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mc:AlternateContent xmlns:mc="http://schemas.openxmlformats.org/markup-compatibility/2006">
    <mc:Choice Requires="x15">
      <x15ac:absPath xmlns:x15ac="http://schemas.microsoft.com/office/spreadsheetml/2010/11/ac" url="https://bricker0.sharepoint.com/sites/INT_Unitization_BOW_Folders/Shared Documents/(4) EOG/EOG Application Folder/HWW HST A/(0) Initial Filing HWW HST A (dtd ##.##.####)/"/>
    </mc:Choice>
  </mc:AlternateContent>
  <xr:revisionPtr revIDLastSave="389" documentId="11_BFC0A96FD31A2EF04FD07630383D4351E56E6156" xr6:coauthVersionLast="47" xr6:coauthVersionMax="47" xr10:uidLastSave="{BBE89E3E-E141-45DC-9C4E-DCE9067A178E}"/>
  <bookViews>
    <workbookView xWindow="-28920" yWindow="-120" windowWidth="29040" windowHeight="15720" xr2:uid="{00000000-000D-0000-FFFF-FFFF00000000}"/>
  </bookViews>
  <sheets>
    <sheet name="Ex. A HWW HST A Unit" sheetId="4" r:id="rId1"/>
  </sheets>
  <definedNames>
    <definedName name="_xlnm._FilterDatabase" localSheetId="0" hidden="1">'Ex. A HWW HST A Unit'!$A$3:$S$144</definedName>
    <definedName name="_xlnm.Print_Area" localSheetId="0">'Ex. A HWW HST A Unit'!$A$1:$S$153</definedName>
    <definedName name="_xlnm.Print_Titles" localSheetId="0">'Ex. A HWW HST A Unit'!$1:$3</definedName>
    <definedName name="Z_D79D4952_405A_44BB_9D3F_84A48D1E7B0F_.wvu.FilterData" localSheetId="0" hidden="1">'Ex. A HWW HST A Unit'!$A$1:$S$155</definedName>
  </definedNames>
  <calcPr calcId="191028"/>
  <customWorkbookViews>
    <customWorkbookView name="Filter 1" guid="{D79D4952-405A-44BB-9D3F-84A48D1E7B0F}" maximized="1" windowWidth="0" windowHeight="0" activeSheetId="0"/>
    <customWorkbookView name="KLG" guid="{49F068A0-5F6C-44F8-8B53-443E318F2614}" maximized="1" windowWidth="0" windowHeight="0" activeSheetId="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6" i="4" l="1"/>
  <c r="H96" i="4" s="1"/>
  <c r="G94" i="4"/>
  <c r="H94" i="4" s="1"/>
  <c r="G90" i="4"/>
  <c r="H90" i="4" s="1"/>
  <c r="G88" i="4"/>
  <c r="H88" i="4" s="1"/>
  <c r="G84" i="4"/>
  <c r="H84" i="4" s="1"/>
  <c r="G78" i="4"/>
  <c r="H78" i="4" s="1"/>
  <c r="G76" i="4"/>
  <c r="H76" i="4" s="1"/>
  <c r="G74" i="4"/>
  <c r="H74" i="4" s="1"/>
  <c r="O75" i="4" s="1"/>
  <c r="O97" i="4" l="1"/>
  <c r="M96" i="4"/>
  <c r="L96" i="4" s="1"/>
  <c r="O95" i="4"/>
  <c r="M94" i="4"/>
  <c r="L94" i="4" s="1"/>
  <c r="O91" i="4"/>
  <c r="M90" i="4"/>
  <c r="L90" i="4" s="1"/>
  <c r="O89" i="4"/>
  <c r="M88" i="4"/>
  <c r="L88" i="4" s="1"/>
  <c r="O85" i="4"/>
  <c r="M84" i="4"/>
  <c r="L84" i="4" s="1"/>
  <c r="O79" i="4"/>
  <c r="M78" i="4"/>
  <c r="L78" i="4" s="1"/>
  <c r="O77" i="4"/>
  <c r="M76" i="4"/>
  <c r="L76" i="4" s="1"/>
  <c r="M74" i="4"/>
  <c r="L74" i="4" s="1"/>
  <c r="F67" i="4"/>
  <c r="G67" i="4" s="1"/>
  <c r="H67" i="4" s="1"/>
  <c r="F65" i="4"/>
  <c r="G65" i="4" s="1"/>
  <c r="H65" i="4" s="1"/>
  <c r="O66" i="4" s="1"/>
  <c r="F63" i="4"/>
  <c r="G63" i="4" s="1"/>
  <c r="H63" i="4" s="1"/>
  <c r="F61" i="4"/>
  <c r="G61" i="4" s="1"/>
  <c r="H61" i="4" s="1"/>
  <c r="G82" i="4"/>
  <c r="H82" i="4" s="1"/>
  <c r="G122" i="4"/>
  <c r="H122" i="4" s="1"/>
  <c r="O123" i="4" s="1"/>
  <c r="G92" i="4"/>
  <c r="H92" i="4" s="1"/>
  <c r="O93" i="4" s="1"/>
  <c r="G86" i="4"/>
  <c r="H86" i="4" s="1"/>
  <c r="F59" i="4"/>
  <c r="G59" i="4" s="1"/>
  <c r="H59" i="4" s="1"/>
  <c r="G55" i="4"/>
  <c r="H55" i="4" s="1"/>
  <c r="O56" i="4" s="1"/>
  <c r="F12" i="4"/>
  <c r="G12" i="4" s="1"/>
  <c r="H12" i="4" s="1"/>
  <c r="F8" i="4"/>
  <c r="G8" i="4" s="1"/>
  <c r="H8" i="4" s="1"/>
  <c r="F6" i="4"/>
  <c r="G6" i="4" s="1"/>
  <c r="H6" i="4" s="1"/>
  <c r="M82" i="4" l="1"/>
  <c r="L82" i="4" s="1"/>
  <c r="O83" i="4"/>
  <c r="M122" i="4"/>
  <c r="N122" i="4"/>
  <c r="M92" i="4"/>
  <c r="L92" i="4" s="1"/>
  <c r="M86" i="4"/>
  <c r="L86" i="4" s="1"/>
  <c r="O87" i="4"/>
  <c r="O68" i="4"/>
  <c r="M67" i="4"/>
  <c r="L67" i="4" s="1"/>
  <c r="M65" i="4"/>
  <c r="L65" i="4" s="1"/>
  <c r="O64" i="4"/>
  <c r="M63" i="4"/>
  <c r="L63" i="4" s="1"/>
  <c r="O62" i="4"/>
  <c r="M61" i="4"/>
  <c r="L61" i="4" s="1"/>
  <c r="O60" i="4"/>
  <c r="M59" i="4"/>
  <c r="L59" i="4" s="1"/>
  <c r="M55" i="4"/>
  <c r="L55" i="4" s="1"/>
  <c r="L122" i="4" l="1"/>
  <c r="M8" i="4" l="1"/>
  <c r="M12" i="4"/>
  <c r="F10" i="4"/>
  <c r="G10" i="4" s="1"/>
  <c r="H10" i="4" s="1"/>
  <c r="O9" i="4"/>
  <c r="M6" i="4"/>
  <c r="O11" i="4" l="1"/>
  <c r="M10" i="4"/>
  <c r="L10" i="4" s="1"/>
  <c r="O13" i="4"/>
  <c r="O7" i="4"/>
  <c r="L12" i="4"/>
  <c r="L8" i="4"/>
  <c r="L6" i="4"/>
  <c r="L5" i="4"/>
  <c r="L46" i="4" l="1"/>
  <c r="L42" i="4"/>
  <c r="L41" i="4"/>
  <c r="L34" i="4"/>
  <c r="L32" i="4"/>
  <c r="L30" i="4"/>
  <c r="L14" i="4"/>
  <c r="F142" i="4"/>
  <c r="G142" i="4" s="1"/>
  <c r="H142" i="4" s="1"/>
  <c r="N142" i="4" l="1"/>
  <c r="M142" i="4"/>
  <c r="L142" i="4" l="1"/>
  <c r="F4" i="4" l="1"/>
  <c r="G4" i="4" s="1"/>
  <c r="H4" i="4" s="1"/>
  <c r="L13" i="4"/>
  <c r="G14" i="4"/>
  <c r="H14" i="4" s="1"/>
  <c r="O14" i="4" s="1"/>
  <c r="G15" i="4"/>
  <c r="H15" i="4" s="1"/>
  <c r="F16" i="4"/>
  <c r="G16" i="4" s="1"/>
  <c r="H16" i="4" s="1"/>
  <c r="M16" i="4" s="1"/>
  <c r="L16" i="4" s="1"/>
  <c r="F17" i="4"/>
  <c r="G17" i="4" s="1"/>
  <c r="H17" i="4" s="1"/>
  <c r="M17" i="4" s="1"/>
  <c r="L17" i="4" s="1"/>
  <c r="F18" i="4"/>
  <c r="G18" i="4" s="1"/>
  <c r="H18" i="4" s="1"/>
  <c r="M18" i="4" s="1"/>
  <c r="L18" i="4" s="1"/>
  <c r="F19" i="4"/>
  <c r="G19" i="4" s="1"/>
  <c r="H19" i="4" s="1"/>
  <c r="M19" i="4" s="1"/>
  <c r="L19" i="4" s="1"/>
  <c r="F20" i="4"/>
  <c r="G20" i="4" s="1"/>
  <c r="H20" i="4" s="1"/>
  <c r="M20" i="4" s="1"/>
  <c r="L20" i="4" s="1"/>
  <c r="F21" i="4"/>
  <c r="G21" i="4" s="1"/>
  <c r="H21" i="4" s="1"/>
  <c r="M21" i="4" s="1"/>
  <c r="L21" i="4" s="1"/>
  <c r="F22" i="4"/>
  <c r="G22" i="4" s="1"/>
  <c r="H22" i="4" s="1"/>
  <c r="M22" i="4" s="1"/>
  <c r="L22" i="4" s="1"/>
  <c r="F23" i="4"/>
  <c r="G23" i="4" s="1"/>
  <c r="H23" i="4" s="1"/>
  <c r="M23" i="4" s="1"/>
  <c r="L23" i="4" s="1"/>
  <c r="F24" i="4"/>
  <c r="G24" i="4" s="1"/>
  <c r="H24" i="4" s="1"/>
  <c r="M24" i="4" s="1"/>
  <c r="L24" i="4" s="1"/>
  <c r="F25" i="4"/>
  <c r="G25" i="4" s="1"/>
  <c r="H25" i="4" s="1"/>
  <c r="M25" i="4" s="1"/>
  <c r="L25" i="4" s="1"/>
  <c r="F26" i="4"/>
  <c r="G26" i="4" s="1"/>
  <c r="H26" i="4" s="1"/>
  <c r="M26" i="4" s="1"/>
  <c r="L26" i="4" s="1"/>
  <c r="F27" i="4"/>
  <c r="G27" i="4" s="1"/>
  <c r="H27" i="4" s="1"/>
  <c r="M27" i="4" s="1"/>
  <c r="L27" i="4" s="1"/>
  <c r="F28" i="4"/>
  <c r="G28" i="4" s="1"/>
  <c r="H28" i="4" s="1"/>
  <c r="M28" i="4" s="1"/>
  <c r="L28" i="4" s="1"/>
  <c r="G29" i="4"/>
  <c r="H29" i="4" s="1"/>
  <c r="M29" i="4" s="1"/>
  <c r="L29" i="4" s="1"/>
  <c r="G30" i="4"/>
  <c r="H30" i="4" s="1"/>
  <c r="O30" i="4" s="1"/>
  <c r="G31" i="4"/>
  <c r="H31" i="4" s="1"/>
  <c r="M31" i="4" s="1"/>
  <c r="L31" i="4" s="1"/>
  <c r="G32" i="4"/>
  <c r="H32" i="4" s="1"/>
  <c r="O32" i="4" s="1"/>
  <c r="G33" i="4"/>
  <c r="H33" i="4" s="1"/>
  <c r="O33" i="4" s="1"/>
  <c r="G34" i="4"/>
  <c r="H34" i="4" s="1"/>
  <c r="O34" i="4" s="1"/>
  <c r="G35" i="4"/>
  <c r="H35" i="4" s="1"/>
  <c r="M35" i="4" s="1"/>
  <c r="L35" i="4" s="1"/>
  <c r="G36" i="4"/>
  <c r="H36" i="4" s="1"/>
  <c r="G37" i="4"/>
  <c r="H37" i="4" s="1"/>
  <c r="M37" i="4" s="1"/>
  <c r="L37" i="4" s="1"/>
  <c r="G38" i="4"/>
  <c r="H38" i="4" s="1"/>
  <c r="M38" i="4" s="1"/>
  <c r="L38" i="4" s="1"/>
  <c r="G39" i="4"/>
  <c r="H39" i="4" s="1"/>
  <c r="M39" i="4" s="1"/>
  <c r="L39" i="4" s="1"/>
  <c r="G40" i="4"/>
  <c r="H40" i="4" s="1"/>
  <c r="M40" i="4" s="1"/>
  <c r="L40" i="4" s="1"/>
  <c r="G41" i="4"/>
  <c r="H41" i="4" s="1"/>
  <c r="O41" i="4" s="1"/>
  <c r="G42" i="4"/>
  <c r="H42" i="4" s="1"/>
  <c r="O42" i="4" s="1"/>
  <c r="G43" i="4"/>
  <c r="H43" i="4" s="1"/>
  <c r="M43" i="4" s="1"/>
  <c r="L43" i="4" s="1"/>
  <c r="G44" i="4"/>
  <c r="H44" i="4" s="1"/>
  <c r="M44" i="4" s="1"/>
  <c r="L44" i="4" s="1"/>
  <c r="G45" i="4"/>
  <c r="H45" i="4" s="1"/>
  <c r="M45" i="4" s="1"/>
  <c r="L45" i="4" s="1"/>
  <c r="G46" i="4"/>
  <c r="H46" i="4" s="1"/>
  <c r="O46" i="4" s="1"/>
  <c r="G47" i="4"/>
  <c r="H47" i="4" s="1"/>
  <c r="M47" i="4" s="1"/>
  <c r="L47" i="4" s="1"/>
  <c r="G48" i="4"/>
  <c r="H48" i="4" s="1"/>
  <c r="M48" i="4" s="1"/>
  <c r="L48" i="4" s="1"/>
  <c r="G49" i="4"/>
  <c r="H49" i="4" s="1"/>
  <c r="M49" i="4" s="1"/>
  <c r="L49" i="4" s="1"/>
  <c r="G50" i="4"/>
  <c r="H50" i="4" s="1"/>
  <c r="G51" i="4"/>
  <c r="H51" i="4" s="1"/>
  <c r="M51" i="4" s="1"/>
  <c r="L51" i="4" s="1"/>
  <c r="G52" i="4"/>
  <c r="H52" i="4" s="1"/>
  <c r="G53" i="4"/>
  <c r="H53" i="4" s="1"/>
  <c r="M53" i="4" s="1"/>
  <c r="L53" i="4" s="1"/>
  <c r="G54" i="4"/>
  <c r="H54" i="4" s="1"/>
  <c r="M54" i="4" s="1"/>
  <c r="L54" i="4" s="1"/>
  <c r="G57" i="4"/>
  <c r="H57" i="4" s="1"/>
  <c r="O57" i="4" s="1"/>
  <c r="L57" i="4" s="1"/>
  <c r="G58" i="4"/>
  <c r="H58" i="4" s="1"/>
  <c r="M58" i="4" s="1"/>
  <c r="L58" i="4" s="1"/>
  <c r="M66" i="4"/>
  <c r="L66" i="4" s="1"/>
  <c r="G69" i="4"/>
  <c r="H69" i="4" s="1"/>
  <c r="M69" i="4" s="1"/>
  <c r="L69" i="4" s="1"/>
  <c r="G70" i="4"/>
  <c r="H70" i="4" s="1"/>
  <c r="M70" i="4" s="1"/>
  <c r="L70" i="4" s="1"/>
  <c r="G71" i="4"/>
  <c r="H71" i="4" s="1"/>
  <c r="M71" i="4" s="1"/>
  <c r="L71" i="4" s="1"/>
  <c r="G72" i="4"/>
  <c r="H72" i="4" s="1"/>
  <c r="M72" i="4" s="1"/>
  <c r="L72" i="4" s="1"/>
  <c r="G73" i="4"/>
  <c r="H73" i="4" s="1"/>
  <c r="M73" i="4" s="1"/>
  <c r="F80" i="4"/>
  <c r="G80" i="4" s="1"/>
  <c r="H80" i="4" s="1"/>
  <c r="M80" i="4" s="1"/>
  <c r="L80" i="4" s="1"/>
  <c r="F81" i="4"/>
  <c r="G81" i="4" s="1"/>
  <c r="H81" i="4" s="1"/>
  <c r="M81" i="4" s="1"/>
  <c r="L81" i="4" s="1"/>
  <c r="F98" i="4"/>
  <c r="G98" i="4" s="1"/>
  <c r="H98" i="4" s="1"/>
  <c r="M98" i="4" s="1"/>
  <c r="L98" i="4" s="1"/>
  <c r="F99" i="4"/>
  <c r="G99" i="4" s="1"/>
  <c r="H99" i="4" s="1"/>
  <c r="M99" i="4" s="1"/>
  <c r="L99" i="4" s="1"/>
  <c r="F100" i="4"/>
  <c r="G100" i="4" s="1"/>
  <c r="H100" i="4" s="1"/>
  <c r="M100" i="4" s="1"/>
  <c r="L100" i="4" s="1"/>
  <c r="F101" i="4"/>
  <c r="G101" i="4" s="1"/>
  <c r="H101" i="4" s="1"/>
  <c r="M101" i="4" s="1"/>
  <c r="L101" i="4" s="1"/>
  <c r="F102" i="4"/>
  <c r="G102" i="4" s="1"/>
  <c r="H102" i="4" s="1"/>
  <c r="M102" i="4" s="1"/>
  <c r="L102" i="4" s="1"/>
  <c r="F103" i="4"/>
  <c r="G103" i="4" s="1"/>
  <c r="H103" i="4" s="1"/>
  <c r="M103" i="4" s="1"/>
  <c r="L103" i="4" s="1"/>
  <c r="F104" i="4"/>
  <c r="G104" i="4" s="1"/>
  <c r="H104" i="4" s="1"/>
  <c r="M104" i="4" s="1"/>
  <c r="L104" i="4" s="1"/>
  <c r="F105" i="4"/>
  <c r="G105" i="4" s="1"/>
  <c r="H105" i="4" s="1"/>
  <c r="M105" i="4" s="1"/>
  <c r="L105" i="4" s="1"/>
  <c r="G106" i="4"/>
  <c r="H106" i="4" s="1"/>
  <c r="M106" i="4" s="1"/>
  <c r="L106" i="4" s="1"/>
  <c r="F107" i="4"/>
  <c r="G107" i="4" s="1"/>
  <c r="H107" i="4" s="1"/>
  <c r="M107" i="4" s="1"/>
  <c r="L107" i="4" s="1"/>
  <c r="F108" i="4"/>
  <c r="G108" i="4" s="1"/>
  <c r="H108" i="4" s="1"/>
  <c r="M108" i="4" s="1"/>
  <c r="L108" i="4" s="1"/>
  <c r="G109" i="4"/>
  <c r="H109" i="4" s="1"/>
  <c r="M109" i="4" s="1"/>
  <c r="L109" i="4" s="1"/>
  <c r="G110" i="4"/>
  <c r="H110" i="4" s="1"/>
  <c r="M110" i="4" s="1"/>
  <c r="L110" i="4" s="1"/>
  <c r="G111" i="4"/>
  <c r="H111" i="4" s="1"/>
  <c r="M111" i="4" s="1"/>
  <c r="L111" i="4" s="1"/>
  <c r="F112" i="4"/>
  <c r="G112" i="4" s="1"/>
  <c r="H112" i="4" s="1"/>
  <c r="O112" i="4" s="1"/>
  <c r="L112" i="4" s="1"/>
  <c r="F113" i="4"/>
  <c r="G113" i="4" s="1"/>
  <c r="H113" i="4" s="1"/>
  <c r="O113" i="4" s="1"/>
  <c r="L113" i="4" s="1"/>
  <c r="G114" i="4"/>
  <c r="H114" i="4" s="1"/>
  <c r="M114" i="4" s="1"/>
  <c r="L114" i="4" s="1"/>
  <c r="G115" i="4"/>
  <c r="H115" i="4" s="1"/>
  <c r="G116" i="4"/>
  <c r="H116" i="4" s="1"/>
  <c r="M116" i="4" s="1"/>
  <c r="L116" i="4" s="1"/>
  <c r="G117" i="4"/>
  <c r="H117" i="4" s="1"/>
  <c r="M117" i="4" s="1"/>
  <c r="L117" i="4" s="1"/>
  <c r="G118" i="4"/>
  <c r="H118" i="4" s="1"/>
  <c r="M118" i="4" s="1"/>
  <c r="L118" i="4" s="1"/>
  <c r="G119" i="4"/>
  <c r="H119" i="4" s="1"/>
  <c r="M119" i="4" s="1"/>
  <c r="L119" i="4" s="1"/>
  <c r="G120" i="4"/>
  <c r="H120" i="4" s="1"/>
  <c r="N120" i="4" s="1"/>
  <c r="G121" i="4"/>
  <c r="H121" i="4" s="1"/>
  <c r="F124" i="4"/>
  <c r="G124" i="4" s="1"/>
  <c r="H124" i="4" s="1"/>
  <c r="F125" i="4"/>
  <c r="G125" i="4" s="1"/>
  <c r="H125" i="4" s="1"/>
  <c r="M125" i="4" s="1"/>
  <c r="F126" i="4"/>
  <c r="G126" i="4" s="1"/>
  <c r="H126" i="4" s="1"/>
  <c r="F127" i="4"/>
  <c r="G127" i="4" s="1"/>
  <c r="H127" i="4" s="1"/>
  <c r="F128" i="4"/>
  <c r="G128" i="4" s="1"/>
  <c r="H128" i="4" s="1"/>
  <c r="F129" i="4"/>
  <c r="G129" i="4" s="1"/>
  <c r="H129" i="4" s="1"/>
  <c r="M129" i="4" s="1"/>
  <c r="G130" i="4"/>
  <c r="H130" i="4" s="1"/>
  <c r="F131" i="4"/>
  <c r="G131" i="4" s="1"/>
  <c r="H131" i="4" s="1"/>
  <c r="F132" i="4"/>
  <c r="G132" i="4" s="1"/>
  <c r="H132" i="4" s="1"/>
  <c r="F133" i="4"/>
  <c r="G133" i="4" s="1"/>
  <c r="H133" i="4" s="1"/>
  <c r="F134" i="4"/>
  <c r="G134" i="4" s="1"/>
  <c r="H134" i="4" s="1"/>
  <c r="F135" i="4"/>
  <c r="G135" i="4" s="1"/>
  <c r="H135" i="4" s="1"/>
  <c r="F136" i="4"/>
  <c r="G136" i="4" s="1"/>
  <c r="H136" i="4" s="1"/>
  <c r="F137" i="4"/>
  <c r="G137" i="4" s="1"/>
  <c r="H137" i="4" s="1"/>
  <c r="N137" i="4" s="1"/>
  <c r="F138" i="4"/>
  <c r="G138" i="4" s="1"/>
  <c r="H138" i="4" s="1"/>
  <c r="F139" i="4"/>
  <c r="G139" i="4" s="1"/>
  <c r="H139" i="4" s="1"/>
  <c r="F140" i="4"/>
  <c r="G140" i="4" s="1"/>
  <c r="H140" i="4" s="1"/>
  <c r="F141" i="4"/>
  <c r="G141" i="4" s="1"/>
  <c r="H141" i="4" s="1"/>
  <c r="N141" i="4" s="1"/>
  <c r="G143" i="4"/>
  <c r="H143" i="4" s="1"/>
  <c r="M143" i="4" s="1"/>
  <c r="L97" i="4" l="1"/>
  <c r="L95" i="4"/>
  <c r="L91" i="4"/>
  <c r="L89" i="4"/>
  <c r="L85" i="4"/>
  <c r="L79" i="4"/>
  <c r="O52" i="4"/>
  <c r="M52" i="4"/>
  <c r="O50" i="4"/>
  <c r="M50" i="4"/>
  <c r="O36" i="4"/>
  <c r="M36" i="4"/>
  <c r="M15" i="4"/>
  <c r="L15" i="4" s="1"/>
  <c r="M4" i="4"/>
  <c r="L4" i="4" s="1"/>
  <c r="O5" i="4"/>
  <c r="L143" i="4"/>
  <c r="M60" i="4"/>
  <c r="L60" i="4" s="1"/>
  <c r="N123" i="4"/>
  <c r="M123" i="4"/>
  <c r="M132" i="4"/>
  <c r="N132" i="4"/>
  <c r="O115" i="4"/>
  <c r="N115" i="4"/>
  <c r="M115" i="4"/>
  <c r="M87" i="4"/>
  <c r="L87" i="4" s="1"/>
  <c r="N127" i="4"/>
  <c r="M127" i="4"/>
  <c r="L73" i="4"/>
  <c r="M93" i="4"/>
  <c r="L93" i="4" s="1"/>
  <c r="M33" i="4"/>
  <c r="L33" i="4" s="1"/>
  <c r="L11" i="4"/>
  <c r="M140" i="4"/>
  <c r="N140" i="4"/>
  <c r="M136" i="4"/>
  <c r="N136" i="4"/>
  <c r="L9" i="4"/>
  <c r="M124" i="4"/>
  <c r="N124" i="4"/>
  <c r="M135" i="4"/>
  <c r="N135" i="4"/>
  <c r="M130" i="4"/>
  <c r="N130" i="4"/>
  <c r="M62" i="4"/>
  <c r="L62" i="4" s="1"/>
  <c r="M138" i="4"/>
  <c r="N138" i="4"/>
  <c r="M126" i="4"/>
  <c r="N126" i="4"/>
  <c r="M134" i="4"/>
  <c r="N134" i="4"/>
  <c r="M121" i="4"/>
  <c r="N121" i="4"/>
  <c r="O121" i="4"/>
  <c r="M131" i="4"/>
  <c r="N131" i="4"/>
  <c r="M139" i="4"/>
  <c r="N139" i="4"/>
  <c r="N133" i="4"/>
  <c r="M133" i="4"/>
  <c r="N128" i="4"/>
  <c r="M128" i="4"/>
  <c r="M83" i="4"/>
  <c r="L83" i="4" s="1"/>
  <c r="M68" i="4"/>
  <c r="L68" i="4" s="1"/>
  <c r="M56" i="4"/>
  <c r="L56" i="4" s="1"/>
  <c r="L7" i="4"/>
  <c r="H146" i="4"/>
  <c r="M141" i="4"/>
  <c r="L141" i="4" s="1"/>
  <c r="M137" i="4"/>
  <c r="L137" i="4" s="1"/>
  <c r="M120" i="4"/>
  <c r="M64" i="4"/>
  <c r="L64" i="4" s="1"/>
  <c r="N129" i="4"/>
  <c r="L129" i="4" s="1"/>
  <c r="N125" i="4"/>
  <c r="L125" i="4" s="1"/>
  <c r="O120" i="4"/>
  <c r="L52" i="4" l="1"/>
  <c r="L36" i="4"/>
  <c r="L50" i="4"/>
  <c r="L115" i="4"/>
  <c r="L120" i="4"/>
  <c r="L121" i="4"/>
  <c r="L131" i="4"/>
  <c r="L136" i="4"/>
  <c r="L128" i="4"/>
  <c r="L134" i="4"/>
  <c r="L138" i="4"/>
  <c r="L135" i="4"/>
  <c r="L127" i="4"/>
  <c r="L133" i="4"/>
  <c r="L126" i="4"/>
  <c r="L130" i="4"/>
  <c r="L124" i="4"/>
  <c r="L140" i="4"/>
  <c r="L132" i="4"/>
  <c r="L139" i="4"/>
  <c r="L123" i="4"/>
  <c r="M145" i="4"/>
  <c r="N145" i="4"/>
  <c r="O145" i="4"/>
  <c r="L145" i="4" l="1"/>
  <c r="H145" i="4" l="1"/>
  <c r="G145" i="4" s="1"/>
</calcChain>
</file>

<file path=xl/sharedStrings.xml><?xml version="1.0" encoding="utf-8"?>
<sst xmlns="http://schemas.openxmlformats.org/spreadsheetml/2006/main" count="1130" uniqueCount="283">
  <si>
    <r>
      <t>Exhibit A</t>
    </r>
    <r>
      <rPr>
        <b/>
        <vertAlign val="superscript"/>
        <sz val="12"/>
        <color theme="1"/>
        <rFont val="Times New Roman"/>
        <family val="1"/>
      </rPr>
      <t>1</t>
    </r>
  </si>
  <si>
    <t>All Mineral Owners in the proposed HWW HST A Unit</t>
  </si>
  <si>
    <t>Tract Number</t>
  </si>
  <si>
    <t>Lease ID Number</t>
  </si>
  <si>
    <t>Mineral Owner</t>
  </si>
  <si>
    <t>Leased
Yes or No</t>
  </si>
  <si>
    <t>Total Tract Acres</t>
  </si>
  <si>
    <t>Decimal Interest in Tract</t>
  </si>
  <si>
    <t>Surface Acres in Unit</t>
  </si>
  <si>
    <t>Tract Participation in Unit</t>
  </si>
  <si>
    <t>Tax Map Parcel ID</t>
  </si>
  <si>
    <t>Township</t>
  </si>
  <si>
    <t>County</t>
  </si>
  <si>
    <t>Consenting Working Interest Percentage</t>
  </si>
  <si>
    <t>Applicant Working Interest</t>
  </si>
  <si>
    <t>Burj Energy, LLC Working Interest</t>
  </si>
  <si>
    <t>RHDK Oil &amp; Gas, LLC Working Interest</t>
  </si>
  <si>
    <t>Address</t>
  </si>
  <si>
    <t>City</t>
  </si>
  <si>
    <t>State</t>
  </si>
  <si>
    <t>Zip</t>
  </si>
  <si>
    <t>1*</t>
  </si>
  <si>
    <t>EAP</t>
  </si>
  <si>
    <t>Sinda Bennett Norris</t>
  </si>
  <si>
    <t>Yes</t>
  </si>
  <si>
    <t>150000123000</t>
  </si>
  <si>
    <t>Monroe</t>
  </si>
  <si>
    <t>Harrison</t>
  </si>
  <si>
    <t>462 Seneca Avenue SW</t>
  </si>
  <si>
    <t>New Philadelphia</t>
  </si>
  <si>
    <t>OH</t>
  </si>
  <si>
    <t>Non-Consenting Working Interest</t>
  </si>
  <si>
    <t>Peter Pingle</t>
  </si>
  <si>
    <t>331 S. McKinley Ave</t>
  </si>
  <si>
    <t xml:space="preserve">Dover </t>
  </si>
  <si>
    <t>Paula Wrae (Kothe) Smitley, deceased, her unknown successors, heirs and assigns</t>
  </si>
  <si>
    <t>445 Hillcrest Drive NE</t>
  </si>
  <si>
    <t>Kurt Allen Bennett</t>
  </si>
  <si>
    <t>209 St. Clair Avenue</t>
  </si>
  <si>
    <t>Karri Ann Bennet</t>
  </si>
  <si>
    <t>917 Commercial Avenue SE</t>
  </si>
  <si>
    <t>2*</t>
  </si>
  <si>
    <t>Ronald W. Grezlik and Sarah Jane Grezlik, husband and wife, for their joint lives with remainder over to the survivor of them</t>
  </si>
  <si>
    <t>150000153000</t>
  </si>
  <si>
    <t>89440 Plum Run Road</t>
  </si>
  <si>
    <t>Uhrichsville</t>
  </si>
  <si>
    <t>Rodney Bower</t>
  </si>
  <si>
    <t>150000115001</t>
  </si>
  <si>
    <t>24031 Basin Harbor Ct.</t>
  </si>
  <si>
    <t>Tehachapi</t>
  </si>
  <si>
    <t>CA</t>
  </si>
  <si>
    <t>Matthew Hough</t>
  </si>
  <si>
    <t>10625 NE 193rd St.</t>
  </si>
  <si>
    <t>Bothell</t>
  </si>
  <si>
    <t xml:space="preserve">WA </t>
  </si>
  <si>
    <t>Jason Hough</t>
  </si>
  <si>
    <t>1133 NW 58th St,</t>
  </si>
  <si>
    <t>Seattle</t>
  </si>
  <si>
    <t>Patricia Lynn Halter</t>
  </si>
  <si>
    <t>8 Field Flower Ct.</t>
  </si>
  <si>
    <t>Spring</t>
  </si>
  <si>
    <t>TX</t>
  </si>
  <si>
    <t>Barbara Ann Britt</t>
  </si>
  <si>
    <t>28 Blue Gill Ln.</t>
  </si>
  <si>
    <t>Huntsville</t>
  </si>
  <si>
    <t>Jerry Lee Dornan</t>
  </si>
  <si>
    <t>22515 Blair Manor Ln.</t>
  </si>
  <si>
    <t>Katy</t>
  </si>
  <si>
    <t>Doris Dunagan, a widow and not remarried</t>
  </si>
  <si>
    <t>111 Tower Road NE, Apt. 601</t>
  </si>
  <si>
    <t>Marietta</t>
  </si>
  <si>
    <t>GA</t>
  </si>
  <si>
    <t>William N. Bower</t>
  </si>
  <si>
    <t>9719 Chestnut Ave SE</t>
  </si>
  <si>
    <t>East Sparta</t>
  </si>
  <si>
    <t>Lisa Griffith</t>
  </si>
  <si>
    <t>2474 Saratoga Ave SW</t>
  </si>
  <si>
    <t>Canton</t>
  </si>
  <si>
    <t>Tonya Chewning f/k/a Tonya Bower</t>
  </si>
  <si>
    <t>209 Locke Avenue SW</t>
  </si>
  <si>
    <t>Massillon</t>
  </si>
  <si>
    <t>Peak Acquisition Partners, LLC
ATTN: Lewis Dean Burke</t>
  </si>
  <si>
    <t>110 Murray Ct. NW</t>
  </si>
  <si>
    <t>Lake Placid</t>
  </si>
  <si>
    <t>FL</t>
  </si>
  <si>
    <t>Timothy Bower II</t>
  </si>
  <si>
    <t>1561 Little Falls Drive</t>
  </si>
  <si>
    <t>Centerville</t>
  </si>
  <si>
    <t>Kathy Bower</t>
  </si>
  <si>
    <t>1513 Gibbs Avenue NE</t>
  </si>
  <si>
    <t>Patricia Chaney</t>
  </si>
  <si>
    <t>3355 Southway Street</t>
  </si>
  <si>
    <t xml:space="preserve">EAP </t>
  </si>
  <si>
    <t>HR4 Minerals, LLC
ATTN: M. Todd Ritchie</t>
  </si>
  <si>
    <t>150000233000</t>
  </si>
  <si>
    <t>6355 Ward Road, Suite 400</t>
  </si>
  <si>
    <t>Arvada</t>
  </si>
  <si>
    <t>CO</t>
  </si>
  <si>
    <t>5*</t>
  </si>
  <si>
    <t>150000153001</t>
  </si>
  <si>
    <t>150000232000</t>
  </si>
  <si>
    <t>7*</t>
  </si>
  <si>
    <t>150000257003</t>
  </si>
  <si>
    <t>EAP
Consenting Working Interest</t>
  </si>
  <si>
    <t>Floyd Morris</t>
  </si>
  <si>
    <t>150000257002</t>
  </si>
  <si>
    <t>829 Parrish St.</t>
  </si>
  <si>
    <t>9*</t>
  </si>
  <si>
    <t>150000257001</t>
  </si>
  <si>
    <t>150000234000</t>
  </si>
  <si>
    <t>David Albrecht and Joan Albrecht, for their joint lives, remainder to the survivor of them</t>
  </si>
  <si>
    <t>1029 12th Street NW</t>
  </si>
  <si>
    <t>GHR Holdings, LLC
ATTN: Kenneth A. Snarey</t>
  </si>
  <si>
    <t>150000505000</t>
  </si>
  <si>
    <t>12 Wynnecliffe Dr</t>
  </si>
  <si>
    <t>Carnegie</t>
  </si>
  <si>
    <t>PA</t>
  </si>
  <si>
    <t>13*</t>
  </si>
  <si>
    <t>Robert D. Fiesler, Jr. and Julie E. Fiesler, husband and wife; and Jerald G. Fiesler and Lauren C. Fiesler, husband and wife; for their joint lives, remainder to the survivor of them</t>
  </si>
  <si>
    <t>150000264005</t>
  </si>
  <si>
    <t>341 Henry</t>
  </si>
  <si>
    <t>Dalton</t>
  </si>
  <si>
    <t>Bruce Palmer and Sheila Burdette and Elaine Palmer and Mark Palmer, for their joint lives, remainder to the survivor of them</t>
  </si>
  <si>
    <t>150000264004</t>
  </si>
  <si>
    <t>89345 Oak Hill Road</t>
  </si>
  <si>
    <t>Mark J. Palmer and Deborah Palmer, husband and wife, and Nathan Swan and Denise Swan, husband and wife, for their joint lives, remainder to the survivor of them</t>
  </si>
  <si>
    <t>150000264001</t>
  </si>
  <si>
    <t>16*</t>
  </si>
  <si>
    <t>Willoughby Family Trust, dated September 8, 2008
ATTN: Kevin E. Willoughby and Keith A. Willoughby, Co-Trustees</t>
  </si>
  <si>
    <t>150000257007</t>
  </si>
  <si>
    <t>31500 Patterson Road</t>
  </si>
  <si>
    <t>Dennison</t>
  </si>
  <si>
    <t>17*</t>
  </si>
  <si>
    <t>William R. Kennedy and Wendy L. Kennedy, husband and wife, for their joint lives, remainder to the survivor of them</t>
  </si>
  <si>
    <t>150000257011</t>
  </si>
  <si>
    <t>89360 Plum Run Rd</t>
  </si>
  <si>
    <t>Gerald L. Sanders and Benda K. Sanders, husband and wife, for their joint lives, remainder to the survivor of them</t>
  </si>
  <si>
    <t>PO Box 191</t>
  </si>
  <si>
    <t>Sherrodsville</t>
  </si>
  <si>
    <t>Linda L. Shetler Living Trust, dated September 2, 2019
ATTN: Linda L. Shetler, as Trustee</t>
  </si>
  <si>
    <t>150000382000</t>
  </si>
  <si>
    <t>912 E. Front St.</t>
  </si>
  <si>
    <t>Mark James Palmer and Deborah M. Palmer, husband and wife, for their joint lives, remainder to the survivor of them</t>
  </si>
  <si>
    <t>150000385000</t>
  </si>
  <si>
    <t>89335 Oak Hill Road</t>
  </si>
  <si>
    <t>21*</t>
  </si>
  <si>
    <t>150000257008</t>
  </si>
  <si>
    <t>Nathan M. Swan and Denise M. Swan, husband and wife, for their joint lives, remainder to the survivor of them</t>
  </si>
  <si>
    <t>150000264002</t>
  </si>
  <si>
    <t>89331 Oak Hill Road</t>
  </si>
  <si>
    <t>150000264000</t>
  </si>
  <si>
    <t>Sheila Burdette, widowed and not remarried</t>
  </si>
  <si>
    <t>150000386000</t>
  </si>
  <si>
    <t>89344 Oak Hill Road</t>
  </si>
  <si>
    <t>Linda K. Smith and Harlen G. Smith, wife and husband, for their joint lives,
remainder to the survivor of them</t>
  </si>
  <si>
    <t>89355 Plum Run Road</t>
  </si>
  <si>
    <t>150000264003</t>
  </si>
  <si>
    <t>150000257010</t>
  </si>
  <si>
    <t>28*</t>
  </si>
  <si>
    <t>150000003000</t>
  </si>
  <si>
    <t>K&amp;K Enterprises of Tuscarawas County, Ltd.
ATTN: Keith A. Willoughby</t>
  </si>
  <si>
    <t>150000299000</t>
  </si>
  <si>
    <t>PO Box 1021</t>
  </si>
  <si>
    <t>30*</t>
  </si>
  <si>
    <t>Derryl Troyer and Linda Troyer, husband and wife, for their joint lives, remainder to the survivor of them</t>
  </si>
  <si>
    <t>150000175000</t>
  </si>
  <si>
    <t>4488 E. Moreland Rd</t>
  </si>
  <si>
    <t>Fredericksburg</t>
  </si>
  <si>
    <t>Consenting Working Interest</t>
  </si>
  <si>
    <t>Bounty Minerals, LLC
ATTN: Jon Brumley</t>
  </si>
  <si>
    <t>150000050003</t>
  </si>
  <si>
    <t>777 Main St. Suite #3400</t>
  </si>
  <si>
    <t>Fort Worth</t>
  </si>
  <si>
    <t>32*</t>
  </si>
  <si>
    <t>150000002000</t>
  </si>
  <si>
    <t>33*</t>
  </si>
  <si>
    <t>John A. Troyer</t>
  </si>
  <si>
    <t>150000176001</t>
  </si>
  <si>
    <t>4810 TWP 367</t>
  </si>
  <si>
    <t>Millersburg</t>
  </si>
  <si>
    <t>Alma M. Troyer</t>
  </si>
  <si>
    <t>Marion Troyer a/k/a Merion Troyer</t>
  </si>
  <si>
    <t>Saloma W. Troyer</t>
  </si>
  <si>
    <t>RHDK Investments, LLC
ATTN: Keith B. Kimble</t>
  </si>
  <si>
    <t>3596 SR 39 NW</t>
  </si>
  <si>
    <t>34*</t>
  </si>
  <si>
    <t>150000002001</t>
  </si>
  <si>
    <t>James W. Mershon</t>
  </si>
  <si>
    <t>150000359000</t>
  </si>
  <si>
    <t>14577 Stocker Ridge Road</t>
  </si>
  <si>
    <t>Newcomerstown</t>
  </si>
  <si>
    <t>150000253000</t>
  </si>
  <si>
    <t>MG Royalties, LLC
ATTN: James C. Williams, Charles L. Caveness</t>
  </si>
  <si>
    <t>1800 Wazee Street, Suite 318</t>
  </si>
  <si>
    <t>Denver</t>
  </si>
  <si>
    <t>37*</t>
  </si>
  <si>
    <t>Gateway Royalty VI, LLC
ATTN: Chris Oldham, President</t>
  </si>
  <si>
    <t>150000001003</t>
  </si>
  <si>
    <t>PO Box 637</t>
  </si>
  <si>
    <t>Carrollton</t>
  </si>
  <si>
    <t>44615</t>
  </si>
  <si>
    <t>38*</t>
  </si>
  <si>
    <t>Nelson M. Miller and Mary D. Miller, husband and wife, for their joint lives,
remainder to the survivor of them</t>
  </si>
  <si>
    <t>4066 County Road 168</t>
  </si>
  <si>
    <t>39*</t>
  </si>
  <si>
    <t>150000891015</t>
  </si>
  <si>
    <t>40*</t>
  </si>
  <si>
    <t>Janet K. Lab</t>
  </si>
  <si>
    <t>150000977000</t>
  </si>
  <si>
    <t>1237 Fairway Drive</t>
  </si>
  <si>
    <t>Shirley A. Yoder</t>
  </si>
  <si>
    <t>1125 Pine Bluff Drive NE</t>
  </si>
  <si>
    <t>42*</t>
  </si>
  <si>
    <t>150000891012</t>
  </si>
  <si>
    <t>43*</t>
  </si>
  <si>
    <t>44*</t>
  </si>
  <si>
    <t>150000891009</t>
  </si>
  <si>
    <t>45*</t>
  </si>
  <si>
    <t>46*</t>
  </si>
  <si>
    <t>47*</t>
  </si>
  <si>
    <t>150000891008</t>
  </si>
  <si>
    <t>48*</t>
  </si>
  <si>
    <t>49*</t>
  </si>
  <si>
    <t>150000980000</t>
  </si>
  <si>
    <t>150000541000</t>
  </si>
  <si>
    <t>150000978001</t>
  </si>
  <si>
    <t>150000979000</t>
  </si>
  <si>
    <t>Fred Sterling</t>
  </si>
  <si>
    <t>150000892000</t>
  </si>
  <si>
    <t>88101 Mill Hill Road</t>
  </si>
  <si>
    <t>Bowerston</t>
  </si>
  <si>
    <t>150000978009</t>
  </si>
  <si>
    <t>Tad E. Crawford</t>
  </si>
  <si>
    <t>150000106000</t>
  </si>
  <si>
    <t>6645 Cleveland Ave. SE</t>
  </si>
  <si>
    <t>Bounty Minerals II Acquisitions, LLC
ATTN: Tracie Palmer</t>
  </si>
  <si>
    <t>150000340000</t>
  </si>
  <si>
    <t>Catherine A. Cramblett</t>
  </si>
  <si>
    <t>150000161000</t>
  </si>
  <si>
    <t>85906 North Bay Road</t>
  </si>
  <si>
    <t>Scio</t>
  </si>
  <si>
    <t>Sandra L. Henry</t>
  </si>
  <si>
    <t>33800 Holley Road</t>
  </si>
  <si>
    <t>Robert F. Henry &amp; Hazel J. Henry Revocable Trust dated September 11, 2014
ATTN: Robert F. Henry and Hazel J. Henry, Trustees</t>
  </si>
  <si>
    <t>150000196000</t>
  </si>
  <si>
    <t>87870 Beaver Dam Road</t>
  </si>
  <si>
    <t>Robert T. Towe Revocable Trust
ATTN: United National Bank and Trust Co. as Trustee</t>
  </si>
  <si>
    <t>060000022002</t>
  </si>
  <si>
    <t>Franklin</t>
  </si>
  <si>
    <t>87000 Beaver Dam Road</t>
  </si>
  <si>
    <t>060000054001</t>
  </si>
  <si>
    <t>Muskingum Watershed Conservancy District
ATTN: Craig W. Butler</t>
  </si>
  <si>
    <t>070000464000</t>
  </si>
  <si>
    <t>1319 3rd St. NW Box 349</t>
  </si>
  <si>
    <t>060000054000</t>
  </si>
  <si>
    <t>Robert L. Parsell, Sr.</t>
  </si>
  <si>
    <t>060000054002</t>
  </si>
  <si>
    <t>34226 Gundy Ridge Rd.</t>
  </si>
  <si>
    <t>Robert T. Towe Revocable Trust
ATTN: Robert T. Rowe, as Successor Trustee</t>
  </si>
  <si>
    <t>060000022000</t>
  </si>
  <si>
    <t>060000022001</t>
  </si>
  <si>
    <t>67*</t>
  </si>
  <si>
    <t>Joseph M. Sousaris Revocable Trust
ATTN: Joseph M. Sousaris, Trustee</t>
  </si>
  <si>
    <t>Stock</t>
  </si>
  <si>
    <t>87145 Beagle Club Road</t>
  </si>
  <si>
    <t>Reuben J. Hershberger and Martha A. Hershberger, for their joint lives, remainder to the survivor of them</t>
  </si>
  <si>
    <t>4177 Evans Rd</t>
  </si>
  <si>
    <t>David J. Hershberger and Ruth J. Hershberger, for their joint lives, remainder to the survivor of them</t>
  </si>
  <si>
    <t>John I. Hershberger and Clara E. Hershberger, for their joint lives, remainder to the survivor of them</t>
  </si>
  <si>
    <t>290000040010</t>
  </si>
  <si>
    <t>Harrison Woods and Water, LLC
ATTN: Brian C. Layman</t>
  </si>
  <si>
    <t>290000040000</t>
  </si>
  <si>
    <t>1627 Twp Road 65</t>
  </si>
  <si>
    <t>Jeromesville</t>
  </si>
  <si>
    <t>290000040009</t>
  </si>
  <si>
    <t>290000040003</t>
  </si>
  <si>
    <t>290000040002</t>
  </si>
  <si>
    <t>290000040006</t>
  </si>
  <si>
    <t>060000000000</t>
  </si>
  <si>
    <t>TOTAL NET LEASED ACRES:</t>
  </si>
  <si>
    <t>TOTAL UNIT ACRES:</t>
  </si>
  <si>
    <r>
      <rPr>
        <sz val="12"/>
        <color rgb="FF000000"/>
        <rFont val="Times New Roman"/>
      </rPr>
      <t xml:space="preserve">* Indicates a mineral owner with an oil and gas lease with a non-conforming pooling/unitization provision
**REMAINDERMAN - Under Ohio law, an oil and gas lease must be granted by the life tenant and remainderman. The life tenant has the present interest and the minerals are attributed accordingly herein. At the termination of the life tenancy, the remainderman's interest vests.
***NPRI Owner
</t>
    </r>
    <r>
      <rPr>
        <vertAlign val="superscript"/>
        <sz val="12"/>
        <color rgb="FF000000"/>
        <rFont val="Times New Roman"/>
      </rPr>
      <t xml:space="preserve">1 </t>
    </r>
    <r>
      <rPr>
        <sz val="12"/>
        <color rgb="FF000000"/>
        <rFont val="Times New Roman"/>
      </rPr>
      <t>This Exhibit A is also referred to as Exhibit A-2 to the Unit Plan included in this Application</t>
    </r>
  </si>
  <si>
    <t>END OF EXHIBIT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</si>
</sst>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00000"/>
    <numFmt numFmtId="165" formatCode="0.00000000%"/>
    <numFmt numFmtId="166" formatCode="0.000000"/>
    <numFmt numFmtId="167" formatCode="0.00000"/>
    <numFmt numFmtId="168" formatCode="0.00000%"/>
    <numFmt numFmtId="169" formatCode="0.000000000000"/>
    <numFmt numFmtId="170" formatCode="#,##0.000"/>
  </numFmts>
  <fonts count="64" x14ac:knownFonts="1">
    <font>
      <sz val="11"/>
      <color rgb="FF000000"/>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
      <sz val="12"/>
      <color theme="0"/>
      <name val="Times New Roman"/>
      <family val="1"/>
    </font>
    <font>
      <sz val="12"/>
      <name val="Times New Roman"/>
      <family val="1"/>
    </font>
    <font>
      <sz val="11"/>
      <color rgb="FF000000"/>
      <name val="Calibri"/>
      <family val="2"/>
    </font>
    <font>
      <sz val="12"/>
      <color rgb="FF0070C0"/>
      <name val="Times New Roman"/>
      <family val="1"/>
    </font>
    <font>
      <sz val="12"/>
      <color rgb="FF7030A0"/>
      <name val="Times New Roman"/>
      <family val="1"/>
    </font>
    <font>
      <sz val="11"/>
      <color rgb="FF000000"/>
      <name val="Calibri"/>
      <family val="2"/>
      <scheme val="minor"/>
    </font>
    <font>
      <sz val="10"/>
      <color rgb="FF000000"/>
      <name val="Calibri"/>
      <family val="2"/>
      <scheme val="minor"/>
    </font>
    <font>
      <sz val="11"/>
      <name val="Calibri"/>
      <family val="2"/>
    </font>
    <font>
      <b/>
      <sz val="11"/>
      <color theme="3"/>
      <name val="Calibri"/>
      <family val="2"/>
      <scheme val="minor"/>
    </font>
    <font>
      <sz val="11"/>
      <color rgb="FF006100"/>
      <name val="Calibri"/>
      <family val="2"/>
      <scheme val="minor"/>
    </font>
    <font>
      <sz val="11"/>
      <color rgb="FF9C0006"/>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sz val="10"/>
      <color theme="1"/>
      <name val="Arial"/>
      <family val="2"/>
    </font>
    <font>
      <sz val="10"/>
      <color indexed="8"/>
      <name val="Arial"/>
      <family val="2"/>
    </font>
    <font>
      <sz val="9"/>
      <name val="Segoe UI"/>
      <family val="2"/>
    </font>
    <font>
      <sz val="10"/>
      <name val="Segoe UI"/>
      <family val="2"/>
    </font>
    <font>
      <b/>
      <sz val="10"/>
      <color rgb="FFFF0000"/>
      <name val="Arial"/>
      <family val="2"/>
    </font>
    <font>
      <b/>
      <sz val="10"/>
      <color rgb="FF0066CC"/>
      <name val="Arial"/>
      <family val="2"/>
    </font>
    <font>
      <b/>
      <sz val="13"/>
      <name val="Segoe UI"/>
      <family val="2"/>
    </font>
    <font>
      <b/>
      <sz val="9"/>
      <color rgb="FFFFFFFF"/>
      <name val="Segoe UI"/>
      <family val="2"/>
    </font>
    <font>
      <b/>
      <u/>
      <sz val="10"/>
      <color indexed="30"/>
      <name val="Arial"/>
      <family val="2"/>
    </font>
    <font>
      <sz val="8"/>
      <name val="Arial"/>
      <family val="2"/>
    </font>
    <font>
      <sz val="11"/>
      <color rgb="FF9C5700"/>
      <name val="Calibri"/>
      <family val="2"/>
      <scheme val="minor"/>
    </font>
    <font>
      <b/>
      <sz val="9"/>
      <name val="Segoe UI"/>
      <family val="2"/>
    </font>
    <font>
      <sz val="18"/>
      <color theme="3"/>
      <name val="Calibri"/>
      <family val="2"/>
      <scheme val="major"/>
    </font>
    <font>
      <sz val="11"/>
      <color rgb="FF9C6500"/>
      <name val="Calibri"/>
      <family val="2"/>
      <scheme val="minor"/>
    </font>
    <font>
      <u/>
      <sz val="11"/>
      <color theme="10"/>
      <name val="Calibri"/>
      <family val="2"/>
      <scheme val="minor"/>
    </font>
    <font>
      <sz val="1"/>
      <name val="Calibri"/>
      <family val="2"/>
    </font>
    <font>
      <sz val="11"/>
      <color indexed="8"/>
      <name val="Calibri"/>
      <family val="2"/>
    </font>
    <font>
      <sz val="11"/>
      <color indexed="8"/>
      <name val="Calibri"/>
      <family val="2"/>
      <scheme val="minor"/>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0"/>
      <color theme="10"/>
      <name val="Arial"/>
      <family val="2"/>
    </font>
    <font>
      <sz val="11"/>
      <color indexed="62"/>
      <name val="Calibri"/>
      <family val="2"/>
    </font>
    <font>
      <sz val="11"/>
      <color indexed="52"/>
      <name val="Calibri"/>
      <family val="2"/>
    </font>
    <font>
      <sz val="11"/>
      <color indexed="60"/>
      <name val="Calibri"/>
      <family val="2"/>
    </font>
    <font>
      <sz val="12"/>
      <name val="Arial"/>
      <family val="2"/>
    </font>
    <font>
      <sz val="1"/>
      <name val="Calibri"/>
      <family val="2"/>
      <scheme val="minor"/>
    </font>
    <font>
      <sz val="10"/>
      <name val="MS Sans Serif"/>
      <family val="2"/>
    </font>
    <font>
      <b/>
      <sz val="12"/>
      <name val="Times New Roman"/>
      <family val="1"/>
    </font>
    <font>
      <b/>
      <vertAlign val="superscript"/>
      <sz val="12"/>
      <color theme="1"/>
      <name val="Times New Roman"/>
      <family val="1"/>
    </font>
    <font>
      <sz val="12"/>
      <color rgb="FF000000"/>
      <name val="Times New Roman"/>
    </font>
    <font>
      <vertAlign val="superscript"/>
      <sz val="12"/>
      <color rgb="FF000000"/>
      <name val="Times New Roman"/>
    </font>
  </fonts>
  <fills count="65">
    <fill>
      <patternFill patternType="none"/>
    </fill>
    <fill>
      <patternFill patternType="gray125"/>
    </fill>
    <fill>
      <patternFill patternType="solid">
        <fgColor rgb="FFFFFFFF"/>
        <bgColor rgb="FFFFFFFF"/>
      </patternFill>
    </fill>
    <fill>
      <patternFill patternType="solid">
        <fgColor rgb="FFFFFF00"/>
        <bgColor rgb="FFD8D8D8"/>
      </patternFill>
    </fill>
    <fill>
      <patternFill patternType="solid">
        <fgColor theme="0"/>
        <bgColor indexed="64"/>
      </patternFill>
    </fill>
    <fill>
      <patternFill patternType="solid">
        <fgColor them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0000"/>
        <bgColor indexed="64"/>
      </patternFill>
    </fill>
    <fill>
      <patternFill patternType="solid">
        <fgColor theme="6" tint="0.39997558519241921"/>
        <bgColor indexed="64"/>
      </patternFill>
    </fill>
    <fill>
      <patternFill patternType="solid">
        <fgColor rgb="FFD3D3D3"/>
        <bgColor indexed="64"/>
      </patternFill>
    </fill>
    <fill>
      <patternFill patternType="solid">
        <fgColor rgb="FFFFCC99"/>
      </patternFill>
    </fill>
    <fill>
      <patternFill patternType="solid">
        <fgColor rgb="FFF2F2F2"/>
      </patternFill>
    </fill>
    <fill>
      <patternFill patternType="solid">
        <fgColor rgb="FFA5A5A5"/>
      </patternFill>
    </fill>
    <fill>
      <patternFill patternType="solid">
        <fgColor indexed="42"/>
        <bgColor indexed="64"/>
      </patternFill>
    </fill>
    <fill>
      <patternFill patternType="solid">
        <fgColor indexed="22"/>
        <bgColor indexed="64"/>
      </patternFill>
    </fill>
    <fill>
      <patternFill patternType="solid">
        <fgColor indexed="13"/>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s>
  <borders count="5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rgb="FFA9A9A9"/>
      </left>
      <right style="thin">
        <color rgb="FFA9A9A9"/>
      </right>
      <top style="thin">
        <color rgb="FFA9A9A9"/>
      </top>
      <bottom style="thin">
        <color rgb="FFA9A9A9"/>
      </bottom>
      <diagonal/>
    </border>
    <border>
      <left style="medium">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style="thin">
        <color indexed="64"/>
      </bottom>
      <diagonal/>
    </border>
    <border>
      <left style="thin">
        <color indexed="64"/>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rgb="FF000000"/>
      </right>
      <top/>
      <bottom style="thin">
        <color indexed="64"/>
      </bottom>
      <diagonal/>
    </border>
    <border>
      <left style="thin">
        <color rgb="FF000000"/>
      </left>
      <right style="thin">
        <color indexed="64"/>
      </right>
      <top/>
      <bottom style="thin">
        <color indexed="64"/>
      </bottom>
      <diagonal/>
    </border>
  </borders>
  <cellStyleXfs count="63535">
    <xf numFmtId="0" fontId="0" fillId="0" borderId="0"/>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9" fontId="12" fillId="0" borderId="12" applyFont="0" applyFill="0" applyBorder="0" applyAlignment="0" applyProtection="0"/>
    <xf numFmtId="0" fontId="12" fillId="0" borderId="12"/>
    <xf numFmtId="0" fontId="12" fillId="0" borderId="12"/>
    <xf numFmtId="9" fontId="12" fillId="0" borderId="12" applyFont="0" applyFill="0" applyBorder="0" applyAlignment="0" applyProtection="0"/>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9" fontId="12" fillId="0" borderId="12" applyFont="0" applyFill="0" applyBorder="0" applyAlignment="0" applyProtection="0"/>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5" fillId="0" borderId="12"/>
    <xf numFmtId="0" fontId="16" fillId="0" borderId="12"/>
    <xf numFmtId="9" fontId="16" fillId="0" borderId="12" applyFont="0" applyFill="0" applyBorder="0" applyAlignment="0" applyProtection="0"/>
    <xf numFmtId="0" fontId="16" fillId="0" borderId="12"/>
    <xf numFmtId="0" fontId="5" fillId="0" borderId="12"/>
    <xf numFmtId="0" fontId="16" fillId="0" borderId="12"/>
    <xf numFmtId="0" fontId="16" fillId="0" borderId="12"/>
    <xf numFmtId="0" fontId="16" fillId="0" borderId="12"/>
    <xf numFmtId="0" fontId="16" fillId="0" borderId="12"/>
    <xf numFmtId="0" fontId="4" fillId="0" borderId="12"/>
    <xf numFmtId="0" fontId="3" fillId="0" borderId="12"/>
    <xf numFmtId="0" fontId="3" fillId="0" borderId="12"/>
    <xf numFmtId="0" fontId="24" fillId="0" borderId="12" applyNumberFormat="0" applyFill="0" applyBorder="0" applyAlignment="0" applyProtection="0"/>
    <xf numFmtId="0" fontId="3" fillId="0" borderId="12"/>
    <xf numFmtId="0" fontId="24" fillId="0" borderId="12" applyNumberFormat="0" applyFill="0" applyBorder="0" applyAlignment="0" applyProtection="0"/>
    <xf numFmtId="0" fontId="3" fillId="0" borderId="12"/>
    <xf numFmtId="0" fontId="25" fillId="0" borderId="12"/>
    <xf numFmtId="0" fontId="26" fillId="0" borderId="12"/>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1"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5"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19"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3"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27"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31" borderId="12" applyNumberFormat="0" applyBorder="0" applyAlignment="0" applyProtection="0"/>
    <xf numFmtId="0" fontId="3" fillId="12" borderId="12" applyNumberFormat="0" applyBorder="0" applyAlignment="0" applyProtection="0"/>
    <xf numFmtId="0" fontId="3" fillId="12" borderId="12" applyNumberFormat="0" applyBorder="0" applyAlignment="0" applyProtection="0"/>
    <xf numFmtId="0" fontId="3" fillId="12" borderId="12" applyNumberFormat="0" applyBorder="0" applyAlignment="0" applyProtection="0"/>
    <xf numFmtId="0" fontId="3" fillId="12" borderId="12" applyNumberFormat="0" applyBorder="0" applyAlignment="0" applyProtection="0"/>
    <xf numFmtId="0" fontId="3" fillId="12" borderId="12" applyNumberFormat="0" applyBorder="0" applyAlignment="0" applyProtection="0"/>
    <xf numFmtId="0" fontId="3" fillId="12" borderId="12" applyNumberFormat="0" applyBorder="0" applyAlignment="0" applyProtection="0"/>
    <xf numFmtId="0" fontId="3" fillId="12" borderId="12" applyNumberFormat="0" applyBorder="0" applyAlignment="0" applyProtection="0"/>
    <xf numFmtId="0" fontId="3" fillId="12" borderId="12" applyNumberFormat="0" applyBorder="0" applyAlignment="0" applyProtection="0"/>
    <xf numFmtId="0" fontId="3" fillId="16" borderId="12" applyNumberFormat="0" applyBorder="0" applyAlignment="0" applyProtection="0"/>
    <xf numFmtId="0" fontId="3" fillId="16" borderId="12" applyNumberFormat="0" applyBorder="0" applyAlignment="0" applyProtection="0"/>
    <xf numFmtId="0" fontId="3" fillId="16" borderId="12" applyNumberFormat="0" applyBorder="0" applyAlignment="0" applyProtection="0"/>
    <xf numFmtId="0" fontId="3" fillId="16" borderId="12" applyNumberFormat="0" applyBorder="0" applyAlignment="0" applyProtection="0"/>
    <xf numFmtId="0" fontId="3" fillId="16" borderId="12" applyNumberFormat="0" applyBorder="0" applyAlignment="0" applyProtection="0"/>
    <xf numFmtId="0" fontId="3" fillId="16" borderId="12" applyNumberFormat="0" applyBorder="0" applyAlignment="0" applyProtection="0"/>
    <xf numFmtId="0" fontId="3" fillId="16" borderId="12" applyNumberFormat="0" applyBorder="0" applyAlignment="0" applyProtection="0"/>
    <xf numFmtId="0" fontId="3" fillId="16" borderId="12" applyNumberFormat="0" applyBorder="0" applyAlignment="0" applyProtection="0"/>
    <xf numFmtId="0" fontId="3" fillId="20" borderId="12" applyNumberFormat="0" applyBorder="0" applyAlignment="0" applyProtection="0"/>
    <xf numFmtId="0" fontId="3" fillId="20" borderId="12" applyNumberFormat="0" applyBorder="0" applyAlignment="0" applyProtection="0"/>
    <xf numFmtId="0" fontId="3" fillId="20" borderId="12" applyNumberFormat="0" applyBorder="0" applyAlignment="0" applyProtection="0"/>
    <xf numFmtId="0" fontId="3" fillId="20" borderId="12" applyNumberFormat="0" applyBorder="0" applyAlignment="0" applyProtection="0"/>
    <xf numFmtId="0" fontId="3" fillId="20" borderId="12" applyNumberFormat="0" applyBorder="0" applyAlignment="0" applyProtection="0"/>
    <xf numFmtId="0" fontId="3" fillId="20" borderId="12" applyNumberFormat="0" applyBorder="0" applyAlignment="0" applyProtection="0"/>
    <xf numFmtId="0" fontId="3" fillId="20" borderId="12" applyNumberFormat="0" applyBorder="0" applyAlignment="0" applyProtection="0"/>
    <xf numFmtId="0" fontId="3" fillId="20" borderId="12" applyNumberFormat="0" applyBorder="0" applyAlignment="0" applyProtection="0"/>
    <xf numFmtId="0" fontId="3" fillId="24" borderId="12" applyNumberFormat="0" applyBorder="0" applyAlignment="0" applyProtection="0"/>
    <xf numFmtId="0" fontId="3" fillId="24" borderId="12" applyNumberFormat="0" applyBorder="0" applyAlignment="0" applyProtection="0"/>
    <xf numFmtId="0" fontId="3" fillId="24" borderId="12" applyNumberFormat="0" applyBorder="0" applyAlignment="0" applyProtection="0"/>
    <xf numFmtId="0" fontId="3" fillId="24" borderId="12" applyNumberFormat="0" applyBorder="0" applyAlignment="0" applyProtection="0"/>
    <xf numFmtId="0" fontId="3" fillId="24" borderId="12" applyNumberFormat="0" applyBorder="0" applyAlignment="0" applyProtection="0"/>
    <xf numFmtId="0" fontId="3" fillId="24" borderId="12" applyNumberFormat="0" applyBorder="0" applyAlignment="0" applyProtection="0"/>
    <xf numFmtId="0" fontId="3" fillId="24" borderId="12" applyNumberFormat="0" applyBorder="0" applyAlignment="0" applyProtection="0"/>
    <xf numFmtId="0" fontId="3" fillId="24"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28"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32"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3"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17" borderId="12" applyNumberFormat="0" applyBorder="0" applyAlignment="0" applyProtection="0"/>
    <xf numFmtId="0" fontId="3" fillId="21" borderId="12" applyNumberFormat="0" applyBorder="0" applyAlignment="0" applyProtection="0"/>
    <xf numFmtId="0" fontId="3" fillId="21" borderId="12" applyNumberFormat="0" applyBorder="0" applyAlignment="0" applyProtection="0"/>
    <xf numFmtId="0" fontId="3" fillId="21" borderId="12" applyNumberFormat="0" applyBorder="0" applyAlignment="0" applyProtection="0"/>
    <xf numFmtId="0" fontId="3" fillId="21" borderId="12" applyNumberFormat="0" applyBorder="0" applyAlignment="0" applyProtection="0"/>
    <xf numFmtId="0" fontId="3" fillId="21" borderId="12" applyNumberFormat="0" applyBorder="0" applyAlignment="0" applyProtection="0"/>
    <xf numFmtId="0" fontId="3" fillId="21" borderId="12" applyNumberFormat="0" applyBorder="0" applyAlignment="0" applyProtection="0"/>
    <xf numFmtId="0" fontId="3" fillId="21" borderId="12" applyNumberFormat="0" applyBorder="0" applyAlignment="0" applyProtection="0"/>
    <xf numFmtId="0" fontId="3" fillId="21"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5"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29"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3" fillId="33" borderId="12" applyNumberFormat="0" applyBorder="0" applyAlignment="0" applyProtection="0"/>
    <xf numFmtId="0" fontId="23" fillId="10" borderId="12" applyNumberFormat="0" applyBorder="0" applyAlignment="0" applyProtection="0"/>
    <xf numFmtId="0" fontId="23" fillId="14" borderId="12" applyNumberFormat="0" applyBorder="0" applyAlignment="0" applyProtection="0"/>
    <xf numFmtId="0" fontId="23" fillId="18" borderId="12" applyNumberFormat="0" applyBorder="0" applyAlignment="0" applyProtection="0"/>
    <xf numFmtId="0" fontId="23" fillId="22" borderId="12" applyNumberFormat="0" applyBorder="0" applyAlignment="0" applyProtection="0"/>
    <xf numFmtId="0" fontId="23" fillId="26" borderId="12" applyNumberFormat="0" applyBorder="0" applyAlignment="0" applyProtection="0"/>
    <xf numFmtId="0" fontId="23" fillId="30" borderId="12" applyNumberFormat="0" applyBorder="0" applyAlignment="0" applyProtection="0"/>
    <xf numFmtId="0" fontId="20" fillId="7" borderId="12" applyNumberFormat="0" applyBorder="0" applyAlignment="0" applyProtection="0"/>
    <xf numFmtId="41" fontId="24" fillId="0" borderId="12" applyFont="0" applyFill="0" applyBorder="0" applyAlignment="0" applyProtection="0"/>
    <xf numFmtId="43" fontId="27" fillId="0" borderId="12" applyFont="0" applyFill="0" applyBorder="0" applyAlignment="0" applyProtection="0"/>
    <xf numFmtId="42" fontId="24" fillId="0" borderId="12" applyFont="0" applyFill="0" applyBorder="0" applyAlignment="0" applyProtection="0"/>
    <xf numFmtId="44" fontId="27" fillId="0" borderId="12" applyFont="0" applyFill="0" applyBorder="0" applyAlignment="0" applyProtection="0"/>
    <xf numFmtId="49" fontId="28" fillId="0" borderId="24" applyFill="0" applyProtection="0">
      <alignment horizontal="center" vertical="top" wrapText="1"/>
    </xf>
    <xf numFmtId="0" fontId="29" fillId="0" borderId="12" applyNumberFormat="0" applyFill="0" applyBorder="0" applyProtection="0">
      <alignment horizontal="center" vertical="center" wrapText="1"/>
    </xf>
    <xf numFmtId="0" fontId="30" fillId="0" borderId="12" applyNumberFormat="0" applyFill="0" applyBorder="0" applyProtection="0">
      <alignment horizontal="center" vertical="center" wrapText="1"/>
    </xf>
    <xf numFmtId="0" fontId="31" fillId="0" borderId="12" applyNumberFormat="0" applyFill="0" applyBorder="0" applyProtection="0">
      <alignment horizontal="center" vertical="center" wrapText="1"/>
    </xf>
    <xf numFmtId="0" fontId="22" fillId="0" borderId="12" applyNumberFormat="0" applyFill="0" applyBorder="0" applyAlignment="0" applyProtection="0"/>
    <xf numFmtId="0" fontId="32" fillId="0" borderId="12" applyNumberFormat="0" applyFill="0" applyBorder="0" applyProtection="0">
      <alignment horizontal="center" vertical="center" wrapText="1"/>
    </xf>
    <xf numFmtId="0" fontId="19" fillId="6" borderId="12" applyNumberFormat="0" applyBorder="0" applyAlignment="0" applyProtection="0"/>
    <xf numFmtId="0" fontId="33" fillId="34" borderId="12" applyNumberFormat="0" applyBorder="0" applyProtection="0">
      <alignment horizontal="center" vertical="center" wrapText="1"/>
    </xf>
    <xf numFmtId="0" fontId="18" fillId="0" borderId="12" applyNumberFormat="0" applyFill="0" applyBorder="0" applyAlignment="0" applyProtection="0"/>
    <xf numFmtId="0" fontId="34" fillId="0" borderId="12" applyNumberFormat="0" applyFont="0" applyFill="0" applyBorder="0" applyAlignment="0" applyProtection="0">
      <alignment vertical="top"/>
      <protection locked="0"/>
    </xf>
    <xf numFmtId="49" fontId="35" fillId="35" borderId="25" applyNumberFormat="0" applyFill="0" applyBorder="0" applyAlignment="0" applyProtection="0">
      <alignment horizontal="center" vertical="top"/>
      <protection locked="0"/>
    </xf>
    <xf numFmtId="0" fontId="36" fillId="8" borderId="12" applyNumberFormat="0" applyBorder="0" applyAlignment="0" applyProtection="0"/>
    <xf numFmtId="0" fontId="16"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5"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3" fillId="0" borderId="12"/>
    <xf numFmtId="0" fontId="3" fillId="0" borderId="12"/>
    <xf numFmtId="0" fontId="12" fillId="0" borderId="12"/>
    <xf numFmtId="0" fontId="16" fillId="0" borderId="12"/>
    <xf numFmtId="0" fontId="12" fillId="0" borderId="12"/>
    <xf numFmtId="0" fontId="24" fillId="0" borderId="12" applyNumberFormat="0" applyFill="0" applyBorder="0" applyAlignment="0" applyProtection="0"/>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2" fillId="0" borderId="12"/>
    <xf numFmtId="0" fontId="16" fillId="0" borderId="12"/>
    <xf numFmtId="0" fontId="12" fillId="0" borderId="12"/>
    <xf numFmtId="0" fontId="24" fillId="0" borderId="12" applyNumberFormat="0" applyFill="0" applyBorder="0" applyAlignment="0" applyProtection="0"/>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3" fillId="0" borderId="12"/>
    <xf numFmtId="0" fontId="12" fillId="0" borderId="12"/>
    <xf numFmtId="0" fontId="12" fillId="0" borderId="12"/>
    <xf numFmtId="0" fontId="28" fillId="0" borderId="24" applyNumberFormat="0" applyFill="0" applyProtection="0">
      <alignment horizontal="left" vertical="top" wrapText="1" indent="1"/>
    </xf>
    <xf numFmtId="0" fontId="3" fillId="9" borderId="23" applyNumberFormat="0" applyFont="0" applyAlignment="0" applyProtection="0"/>
    <xf numFmtId="0" fontId="3" fillId="9" borderId="23" applyNumberFormat="0" applyFont="0" applyAlignment="0" applyProtection="0"/>
    <xf numFmtId="0" fontId="3" fillId="9" borderId="23" applyNumberFormat="0" applyFont="0" applyAlignment="0" applyProtection="0"/>
    <xf numFmtId="0" fontId="3" fillId="9" borderId="23" applyNumberFormat="0" applyFont="0" applyAlignment="0" applyProtection="0"/>
    <xf numFmtId="0" fontId="3" fillId="9" borderId="23" applyNumberFormat="0" applyFont="0" applyAlignment="0" applyProtection="0"/>
    <xf numFmtId="0" fontId="3" fillId="9" borderId="23" applyNumberFormat="0" applyFont="0" applyAlignment="0" applyProtection="0"/>
    <xf numFmtId="0" fontId="3" fillId="9" borderId="23" applyNumberFormat="0" applyFont="0" applyAlignment="0" applyProtection="0"/>
    <xf numFmtId="0" fontId="3" fillId="9" borderId="23" applyNumberFormat="0" applyFont="0" applyAlignment="0" applyProtection="0"/>
    <xf numFmtId="0" fontId="28" fillId="0" borderId="24" applyNumberFormat="0" applyFill="0" applyProtection="0">
      <alignment horizontal="center" vertical="top" wrapText="1"/>
    </xf>
    <xf numFmtId="9" fontId="27" fillId="0" borderId="12" applyFont="0" applyFill="0" applyBorder="0" applyAlignment="0" applyProtection="0"/>
    <xf numFmtId="9" fontId="3" fillId="0" borderId="12" applyFont="0" applyFill="0" applyBorder="0" applyAlignment="0" applyProtection="0"/>
    <xf numFmtId="9" fontId="3" fillId="0" borderId="12" applyFont="0" applyFill="0" applyBorder="0" applyAlignment="0" applyProtection="0"/>
    <xf numFmtId="0" fontId="37" fillId="36" borderId="24" applyNumberFormat="0" applyProtection="0">
      <alignment horizontal="left" vertical="center" wrapText="1"/>
    </xf>
    <xf numFmtId="0" fontId="38" fillId="0" borderId="12" applyNumberFormat="0" applyFill="0" applyBorder="0" applyAlignment="0" applyProtection="0"/>
    <xf numFmtId="0" fontId="21" fillId="0" borderId="12" applyNumberFormat="0" applyFill="0" applyBorder="0" applyAlignment="0" applyProtection="0"/>
    <xf numFmtId="0" fontId="2" fillId="0" borderId="12"/>
    <xf numFmtId="0" fontId="1" fillId="0" borderId="12"/>
    <xf numFmtId="0" fontId="1" fillId="0" borderId="12"/>
    <xf numFmtId="0" fontId="1" fillId="0" borderId="12"/>
    <xf numFmtId="0" fontId="24" fillId="0" borderId="12" applyNumberFormat="0" applyFill="0" applyBorder="0" applyAlignment="0" applyProtection="0"/>
    <xf numFmtId="0" fontId="25" fillId="0" borderId="12"/>
    <xf numFmtId="0" fontId="25" fillId="0" borderId="12"/>
    <xf numFmtId="4" fontId="41" fillId="40" borderId="32" applyFill="0" applyBorder="0" applyAlignment="0">
      <alignment horizontal="center" vertical="center" wrapText="1"/>
    </xf>
    <xf numFmtId="0" fontId="4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1" fillId="41" borderId="12">
      <alignment horizontal="left" vertical="center" wrapText="1"/>
    </xf>
    <xf numFmtId="0" fontId="4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0" fontId="1" fillId="0" borderId="16">
      <alignment horizontal="center"/>
    </xf>
    <xf numFmtId="170" fontId="4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1" fillId="42" borderId="14">
      <alignment horizontal="center" wrapText="1"/>
    </xf>
    <xf numFmtId="170" fontId="4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70" fontId="1" fillId="0" borderId="14">
      <alignment horizontal="center" wrapText="1"/>
    </xf>
    <xf numFmtId="10" fontId="41" fillId="0" borderId="14">
      <alignment horizontal="center" wrapText="1"/>
    </xf>
    <xf numFmtId="10" fontId="4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41" fillId="0" borderId="14">
      <alignment horizontal="center" wrapText="1"/>
    </xf>
    <xf numFmtId="10" fontId="4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10" fontId="1" fillId="0" borderId="14">
      <alignment horizontal="center" wrapText="1"/>
    </xf>
    <xf numFmtId="0" fontId="4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1" fillId="0" borderId="15">
      <alignment horizontal="left"/>
    </xf>
    <xf numFmtId="0" fontId="4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0" fontId="1" fillId="0" borderId="12">
      <alignment horizontal="left"/>
    </xf>
    <xf numFmtId="4" fontId="4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12">
      <alignment horizontal="center"/>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4" fontId="1" fillId="40" borderId="32" applyFill="0" applyBorder="0" applyAlignment="0">
      <alignment horizontal="center" vertical="center" wrapText="1"/>
    </xf>
    <xf numFmtId="0" fontId="41" fillId="43" borderId="33">
      <alignment horizontal="center" wrapText="1"/>
    </xf>
    <xf numFmtId="0" fontId="41" fillId="43" borderId="33">
      <alignment horizontal="center" wrapText="1"/>
    </xf>
    <xf numFmtId="0" fontId="4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41" fillId="43" borderId="33">
      <alignment horizontal="center" wrapText="1"/>
    </xf>
    <xf numFmtId="0" fontId="4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43" borderId="33">
      <alignment horizontal="center" wrapText="1"/>
    </xf>
    <xf numFmtId="0" fontId="1" fillId="11" borderId="12" applyNumberFormat="0" applyBorder="0" applyAlignment="0" applyProtection="0"/>
    <xf numFmtId="0" fontId="1" fillId="44" borderId="12" applyNumberFormat="0" applyBorder="0" applyAlignment="0" applyProtection="0"/>
    <xf numFmtId="0" fontId="42" fillId="44" borderId="12" applyNumberFormat="0" applyBorder="0" applyAlignment="0" applyProtection="0"/>
    <xf numFmtId="0" fontId="1" fillId="11" borderId="12" applyNumberFormat="0" applyBorder="0" applyAlignment="0" applyProtection="0"/>
    <xf numFmtId="0" fontId="1" fillId="11" borderId="12" applyNumberFormat="0" applyBorder="0" applyAlignment="0" applyProtection="0"/>
    <xf numFmtId="0" fontId="1" fillId="11" borderId="12" applyNumberFormat="0" applyBorder="0" applyAlignment="0" applyProtection="0"/>
    <xf numFmtId="0" fontId="1" fillId="11" borderId="12" applyNumberFormat="0" applyBorder="0" applyAlignment="0" applyProtection="0"/>
    <xf numFmtId="0" fontId="1" fillId="11" borderId="12" applyNumberFormat="0" applyBorder="0" applyAlignment="0" applyProtection="0"/>
    <xf numFmtId="0" fontId="1" fillId="11" borderId="12" applyNumberFormat="0" applyBorder="0" applyAlignment="0" applyProtection="0"/>
    <xf numFmtId="0" fontId="1" fillId="11" borderId="12" applyNumberFormat="0" applyBorder="0" applyAlignment="0" applyProtection="0"/>
    <xf numFmtId="0" fontId="1" fillId="11" borderId="12" applyNumberFormat="0" applyBorder="0" applyAlignment="0" applyProtection="0"/>
    <xf numFmtId="0" fontId="1" fillId="11" borderId="12" applyNumberFormat="0" applyBorder="0" applyAlignment="0" applyProtection="0"/>
    <xf numFmtId="0" fontId="1" fillId="11" borderId="12" applyNumberFormat="0" applyBorder="0" applyAlignment="0" applyProtection="0"/>
    <xf numFmtId="0" fontId="1" fillId="11" borderId="12" applyNumberFormat="0" applyBorder="0" applyAlignment="0" applyProtection="0"/>
    <xf numFmtId="0" fontId="1" fillId="44" borderId="12" applyNumberFormat="0" applyBorder="0" applyAlignment="0" applyProtection="0"/>
    <xf numFmtId="0" fontId="1" fillId="11"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11" borderId="12" applyNumberFormat="0" applyBorder="0" applyAlignment="0" applyProtection="0"/>
    <xf numFmtId="0" fontId="1" fillId="11"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11"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1" fillId="44" borderId="12" applyNumberFormat="0" applyBorder="0" applyAlignment="0" applyProtection="0"/>
    <xf numFmtId="0" fontId="42" fillId="44" borderId="12" applyNumberFormat="0" applyBorder="0" applyAlignment="0" applyProtection="0"/>
    <xf numFmtId="0" fontId="1" fillId="11" borderId="12" applyNumberFormat="0" applyBorder="0" applyAlignment="0" applyProtection="0"/>
    <xf numFmtId="0" fontId="1" fillId="15" borderId="12" applyNumberFormat="0" applyBorder="0" applyAlignment="0" applyProtection="0"/>
    <xf numFmtId="0" fontId="1" fillId="45" borderId="12" applyNumberFormat="0" applyBorder="0" applyAlignment="0" applyProtection="0"/>
    <xf numFmtId="0" fontId="42" fillId="45" borderId="12" applyNumberFormat="0" applyBorder="0" applyAlignment="0" applyProtection="0"/>
    <xf numFmtId="0" fontId="1" fillId="15" borderId="12" applyNumberFormat="0" applyBorder="0" applyAlignment="0" applyProtection="0"/>
    <xf numFmtId="0" fontId="1" fillId="15" borderId="12" applyNumberFormat="0" applyBorder="0" applyAlignment="0" applyProtection="0"/>
    <xf numFmtId="0" fontId="1" fillId="15" borderId="12" applyNumberFormat="0" applyBorder="0" applyAlignment="0" applyProtection="0"/>
    <xf numFmtId="0" fontId="1" fillId="15" borderId="12" applyNumberFormat="0" applyBorder="0" applyAlignment="0" applyProtection="0"/>
    <xf numFmtId="0" fontId="1" fillId="15" borderId="12" applyNumberFormat="0" applyBorder="0" applyAlignment="0" applyProtection="0"/>
    <xf numFmtId="0" fontId="1" fillId="15" borderId="12" applyNumberFormat="0" applyBorder="0" applyAlignment="0" applyProtection="0"/>
    <xf numFmtId="0" fontId="1" fillId="15" borderId="12" applyNumberFormat="0" applyBorder="0" applyAlignment="0" applyProtection="0"/>
    <xf numFmtId="0" fontId="1" fillId="15" borderId="12" applyNumberFormat="0" applyBorder="0" applyAlignment="0" applyProtection="0"/>
    <xf numFmtId="0" fontId="1" fillId="15" borderId="12" applyNumberFormat="0" applyBorder="0" applyAlignment="0" applyProtection="0"/>
    <xf numFmtId="0" fontId="1" fillId="15" borderId="12" applyNumberFormat="0" applyBorder="0" applyAlignment="0" applyProtection="0"/>
    <xf numFmtId="0" fontId="1" fillId="15" borderId="12" applyNumberFormat="0" applyBorder="0" applyAlignment="0" applyProtection="0"/>
    <xf numFmtId="0" fontId="1" fillId="45" borderId="12" applyNumberFormat="0" applyBorder="0" applyAlignment="0" applyProtection="0"/>
    <xf numFmtId="0" fontId="1" fillId="1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15" borderId="12" applyNumberFormat="0" applyBorder="0" applyAlignment="0" applyProtection="0"/>
    <xf numFmtId="0" fontId="1" fillId="1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1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1" fillId="45" borderId="12" applyNumberFormat="0" applyBorder="0" applyAlignment="0" applyProtection="0"/>
    <xf numFmtId="0" fontId="42" fillId="45" borderId="12" applyNumberFormat="0" applyBorder="0" applyAlignment="0" applyProtection="0"/>
    <xf numFmtId="0" fontId="1" fillId="15" borderId="12" applyNumberFormat="0" applyBorder="0" applyAlignment="0" applyProtection="0"/>
    <xf numFmtId="0" fontId="1" fillId="19" borderId="12" applyNumberFormat="0" applyBorder="0" applyAlignment="0" applyProtection="0"/>
    <xf numFmtId="0" fontId="1" fillId="46" borderId="12" applyNumberFormat="0" applyBorder="0" applyAlignment="0" applyProtection="0"/>
    <xf numFmtId="0" fontId="42" fillId="46" borderId="12" applyNumberFormat="0" applyBorder="0" applyAlignment="0" applyProtection="0"/>
    <xf numFmtId="0" fontId="1" fillId="19" borderId="12" applyNumberFormat="0" applyBorder="0" applyAlignment="0" applyProtection="0"/>
    <xf numFmtId="0" fontId="1" fillId="19" borderId="12" applyNumberFormat="0" applyBorder="0" applyAlignment="0" applyProtection="0"/>
    <xf numFmtId="0" fontId="1" fillId="19" borderId="12" applyNumberFormat="0" applyBorder="0" applyAlignment="0" applyProtection="0"/>
    <xf numFmtId="0" fontId="1" fillId="19" borderId="12" applyNumberFormat="0" applyBorder="0" applyAlignment="0" applyProtection="0"/>
    <xf numFmtId="0" fontId="1" fillId="19" borderId="12" applyNumberFormat="0" applyBorder="0" applyAlignment="0" applyProtection="0"/>
    <xf numFmtId="0" fontId="1" fillId="19" borderId="12" applyNumberFormat="0" applyBorder="0" applyAlignment="0" applyProtection="0"/>
    <xf numFmtId="0" fontId="1" fillId="19" borderId="12" applyNumberFormat="0" applyBorder="0" applyAlignment="0" applyProtection="0"/>
    <xf numFmtId="0" fontId="1" fillId="19" borderId="12" applyNumberFormat="0" applyBorder="0" applyAlignment="0" applyProtection="0"/>
    <xf numFmtId="0" fontId="1" fillId="19" borderId="12" applyNumberFormat="0" applyBorder="0" applyAlignment="0" applyProtection="0"/>
    <xf numFmtId="0" fontId="1" fillId="19" borderId="12" applyNumberFormat="0" applyBorder="0" applyAlignment="0" applyProtection="0"/>
    <xf numFmtId="0" fontId="1" fillId="19" borderId="12" applyNumberFormat="0" applyBorder="0" applyAlignment="0" applyProtection="0"/>
    <xf numFmtId="0" fontId="1" fillId="46" borderId="12" applyNumberFormat="0" applyBorder="0" applyAlignment="0" applyProtection="0"/>
    <xf numFmtId="0" fontId="1" fillId="19"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19" borderId="12" applyNumberFormat="0" applyBorder="0" applyAlignment="0" applyProtection="0"/>
    <xf numFmtId="0" fontId="1" fillId="19"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19"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1" fillId="46" borderId="12" applyNumberFormat="0" applyBorder="0" applyAlignment="0" applyProtection="0"/>
    <xf numFmtId="0" fontId="42" fillId="46" borderId="12" applyNumberFormat="0" applyBorder="0" applyAlignment="0" applyProtection="0"/>
    <xf numFmtId="0" fontId="1" fillId="19" borderId="12" applyNumberFormat="0" applyBorder="0" applyAlignment="0" applyProtection="0"/>
    <xf numFmtId="0" fontId="1" fillId="23" borderId="12" applyNumberFormat="0" applyBorder="0" applyAlignment="0" applyProtection="0"/>
    <xf numFmtId="0" fontId="1" fillId="47" borderId="12" applyNumberFormat="0" applyBorder="0" applyAlignment="0" applyProtection="0"/>
    <xf numFmtId="0" fontId="42" fillId="47" borderId="12" applyNumberFormat="0" applyBorder="0" applyAlignment="0" applyProtection="0"/>
    <xf numFmtId="0" fontId="1" fillId="23" borderId="12" applyNumberFormat="0" applyBorder="0" applyAlignment="0" applyProtection="0"/>
    <xf numFmtId="0" fontId="1" fillId="23" borderId="12" applyNumberFormat="0" applyBorder="0" applyAlignment="0" applyProtection="0"/>
    <xf numFmtId="0" fontId="1" fillId="23" borderId="12" applyNumberFormat="0" applyBorder="0" applyAlignment="0" applyProtection="0"/>
    <xf numFmtId="0" fontId="1" fillId="23" borderId="12" applyNumberFormat="0" applyBorder="0" applyAlignment="0" applyProtection="0"/>
    <xf numFmtId="0" fontId="1" fillId="23" borderId="12" applyNumberFormat="0" applyBorder="0" applyAlignment="0" applyProtection="0"/>
    <xf numFmtId="0" fontId="1" fillId="23" borderId="12" applyNumberFormat="0" applyBorder="0" applyAlignment="0" applyProtection="0"/>
    <xf numFmtId="0" fontId="1" fillId="23" borderId="12" applyNumberFormat="0" applyBorder="0" applyAlignment="0" applyProtection="0"/>
    <xf numFmtId="0" fontId="1" fillId="23" borderId="12" applyNumberFormat="0" applyBorder="0" applyAlignment="0" applyProtection="0"/>
    <xf numFmtId="0" fontId="1" fillId="23" borderId="12" applyNumberFormat="0" applyBorder="0" applyAlignment="0" applyProtection="0"/>
    <xf numFmtId="0" fontId="1" fillId="23" borderId="12" applyNumberFormat="0" applyBorder="0" applyAlignment="0" applyProtection="0"/>
    <xf numFmtId="0" fontId="1" fillId="23" borderId="12" applyNumberFormat="0" applyBorder="0" applyAlignment="0" applyProtection="0"/>
    <xf numFmtId="0" fontId="1" fillId="47" borderId="12" applyNumberFormat="0" applyBorder="0" applyAlignment="0" applyProtection="0"/>
    <xf numFmtId="0" fontId="1" fillId="23"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23" borderId="12" applyNumberFormat="0" applyBorder="0" applyAlignment="0" applyProtection="0"/>
    <xf numFmtId="0" fontId="1" fillId="23"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23"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1" fillId="47" borderId="12" applyNumberFormat="0" applyBorder="0" applyAlignment="0" applyProtection="0"/>
    <xf numFmtId="0" fontId="42" fillId="47" borderId="12" applyNumberFormat="0" applyBorder="0" applyAlignment="0" applyProtection="0"/>
    <xf numFmtId="0" fontId="1" fillId="23"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41" fillId="27" borderId="12" applyNumberFormat="0" applyBorder="0" applyAlignment="0" applyProtection="0"/>
    <xf numFmtId="0" fontId="42" fillId="48" borderId="12" applyNumberFormat="0" applyBorder="0" applyAlignment="0" applyProtection="0"/>
    <xf numFmtId="0" fontId="1" fillId="27" borderId="12" applyNumberFormat="0" applyBorder="0" applyAlignment="0" applyProtection="0"/>
    <xf numFmtId="0" fontId="42" fillId="48"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27"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41" fillId="31" borderId="12" applyNumberFormat="0" applyBorder="0" applyAlignment="0" applyProtection="0"/>
    <xf numFmtId="0" fontId="42" fillId="49" borderId="12" applyNumberFormat="0" applyBorder="0" applyAlignment="0" applyProtection="0"/>
    <xf numFmtId="0" fontId="1" fillId="31" borderId="12" applyNumberFormat="0" applyBorder="0" applyAlignment="0" applyProtection="0"/>
    <xf numFmtId="0" fontId="42" fillId="49"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31" borderId="12" applyNumberFormat="0" applyBorder="0" applyAlignment="0" applyProtection="0"/>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43" borderId="33" applyFont="0" applyFill="0" applyBorder="0" applyAlignment="0">
      <alignment horizontal="center" wrapText="1"/>
    </xf>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41" fillId="12" borderId="12" applyNumberFormat="0" applyBorder="0" applyAlignment="0" applyProtection="0"/>
    <xf numFmtId="0" fontId="42" fillId="50" borderId="12" applyNumberFormat="0" applyBorder="0" applyAlignment="0" applyProtection="0"/>
    <xf numFmtId="0" fontId="1" fillId="12" borderId="12" applyNumberFormat="0" applyBorder="0" applyAlignment="0" applyProtection="0"/>
    <xf numFmtId="0" fontId="42" fillId="50"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2"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41" fillId="16" borderId="12" applyNumberFormat="0" applyBorder="0" applyAlignment="0" applyProtection="0"/>
    <xf numFmtId="0" fontId="42" fillId="51" borderId="12" applyNumberFormat="0" applyBorder="0" applyAlignment="0" applyProtection="0"/>
    <xf numFmtId="0" fontId="1" fillId="16" borderId="12" applyNumberFormat="0" applyBorder="0" applyAlignment="0" applyProtection="0"/>
    <xf numFmtId="0" fontId="42" fillId="51"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16" borderId="12" applyNumberFormat="0" applyBorder="0" applyAlignment="0" applyProtection="0"/>
    <xf numFmtId="0" fontId="1" fillId="20" borderId="12" applyNumberFormat="0" applyBorder="0" applyAlignment="0" applyProtection="0"/>
    <xf numFmtId="0" fontId="1" fillId="52" borderId="12" applyNumberFormat="0" applyBorder="0" applyAlignment="0" applyProtection="0"/>
    <xf numFmtId="0" fontId="42" fillId="52"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52" borderId="12" applyNumberFormat="0" applyBorder="0" applyAlignment="0" applyProtection="0"/>
    <xf numFmtId="0" fontId="1" fillId="20"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20" borderId="12" applyNumberFormat="0" applyBorder="0" applyAlignment="0" applyProtection="0"/>
    <xf numFmtId="0" fontId="1" fillId="20"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20"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42" fillId="52" borderId="12" applyNumberFormat="0" applyBorder="0" applyAlignment="0" applyProtection="0"/>
    <xf numFmtId="0" fontId="1" fillId="20"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41" fillId="24" borderId="12" applyNumberFormat="0" applyBorder="0" applyAlignment="0" applyProtection="0"/>
    <xf numFmtId="0" fontId="42" fillId="47" borderId="12" applyNumberFormat="0" applyBorder="0" applyAlignment="0" applyProtection="0"/>
    <xf numFmtId="0" fontId="1" fillId="24" borderId="12" applyNumberFormat="0" applyBorder="0" applyAlignment="0" applyProtection="0"/>
    <xf numFmtId="0" fontId="42" fillId="47"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4"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41" fillId="28" borderId="12" applyNumberFormat="0" applyBorder="0" applyAlignment="0" applyProtection="0"/>
    <xf numFmtId="0" fontId="42" fillId="50" borderId="12" applyNumberFormat="0" applyBorder="0" applyAlignment="0" applyProtection="0"/>
    <xf numFmtId="0" fontId="1" fillId="28" borderId="12" applyNumberFormat="0" applyBorder="0" applyAlignment="0" applyProtection="0"/>
    <xf numFmtId="0" fontId="42" fillId="50"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28"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41" fillId="32" borderId="12" applyNumberFormat="0" applyBorder="0" applyAlignment="0" applyProtection="0"/>
    <xf numFmtId="0" fontId="42" fillId="53" borderId="12" applyNumberFormat="0" applyBorder="0" applyAlignment="0" applyProtection="0"/>
    <xf numFmtId="0" fontId="1" fillId="32" borderId="12" applyNumberFormat="0" applyBorder="0" applyAlignment="0" applyProtection="0"/>
    <xf numFmtId="0" fontId="42" fillId="53"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32"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43" fillId="13" borderId="12" applyNumberFormat="0" applyBorder="0" applyAlignment="0" applyProtection="0"/>
    <xf numFmtId="0" fontId="44" fillId="54" borderId="12" applyNumberFormat="0" applyBorder="0" applyAlignment="0" applyProtection="0"/>
    <xf numFmtId="0" fontId="1" fillId="13" borderId="12" applyNumberFormat="0" applyBorder="0" applyAlignment="0" applyProtection="0"/>
    <xf numFmtId="0" fontId="44" fillId="54"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1" fillId="13" borderId="12" applyNumberFormat="0" applyBorder="0" applyAlignment="0" applyProtection="0"/>
    <xf numFmtId="0" fontId="23" fillId="13"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43" fillId="17" borderId="12" applyNumberFormat="0" applyBorder="0" applyAlignment="0" applyProtection="0"/>
    <xf numFmtId="0" fontId="44" fillId="51" borderId="12" applyNumberFormat="0" applyBorder="0" applyAlignment="0" applyProtection="0"/>
    <xf numFmtId="0" fontId="1" fillId="17" borderId="12" applyNumberFormat="0" applyBorder="0" applyAlignment="0" applyProtection="0"/>
    <xf numFmtId="0" fontId="44" fillId="51"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1" fillId="17" borderId="12" applyNumberFormat="0" applyBorder="0" applyAlignment="0" applyProtection="0"/>
    <xf numFmtId="0" fontId="23" fillId="17" borderId="12" applyNumberFormat="0" applyBorder="0" applyAlignment="0" applyProtection="0"/>
    <xf numFmtId="0" fontId="1" fillId="21" borderId="12" applyNumberFormat="0" applyBorder="0" applyAlignment="0" applyProtection="0"/>
    <xf numFmtId="0" fontId="1" fillId="52" borderId="12" applyNumberFormat="0" applyBorder="0" applyAlignment="0" applyProtection="0"/>
    <xf numFmtId="0" fontId="44" fillId="52"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52" borderId="12" applyNumberFormat="0" applyBorder="0" applyAlignment="0" applyProtection="0"/>
    <xf numFmtId="0" fontId="1" fillId="21"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21" borderId="12" applyNumberFormat="0" applyBorder="0" applyAlignment="0" applyProtection="0"/>
    <xf numFmtId="0" fontId="1" fillId="21"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21"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1" fillId="52" borderId="12" applyNumberFormat="0" applyBorder="0" applyAlignment="0" applyProtection="0"/>
    <xf numFmtId="0" fontId="44" fillId="52" borderId="12" applyNumberFormat="0" applyBorder="0" applyAlignment="0" applyProtection="0"/>
    <xf numFmtId="0" fontId="23" fillId="21" borderId="12" applyNumberFormat="0" applyBorder="0" applyAlignment="0" applyProtection="0"/>
    <xf numFmtId="0" fontId="1" fillId="25" borderId="12" applyNumberFormat="0" applyBorder="0" applyAlignment="0" applyProtection="0"/>
    <xf numFmtId="0" fontId="1" fillId="55" borderId="12" applyNumberFormat="0" applyBorder="0" applyAlignment="0" applyProtection="0"/>
    <xf numFmtId="0" fontId="44" fillId="5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55" borderId="12" applyNumberFormat="0" applyBorder="0" applyAlignment="0" applyProtection="0"/>
    <xf numFmtId="0" fontId="1" fillId="2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25" borderId="12" applyNumberFormat="0" applyBorder="0" applyAlignment="0" applyProtection="0"/>
    <xf numFmtId="0" fontId="1" fillId="2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2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1" fillId="55" borderId="12" applyNumberFormat="0" applyBorder="0" applyAlignment="0" applyProtection="0"/>
    <xf numFmtId="0" fontId="44" fillId="55" borderId="12" applyNumberFormat="0" applyBorder="0" applyAlignment="0" applyProtection="0"/>
    <xf numFmtId="0" fontId="23" fillId="25"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43" fillId="29" borderId="12" applyNumberFormat="0" applyBorder="0" applyAlignment="0" applyProtection="0"/>
    <xf numFmtId="0" fontId="44" fillId="56" borderId="12" applyNumberFormat="0" applyBorder="0" applyAlignment="0" applyProtection="0"/>
    <xf numFmtId="0" fontId="1" fillId="29" borderId="12" applyNumberFormat="0" applyBorder="0" applyAlignment="0" applyProtection="0"/>
    <xf numFmtId="0" fontId="44" fillId="56"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1" fillId="29" borderId="12" applyNumberFormat="0" applyBorder="0" applyAlignment="0" applyProtection="0"/>
    <xf numFmtId="0" fontId="23" fillId="29" borderId="12" applyNumberFormat="0" applyBorder="0" applyAlignment="0" applyProtection="0"/>
    <xf numFmtId="0" fontId="1" fillId="33" borderId="12" applyNumberFormat="0" applyBorder="0" applyAlignment="0" applyProtection="0"/>
    <xf numFmtId="0" fontId="1" fillId="57" borderId="12" applyNumberFormat="0" applyBorder="0" applyAlignment="0" applyProtection="0"/>
    <xf numFmtId="0" fontId="44" fillId="57"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57" borderId="12" applyNumberFormat="0" applyBorder="0" applyAlignment="0" applyProtection="0"/>
    <xf numFmtId="0" fontId="1" fillId="33"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33" borderId="12" applyNumberFormat="0" applyBorder="0" applyAlignment="0" applyProtection="0"/>
    <xf numFmtId="0" fontId="1" fillId="33"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33"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1" fillId="57" borderId="12" applyNumberFormat="0" applyBorder="0" applyAlignment="0" applyProtection="0"/>
    <xf numFmtId="0" fontId="44" fillId="57" borderId="12" applyNumberFormat="0" applyBorder="0" applyAlignment="0" applyProtection="0"/>
    <xf numFmtId="0" fontId="23" fillId="33" borderId="12" applyNumberFormat="0" applyBorder="0" applyAlignment="0" applyProtection="0"/>
    <xf numFmtId="0" fontId="43" fillId="10" borderId="12" applyNumberFormat="0" applyBorder="0" applyAlignment="0" applyProtection="0"/>
    <xf numFmtId="0" fontId="43" fillId="10" borderId="12" applyNumberFormat="0" applyBorder="0" applyAlignment="0" applyProtection="0"/>
    <xf numFmtId="0" fontId="43" fillId="10" borderId="12" applyNumberFormat="0" applyBorder="0" applyAlignment="0" applyProtection="0"/>
    <xf numFmtId="0" fontId="43" fillId="10" borderId="12" applyNumberFormat="0" applyBorder="0" applyAlignment="0" applyProtection="0"/>
    <xf numFmtId="0" fontId="43" fillId="10" borderId="12" applyNumberFormat="0" applyBorder="0" applyAlignment="0" applyProtection="0"/>
    <xf numFmtId="0" fontId="44" fillId="58" borderId="12" applyNumberFormat="0" applyBorder="0" applyAlignment="0" applyProtection="0"/>
    <xf numFmtId="0" fontId="1" fillId="10" borderId="12" applyNumberFormat="0" applyBorder="0" applyAlignment="0" applyProtection="0"/>
    <xf numFmtId="0" fontId="44" fillId="58"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1" fillId="10" borderId="12" applyNumberFormat="0" applyBorder="0" applyAlignment="0" applyProtection="0"/>
    <xf numFmtId="0" fontId="23" fillId="10" borderId="12" applyNumberFormat="0" applyBorder="0" applyAlignment="0" applyProtection="0"/>
    <xf numFmtId="0" fontId="43" fillId="14" borderId="12" applyNumberFormat="0" applyBorder="0" applyAlignment="0" applyProtection="0"/>
    <xf numFmtId="0" fontId="43" fillId="14" borderId="12" applyNumberFormat="0" applyBorder="0" applyAlignment="0" applyProtection="0"/>
    <xf numFmtId="0" fontId="43" fillId="14" borderId="12" applyNumberFormat="0" applyBorder="0" applyAlignment="0" applyProtection="0"/>
    <xf numFmtId="0" fontId="43" fillId="14" borderId="12" applyNumberFormat="0" applyBorder="0" applyAlignment="0" applyProtection="0"/>
    <xf numFmtId="0" fontId="43" fillId="14" borderId="12" applyNumberFormat="0" applyBorder="0" applyAlignment="0" applyProtection="0"/>
    <xf numFmtId="0" fontId="44" fillId="59" borderId="12" applyNumberFormat="0" applyBorder="0" applyAlignment="0" applyProtection="0"/>
    <xf numFmtId="0" fontId="1" fillId="14" borderId="12" applyNumberFormat="0" applyBorder="0" applyAlignment="0" applyProtection="0"/>
    <xf numFmtId="0" fontId="44" fillId="59"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1" fillId="14" borderId="12" applyNumberFormat="0" applyBorder="0" applyAlignment="0" applyProtection="0"/>
    <xf numFmtId="0" fontId="23" fillId="14" borderId="12" applyNumberFormat="0" applyBorder="0" applyAlignment="0" applyProtection="0"/>
    <xf numFmtId="0" fontId="43" fillId="18" borderId="12" applyNumberFormat="0" applyBorder="0" applyAlignment="0" applyProtection="0"/>
    <xf numFmtId="0" fontId="43" fillId="18" borderId="12" applyNumberFormat="0" applyBorder="0" applyAlignment="0" applyProtection="0"/>
    <xf numFmtId="0" fontId="43" fillId="18" borderId="12" applyNumberFormat="0" applyBorder="0" applyAlignment="0" applyProtection="0"/>
    <xf numFmtId="0" fontId="43" fillId="18" borderId="12" applyNumberFormat="0" applyBorder="0" applyAlignment="0" applyProtection="0"/>
    <xf numFmtId="0" fontId="43" fillId="18" borderId="12" applyNumberFormat="0" applyBorder="0" applyAlignment="0" applyProtection="0"/>
    <xf numFmtId="0" fontId="44" fillId="60" borderId="12" applyNumberFormat="0" applyBorder="0" applyAlignment="0" applyProtection="0"/>
    <xf numFmtId="0" fontId="1" fillId="18" borderId="12" applyNumberFormat="0" applyBorder="0" applyAlignment="0" applyProtection="0"/>
    <xf numFmtId="0" fontId="44" fillId="60"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1" fillId="18" borderId="12" applyNumberFormat="0" applyBorder="0" applyAlignment="0" applyProtection="0"/>
    <xf numFmtId="0" fontId="23" fillId="18" borderId="12" applyNumberFormat="0" applyBorder="0" applyAlignment="0" applyProtection="0"/>
    <xf numFmtId="0" fontId="43" fillId="22" borderId="12" applyNumberFormat="0" applyBorder="0" applyAlignment="0" applyProtection="0"/>
    <xf numFmtId="0" fontId="43" fillId="22" borderId="12" applyNumberFormat="0" applyBorder="0" applyAlignment="0" applyProtection="0"/>
    <xf numFmtId="0" fontId="43" fillId="22" borderId="12" applyNumberFormat="0" applyBorder="0" applyAlignment="0" applyProtection="0"/>
    <xf numFmtId="0" fontId="43" fillId="22" borderId="12" applyNumberFormat="0" applyBorder="0" applyAlignment="0" applyProtection="0"/>
    <xf numFmtId="0" fontId="43" fillId="22" borderId="12" applyNumberFormat="0" applyBorder="0" applyAlignment="0" applyProtection="0"/>
    <xf numFmtId="0" fontId="44" fillId="55" borderId="12" applyNumberFormat="0" applyBorder="0" applyAlignment="0" applyProtection="0"/>
    <xf numFmtId="0" fontId="1" fillId="22" borderId="12" applyNumberFormat="0" applyBorder="0" applyAlignment="0" applyProtection="0"/>
    <xf numFmtId="0" fontId="44" fillId="55"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1" fillId="22" borderId="12" applyNumberFormat="0" applyBorder="0" applyAlignment="0" applyProtection="0"/>
    <xf numFmtId="0" fontId="23" fillId="22" borderId="12" applyNumberFormat="0" applyBorder="0" applyAlignment="0" applyProtection="0"/>
    <xf numFmtId="0" fontId="43" fillId="26" borderId="12" applyNumberFormat="0" applyBorder="0" applyAlignment="0" applyProtection="0"/>
    <xf numFmtId="0" fontId="43" fillId="26" borderId="12" applyNumberFormat="0" applyBorder="0" applyAlignment="0" applyProtection="0"/>
    <xf numFmtId="0" fontId="43" fillId="26" borderId="12" applyNumberFormat="0" applyBorder="0" applyAlignment="0" applyProtection="0"/>
    <xf numFmtId="0" fontId="43" fillId="26" borderId="12" applyNumberFormat="0" applyBorder="0" applyAlignment="0" applyProtection="0"/>
    <xf numFmtId="0" fontId="43" fillId="26" borderId="12" applyNumberFormat="0" applyBorder="0" applyAlignment="0" applyProtection="0"/>
    <xf numFmtId="0" fontId="44" fillId="56" borderId="12" applyNumberFormat="0" applyBorder="0" applyAlignment="0" applyProtection="0"/>
    <xf numFmtId="0" fontId="1" fillId="26" borderId="12" applyNumberFormat="0" applyBorder="0" applyAlignment="0" applyProtection="0"/>
    <xf numFmtId="0" fontId="44" fillId="5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1" fillId="26" borderId="12" applyNumberFormat="0" applyBorder="0" applyAlignment="0" applyProtection="0"/>
    <xf numFmtId="0" fontId="23" fillId="26" borderId="12" applyNumberFormat="0" applyBorder="0" applyAlignment="0" applyProtection="0"/>
    <xf numFmtId="0" fontId="43" fillId="30" borderId="12" applyNumberFormat="0" applyBorder="0" applyAlignment="0" applyProtection="0"/>
    <xf numFmtId="0" fontId="43" fillId="30" borderId="12" applyNumberFormat="0" applyBorder="0" applyAlignment="0" applyProtection="0"/>
    <xf numFmtId="0" fontId="43" fillId="30" borderId="12" applyNumberFormat="0" applyBorder="0" applyAlignment="0" applyProtection="0"/>
    <xf numFmtId="0" fontId="43" fillId="30" borderId="12" applyNumberFormat="0" applyBorder="0" applyAlignment="0" applyProtection="0"/>
    <xf numFmtId="0" fontId="43" fillId="30" borderId="12" applyNumberFormat="0" applyBorder="0" applyAlignment="0" applyProtection="0"/>
    <xf numFmtId="0" fontId="44" fillId="61" borderId="12" applyNumberFormat="0" applyBorder="0" applyAlignment="0" applyProtection="0"/>
    <xf numFmtId="0" fontId="1" fillId="30" borderId="12" applyNumberFormat="0" applyBorder="0" applyAlignment="0" applyProtection="0"/>
    <xf numFmtId="0" fontId="44" fillId="61"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1" fillId="30" borderId="12" applyNumberFormat="0" applyBorder="0" applyAlignment="0" applyProtection="0"/>
    <xf numFmtId="0" fontId="23" fillId="30" borderId="12" applyNumberFormat="0" applyBorder="0" applyAlignment="0" applyProtection="0"/>
    <xf numFmtId="0" fontId="43" fillId="7" borderId="12" applyNumberFormat="0" applyBorder="0" applyAlignment="0" applyProtection="0"/>
    <xf numFmtId="0" fontId="43" fillId="7" borderId="12" applyNumberFormat="0" applyBorder="0" applyAlignment="0" applyProtection="0"/>
    <xf numFmtId="0" fontId="43" fillId="7" borderId="12" applyNumberFormat="0" applyBorder="0" applyAlignment="0" applyProtection="0"/>
    <xf numFmtId="0" fontId="43" fillId="7" borderId="12" applyNumberFormat="0" applyBorder="0" applyAlignment="0" applyProtection="0"/>
    <xf numFmtId="0" fontId="43" fillId="7" borderId="12" applyNumberFormat="0" applyBorder="0" applyAlignment="0" applyProtection="0"/>
    <xf numFmtId="0" fontId="45" fillId="45" borderId="12" applyNumberFormat="0" applyBorder="0" applyAlignment="0" applyProtection="0"/>
    <xf numFmtId="0" fontId="1" fillId="7" borderId="12" applyNumberFormat="0" applyBorder="0" applyAlignment="0" applyProtection="0"/>
    <xf numFmtId="0" fontId="45" fillId="45"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1" fillId="7" borderId="12" applyNumberFormat="0" applyBorder="0" applyAlignment="0" applyProtection="0"/>
    <xf numFmtId="0" fontId="20" fillId="7" borderId="12" applyNumberFormat="0" applyBorder="0" applyAlignment="0" applyProtection="0"/>
    <xf numFmtId="0" fontId="43" fillId="38" borderId="29" applyNumberFormat="0" applyAlignment="0" applyProtection="0"/>
    <xf numFmtId="0" fontId="43" fillId="38" borderId="29" applyNumberFormat="0" applyAlignment="0" applyProtection="0"/>
    <xf numFmtId="0" fontId="43" fillId="38" borderId="29" applyNumberFormat="0" applyAlignment="0" applyProtection="0"/>
    <xf numFmtId="0" fontId="43" fillId="38" borderId="29" applyNumberFormat="0" applyAlignment="0" applyProtection="0"/>
    <xf numFmtId="0" fontId="43" fillId="38" borderId="29" applyNumberFormat="0" applyAlignment="0" applyProtection="0"/>
    <xf numFmtId="0" fontId="43" fillId="38" borderId="29" applyNumberFormat="0" applyAlignment="0" applyProtection="0"/>
    <xf numFmtId="0" fontId="46" fillId="62" borderId="34" applyNumberFormat="0" applyAlignment="0" applyProtection="0"/>
    <xf numFmtId="0" fontId="1" fillId="38" borderId="29" applyNumberFormat="0" applyAlignment="0" applyProtection="0"/>
    <xf numFmtId="0" fontId="46" fillId="62" borderId="34"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1" fillId="38" borderId="29" applyNumberFormat="0" applyAlignment="0" applyProtection="0"/>
    <xf numFmtId="0" fontId="43" fillId="39" borderId="31" applyNumberFormat="0" applyAlignment="0" applyProtection="0"/>
    <xf numFmtId="0" fontId="43" fillId="39" borderId="31" applyNumberFormat="0" applyAlignment="0" applyProtection="0"/>
    <xf numFmtId="0" fontId="43" fillId="39" borderId="31" applyNumberFormat="0" applyAlignment="0" applyProtection="0"/>
    <xf numFmtId="0" fontId="43" fillId="39" borderId="31" applyNumberFormat="0" applyAlignment="0" applyProtection="0"/>
    <xf numFmtId="0" fontId="43" fillId="39" borderId="31" applyNumberFormat="0" applyAlignment="0" applyProtection="0"/>
    <xf numFmtId="0" fontId="43" fillId="39" borderId="31" applyNumberFormat="0" applyAlignment="0" applyProtection="0"/>
    <xf numFmtId="0" fontId="47" fillId="63" borderId="35" applyNumberFormat="0" applyAlignment="0" applyProtection="0"/>
    <xf numFmtId="0" fontId="41" fillId="39" borderId="31" applyNumberFormat="0" applyAlignment="0" applyProtection="0"/>
    <xf numFmtId="0" fontId="47" fillId="63" borderId="35" applyNumberFormat="0" applyAlignment="0" applyProtection="0"/>
    <xf numFmtId="43" fontId="1" fillId="0" borderId="12" applyFont="0" applyFill="0" applyBorder="0" applyAlignment="0" applyProtection="0"/>
    <xf numFmtId="43" fontId="1" fillId="0" borderId="12" applyFont="0" applyFill="0" applyBorder="0" applyAlignment="0" applyProtection="0"/>
    <xf numFmtId="43" fontId="24" fillId="0" borderId="12" applyFont="0" applyFill="0" applyBorder="0" applyAlignment="0" applyProtection="0"/>
    <xf numFmtId="43" fontId="45" fillId="0" borderId="12" applyFont="0" applyFill="0" applyBorder="0" applyAlignment="0" applyProtection="0"/>
    <xf numFmtId="43" fontId="45"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24"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45" fillId="0" borderId="12" applyFont="0" applyFill="0" applyBorder="0" applyAlignment="0" applyProtection="0"/>
    <xf numFmtId="43" fontId="45"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3"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24"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45"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45"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45"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45" fillId="0" borderId="12" applyFont="0" applyFill="0" applyBorder="0" applyAlignment="0" applyProtection="0"/>
    <xf numFmtId="44" fontId="45"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24"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45" fillId="0" borderId="12" applyFont="0" applyFill="0" applyBorder="0" applyAlignment="0" applyProtection="0"/>
    <xf numFmtId="44" fontId="45"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1" fillId="0" borderId="12" applyFont="0" applyFill="0" applyBorder="0" applyAlignment="0" applyProtection="0"/>
    <xf numFmtId="44" fontId="26" fillId="0" borderId="12" applyFont="0" applyFill="0" applyBorder="0" applyAlignment="0" applyProtection="0"/>
    <xf numFmtId="0" fontId="43" fillId="0" borderId="12" applyNumberFormat="0" applyFill="0" applyBorder="0" applyAlignment="0" applyProtection="0"/>
    <xf numFmtId="0" fontId="43" fillId="0" borderId="12" applyNumberFormat="0" applyFill="0" applyBorder="0" applyAlignment="0" applyProtection="0"/>
    <xf numFmtId="0" fontId="43" fillId="0" borderId="12" applyNumberFormat="0" applyFill="0" applyBorder="0" applyAlignment="0" applyProtection="0"/>
    <xf numFmtId="0" fontId="43" fillId="0" borderId="12" applyNumberFormat="0" applyFill="0" applyBorder="0" applyAlignment="0" applyProtection="0"/>
    <xf numFmtId="0" fontId="43" fillId="0" borderId="12" applyNumberFormat="0" applyFill="0" applyBorder="0" applyAlignment="0" applyProtection="0"/>
    <xf numFmtId="0" fontId="48" fillId="0" borderId="12" applyNumberFormat="0" applyFill="0" applyBorder="0" applyAlignment="0" applyProtection="0"/>
    <xf numFmtId="0" fontId="1" fillId="0" borderId="12" applyNumberFormat="0" applyFill="0" applyBorder="0" applyAlignment="0" applyProtection="0"/>
    <xf numFmtId="0" fontId="48"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22" fillId="0" borderId="12" applyNumberFormat="0" applyFill="0" applyBorder="0" applyAlignment="0" applyProtection="0"/>
    <xf numFmtId="0" fontId="43" fillId="6" borderId="12" applyNumberFormat="0" applyBorder="0" applyAlignment="0" applyProtection="0"/>
    <xf numFmtId="0" fontId="43" fillId="6" borderId="12" applyNumberFormat="0" applyBorder="0" applyAlignment="0" applyProtection="0"/>
    <xf numFmtId="0" fontId="43" fillId="6" borderId="12" applyNumberFormat="0" applyBorder="0" applyAlignment="0" applyProtection="0"/>
    <xf numFmtId="0" fontId="43" fillId="6" borderId="12" applyNumberFormat="0" applyBorder="0" applyAlignment="0" applyProtection="0"/>
    <xf numFmtId="0" fontId="43" fillId="6" borderId="12" applyNumberFormat="0" applyBorder="0" applyAlignment="0" applyProtection="0"/>
    <xf numFmtId="0" fontId="49" fillId="46" borderId="12" applyNumberFormat="0" applyBorder="0" applyAlignment="0" applyProtection="0"/>
    <xf numFmtId="0" fontId="19" fillId="6" borderId="12" applyNumberFormat="0" applyBorder="0" applyAlignment="0" applyProtection="0"/>
    <xf numFmtId="0" fontId="49" fillId="4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 fillId="6" borderId="12" applyNumberFormat="0" applyBorder="0" applyAlignment="0" applyProtection="0"/>
    <xf numFmtId="0" fontId="19" fillId="6" borderId="12" applyNumberFormat="0" applyBorder="0" applyAlignment="0" applyProtection="0"/>
    <xf numFmtId="0" fontId="19" fillId="6" borderId="12" applyNumberFormat="0" applyBorder="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50" fillId="0" borderId="36" applyNumberFormat="0" applyFill="0" applyAlignment="0" applyProtection="0"/>
    <xf numFmtId="0" fontId="1" fillId="0" borderId="26" applyNumberFormat="0" applyFill="0" applyAlignment="0" applyProtection="0"/>
    <xf numFmtId="0" fontId="50" fillId="0" borderId="3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1" fillId="0" borderId="26"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43" fillId="0" borderId="27" applyNumberFormat="0" applyFill="0" applyAlignment="0" applyProtection="0"/>
    <xf numFmtId="0" fontId="51" fillId="0" borderId="37" applyNumberFormat="0" applyFill="0" applyAlignment="0" applyProtection="0"/>
    <xf numFmtId="0" fontId="1" fillId="0" borderId="27" applyNumberFormat="0" applyFill="0" applyAlignment="0" applyProtection="0"/>
    <xf numFmtId="0" fontId="51" fillId="0" borderId="3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1" fillId="0" borderId="27" applyNumberFormat="0" applyFill="0" applyAlignment="0" applyProtection="0"/>
    <xf numFmtId="0" fontId="43" fillId="0" borderId="28" applyNumberFormat="0" applyFill="0" applyAlignment="0" applyProtection="0"/>
    <xf numFmtId="0" fontId="43" fillId="0" borderId="28" applyNumberFormat="0" applyFill="0" applyAlignment="0" applyProtection="0"/>
    <xf numFmtId="0" fontId="43" fillId="0" borderId="28" applyNumberFormat="0" applyFill="0" applyAlignment="0" applyProtection="0"/>
    <xf numFmtId="0" fontId="43" fillId="0" borderId="28" applyNumberFormat="0" applyFill="0" applyAlignment="0" applyProtection="0"/>
    <xf numFmtId="0" fontId="43" fillId="0" borderId="28" applyNumberFormat="0" applyFill="0" applyAlignment="0" applyProtection="0"/>
    <xf numFmtId="0" fontId="43" fillId="0" borderId="28" applyNumberFormat="0" applyFill="0" applyAlignment="0" applyProtection="0"/>
    <xf numFmtId="0" fontId="52" fillId="0" borderId="38" applyNumberFormat="0" applyFill="0" applyAlignment="0" applyProtection="0"/>
    <xf numFmtId="0" fontId="1" fillId="0" borderId="28" applyNumberFormat="0" applyFill="0" applyAlignment="0" applyProtection="0"/>
    <xf numFmtId="0" fontId="52" fillId="0" borderId="3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1" fillId="0" borderId="28" applyNumberFormat="0" applyFill="0" applyAlignment="0" applyProtection="0"/>
    <xf numFmtId="0" fontId="43" fillId="0" borderId="12" applyNumberFormat="0" applyFill="0" applyBorder="0" applyAlignment="0" applyProtection="0"/>
    <xf numFmtId="0" fontId="43" fillId="0" borderId="12" applyNumberFormat="0" applyFill="0" applyBorder="0" applyAlignment="0" applyProtection="0"/>
    <xf numFmtId="0" fontId="43" fillId="0" borderId="12" applyNumberFormat="0" applyFill="0" applyBorder="0" applyAlignment="0" applyProtection="0"/>
    <xf numFmtId="0" fontId="43" fillId="0" borderId="12" applyNumberFormat="0" applyFill="0" applyBorder="0" applyAlignment="0" applyProtection="0"/>
    <xf numFmtId="0" fontId="43" fillId="0" borderId="12" applyNumberFormat="0" applyFill="0" applyBorder="0" applyAlignment="0" applyProtection="0"/>
    <xf numFmtId="0" fontId="52" fillId="0" borderId="12" applyNumberFormat="0" applyFill="0" applyBorder="0" applyAlignment="0" applyProtection="0"/>
    <xf numFmtId="0" fontId="1" fillId="0" borderId="12" applyNumberFormat="0" applyFill="0" applyBorder="0" applyAlignment="0" applyProtection="0"/>
    <xf numFmtId="0" fontId="52"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 fillId="0" borderId="12" applyNumberFormat="0" applyFill="0" applyBorder="0" applyAlignment="0" applyProtection="0"/>
    <xf numFmtId="0" fontId="18" fillId="0" borderId="12" applyNumberFormat="0" applyFill="0" applyBorder="0" applyAlignment="0" applyProtection="0"/>
    <xf numFmtId="0" fontId="40" fillId="0" borderId="12" applyNumberFormat="0" applyFill="0" applyBorder="0" applyAlignment="0" applyProtection="0"/>
    <xf numFmtId="0" fontId="40" fillId="0" borderId="12" applyNumberFormat="0" applyFill="0" applyBorder="0" applyAlignment="0" applyProtection="0"/>
    <xf numFmtId="0" fontId="53" fillId="0" borderId="12" applyNumberFormat="0" applyFill="0" applyBorder="0" applyAlignment="0" applyProtection="0">
      <alignment vertical="top"/>
      <protection locked="0"/>
    </xf>
    <xf numFmtId="0" fontId="43" fillId="37" borderId="29" applyNumberFormat="0" applyAlignment="0" applyProtection="0"/>
    <xf numFmtId="0" fontId="43" fillId="37" borderId="29" applyNumberFormat="0" applyAlignment="0" applyProtection="0"/>
    <xf numFmtId="0" fontId="43" fillId="37" borderId="29" applyNumberFormat="0" applyAlignment="0" applyProtection="0"/>
    <xf numFmtId="0" fontId="43" fillId="37" borderId="29" applyNumberFormat="0" applyAlignment="0" applyProtection="0"/>
    <xf numFmtId="0" fontId="43" fillId="37" borderId="29" applyNumberFormat="0" applyAlignment="0" applyProtection="0"/>
    <xf numFmtId="0" fontId="43" fillId="37" borderId="29" applyNumberFormat="0" applyAlignment="0" applyProtection="0"/>
    <xf numFmtId="0" fontId="54" fillId="49" borderId="34" applyNumberFormat="0" applyAlignment="0" applyProtection="0"/>
    <xf numFmtId="0" fontId="1" fillId="37" borderId="29" applyNumberFormat="0" applyAlignment="0" applyProtection="0"/>
    <xf numFmtId="0" fontId="54" fillId="49" borderId="34"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1" fillId="37" borderId="29" applyNumberFormat="0" applyAlignment="0" applyProtection="0"/>
    <xf numFmtId="0" fontId="43" fillId="0" borderId="30" applyNumberFormat="0" applyFill="0" applyAlignment="0" applyProtection="0"/>
    <xf numFmtId="0" fontId="43" fillId="0" borderId="30" applyNumberFormat="0" applyFill="0" applyAlignment="0" applyProtection="0"/>
    <xf numFmtId="0" fontId="43" fillId="0" borderId="30" applyNumberFormat="0" applyFill="0" applyAlignment="0" applyProtection="0"/>
    <xf numFmtId="0" fontId="43" fillId="0" borderId="30" applyNumberFormat="0" applyFill="0" applyAlignment="0" applyProtection="0"/>
    <xf numFmtId="0" fontId="43" fillId="0" borderId="30" applyNumberFormat="0" applyFill="0" applyAlignment="0" applyProtection="0"/>
    <xf numFmtId="0" fontId="43" fillId="0" borderId="30" applyNumberFormat="0" applyFill="0" applyAlignment="0" applyProtection="0"/>
    <xf numFmtId="0" fontId="55" fillId="0" borderId="39" applyNumberFormat="0" applyFill="0" applyAlignment="0" applyProtection="0"/>
    <xf numFmtId="0" fontId="1" fillId="0" borderId="30" applyNumberFormat="0" applyFill="0" applyAlignment="0" applyProtection="0"/>
    <xf numFmtId="0" fontId="55" fillId="0" borderId="39"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1" fillId="0" borderId="30" applyNumberFormat="0" applyFill="0" applyAlignment="0" applyProtection="0"/>
    <xf numFmtId="0" fontId="43" fillId="8" borderId="12" applyNumberFormat="0" applyBorder="0" applyAlignment="0" applyProtection="0"/>
    <xf numFmtId="0" fontId="43" fillId="8" borderId="12" applyNumberFormat="0" applyBorder="0" applyAlignment="0" applyProtection="0"/>
    <xf numFmtId="0" fontId="43" fillId="8" borderId="12" applyNumberFormat="0" applyBorder="0" applyAlignment="0" applyProtection="0"/>
    <xf numFmtId="0" fontId="43" fillId="8" borderId="12" applyNumberFormat="0" applyBorder="0" applyAlignment="0" applyProtection="0"/>
    <xf numFmtId="0" fontId="43" fillId="8" borderId="12" applyNumberFormat="0" applyBorder="0" applyAlignment="0" applyProtection="0"/>
    <xf numFmtId="0" fontId="56" fillId="64" borderId="12" applyNumberFormat="0" applyBorder="0" applyAlignment="0" applyProtection="0"/>
    <xf numFmtId="0" fontId="1" fillId="8" borderId="12" applyNumberFormat="0" applyBorder="0" applyAlignment="0" applyProtection="0"/>
    <xf numFmtId="0" fontId="56" fillId="64"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1" fillId="8" borderId="12" applyNumberFormat="0" applyBorder="0" applyAlignment="0" applyProtection="0"/>
    <xf numFmtId="0" fontId="39" fillId="8" borderId="12" applyNumberFormat="0" applyBorder="0" applyAlignment="0" applyProtection="0"/>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2"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6"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7" fillId="0" borderId="12"/>
    <xf numFmtId="0" fontId="12" fillId="0" borderId="12"/>
    <xf numFmtId="0" fontId="12" fillId="0" borderId="12"/>
    <xf numFmtId="0" fontId="58" fillId="0" borderId="12"/>
    <xf numFmtId="0" fontId="58" fillId="0" borderId="12"/>
    <xf numFmtId="0" fontId="58" fillId="0" borderId="12"/>
    <xf numFmtId="0" fontId="58" fillId="0" borderId="12"/>
    <xf numFmtId="0" fontId="58" fillId="0" borderId="12"/>
    <xf numFmtId="0" fontId="45" fillId="0" borderId="12"/>
    <xf numFmtId="0" fontId="1" fillId="0" borderId="12"/>
    <xf numFmtId="0" fontId="1" fillId="0" borderId="12"/>
    <xf numFmtId="0" fontId="1" fillId="0" borderId="12"/>
    <xf numFmtId="0" fontId="1" fillId="0" borderId="12"/>
    <xf numFmtId="0" fontId="12"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2"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2"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2"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2" fillId="0" borderId="12"/>
    <xf numFmtId="0" fontId="1" fillId="0" borderId="12"/>
    <xf numFmtId="0" fontId="12" fillId="0" borderId="12"/>
    <xf numFmtId="0" fontId="12"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2"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2"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24" fillId="0" borderId="12"/>
    <xf numFmtId="0" fontId="57" fillId="0" borderId="12"/>
    <xf numFmtId="0" fontId="58" fillId="0" borderId="12"/>
    <xf numFmtId="0" fontId="58" fillId="0" borderId="12"/>
    <xf numFmtId="0" fontId="58" fillId="0" borderId="12"/>
    <xf numFmtId="0" fontId="58" fillId="0" borderId="12"/>
    <xf numFmtId="0" fontId="58" fillId="0" borderId="12"/>
    <xf numFmtId="0" fontId="16" fillId="0" borderId="12"/>
    <xf numFmtId="0" fontId="24" fillId="0" borderId="12" applyNumberFormat="0" applyFill="0" applyBorder="0" applyAlignment="0" applyProtection="0"/>
    <xf numFmtId="0" fontId="12"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27" fillId="0" borderId="12"/>
    <xf numFmtId="0" fontId="58" fillId="0" borderId="12"/>
    <xf numFmtId="0" fontId="58" fillId="0" borderId="12"/>
    <xf numFmtId="0" fontId="58" fillId="0" borderId="12"/>
    <xf numFmtId="0" fontId="58" fillId="0" borderId="12"/>
    <xf numFmtId="0" fontId="24"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26" fillId="0" borderId="12"/>
    <xf numFmtId="0" fontId="1" fillId="0" borderId="12"/>
    <xf numFmtId="0" fontId="1" fillId="0" borderId="12"/>
    <xf numFmtId="0" fontId="26"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57" fillId="0" borderId="12"/>
    <xf numFmtId="0" fontId="1" fillId="0" borderId="12"/>
    <xf numFmtId="0" fontId="24" fillId="0" borderId="12" applyNumberFormat="0" applyFill="0" applyBorder="0" applyAlignment="0" applyProtection="0"/>
    <xf numFmtId="0" fontId="25" fillId="0" borderId="12"/>
    <xf numFmtId="0" fontId="1" fillId="0" borderId="12"/>
    <xf numFmtId="0" fontId="58" fillId="0" borderId="12"/>
    <xf numFmtId="0" fontId="58" fillId="0" borderId="12"/>
    <xf numFmtId="0" fontId="58" fillId="0" borderId="12"/>
    <xf numFmtId="0" fontId="12"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24" fillId="0" borderId="12"/>
    <xf numFmtId="0" fontId="24"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26"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2" fillId="0" borderId="12"/>
    <xf numFmtId="0" fontId="12"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7"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24" fillId="0" borderId="12"/>
    <xf numFmtId="0" fontId="24"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7" fillId="0" borderId="12"/>
    <xf numFmtId="0" fontId="58" fillId="0" borderId="12"/>
    <xf numFmtId="0" fontId="58" fillId="0" borderId="12"/>
    <xf numFmtId="0" fontId="24" fillId="0" borderId="12" applyNumberFormat="0" applyFill="0" applyBorder="0" applyAlignment="0" applyProtection="0"/>
    <xf numFmtId="0" fontId="25"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24"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6"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24" fillId="0" borderId="12" applyNumberFormat="0" applyFill="0" applyBorder="0" applyAlignment="0" applyProtection="0"/>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24" fillId="0" borderId="12" applyNumberFormat="0" applyFill="0" applyBorder="0" applyAlignment="0" applyProtection="0"/>
    <xf numFmtId="0" fontId="24" fillId="0" borderId="12"/>
    <xf numFmtId="0" fontId="1" fillId="0" borderId="12"/>
    <xf numFmtId="0" fontId="1" fillId="0" borderId="12"/>
    <xf numFmtId="0" fontId="1" fillId="0" borderId="12"/>
    <xf numFmtId="0" fontId="1" fillId="0" borderId="12"/>
    <xf numFmtId="0" fontId="1" fillId="0" borderId="12"/>
    <xf numFmtId="0" fontId="12"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25"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1"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26" fillId="0" borderId="12"/>
    <xf numFmtId="0" fontId="1" fillId="0" borderId="12"/>
    <xf numFmtId="0" fontId="25" fillId="0" borderId="12"/>
    <xf numFmtId="0" fontId="58" fillId="0" borderId="12"/>
    <xf numFmtId="0" fontId="58" fillId="0" borderId="12"/>
    <xf numFmtId="0" fontId="58" fillId="0" borderId="12"/>
    <xf numFmtId="0" fontId="12"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2"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2"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6"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24" fillId="0" borderId="12" applyNumberFormat="0" applyFill="0" applyBorder="0" applyAlignment="0" applyProtection="0"/>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6"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26" fillId="0" borderId="12"/>
    <xf numFmtId="0" fontId="58" fillId="0" borderId="12"/>
    <xf numFmtId="0" fontId="58" fillId="0" borderId="12"/>
    <xf numFmtId="0" fontId="12" fillId="0" borderId="12"/>
    <xf numFmtId="0" fontId="12" fillId="0" borderId="12"/>
    <xf numFmtId="0" fontId="1" fillId="0" borderId="12"/>
    <xf numFmtId="0" fontId="1" fillId="0" borderId="12"/>
    <xf numFmtId="0" fontId="1" fillId="0" borderId="12"/>
    <xf numFmtId="0" fontId="58" fillId="0" borderId="12"/>
    <xf numFmtId="0" fontId="58" fillId="0" borderId="12"/>
    <xf numFmtId="0" fontId="12"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1"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26"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58" fillId="0" borderId="12"/>
    <xf numFmtId="0" fontId="59"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24" fillId="0" borderId="12" applyNumberFormat="0" applyFill="0" applyBorder="0" applyAlignment="0" applyProtection="0"/>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58" fillId="0" borderId="12"/>
    <xf numFmtId="0" fontId="24" fillId="0" borderId="12" applyNumberFormat="0" applyFill="0" applyBorder="0" applyAlignment="0" applyProtection="0"/>
    <xf numFmtId="0" fontId="1" fillId="0" borderId="12"/>
    <xf numFmtId="0" fontId="12"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2"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0" borderId="12"/>
    <xf numFmtId="0" fontId="1" fillId="9" borderId="23" applyNumberFormat="0" applyFont="0" applyAlignment="0" applyProtection="0"/>
    <xf numFmtId="0" fontId="1" fillId="9" borderId="23" applyNumberFormat="0" applyFont="0" applyAlignment="0" applyProtection="0"/>
    <xf numFmtId="0" fontId="1" fillId="9" borderId="23" applyNumberFormat="0" applyFont="0" applyAlignment="0" applyProtection="0"/>
    <xf numFmtId="0" fontId="1" fillId="9" borderId="23" applyNumberFormat="0" applyFont="0" applyAlignment="0" applyProtection="0"/>
    <xf numFmtId="0" fontId="1" fillId="9" borderId="23" applyNumberFormat="0" applyFont="0" applyAlignment="0" applyProtection="0"/>
    <xf numFmtId="0" fontId="1" fillId="9" borderId="23" applyNumberFormat="0" applyFont="0" applyAlignment="0" applyProtection="0"/>
    <xf numFmtId="0" fontId="1" fillId="9" borderId="23" applyNumberFormat="0" applyFont="0" applyAlignment="0" applyProtection="0"/>
    <xf numFmtId="0" fontId="1" fillId="9" borderId="23" applyNumberFormat="0" applyFont="0" applyAlignment="0" applyProtection="0"/>
    <xf numFmtId="0" fontId="1" fillId="9" borderId="23" applyNumberFormat="0" applyFont="0" applyAlignment="0" applyProtection="0"/>
    <xf numFmtId="0" fontId="1" fillId="9" borderId="23" applyNumberFormat="0" applyFont="0" applyAlignment="0" applyProtection="0"/>
    <xf numFmtId="0" fontId="1" fillId="9" borderId="23" applyNumberFormat="0" applyFont="0" applyAlignment="0" applyProtection="0"/>
    <xf numFmtId="0" fontId="1" fillId="9" borderId="23" applyNumberFormat="0" applyFont="0" applyAlignment="0" applyProtection="0"/>
    <xf numFmtId="0" fontId="1" fillId="9" borderId="23" applyNumberFormat="0" applyFont="0" applyAlignment="0" applyProtection="0"/>
    <xf numFmtId="0" fontId="1" fillId="9" borderId="23" applyNumberFormat="0" applyFont="0" applyAlignment="0" applyProtection="0"/>
    <xf numFmtId="0" fontId="1" fillId="9" borderId="23" applyNumberFormat="0" applyFont="0" applyAlignment="0" applyProtection="0"/>
    <xf numFmtId="0" fontId="1" fillId="9" borderId="23" applyNumberFormat="0" applyFont="0" applyAlignment="0" applyProtection="0"/>
    <xf numFmtId="9" fontId="15"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2"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9" fontId="1" fillId="0" borderId="12" applyFont="0" applyFill="0" applyBorder="0" applyAlignment="0" applyProtection="0"/>
    <xf numFmtId="0" fontId="12" fillId="0" borderId="12"/>
    <xf numFmtId="0" fontId="1" fillId="0" borderId="12"/>
  </cellStyleXfs>
  <cellXfs count="119">
    <xf numFmtId="0" fontId="0" fillId="0" borderId="0" xfId="0"/>
    <xf numFmtId="0" fontId="11" fillId="0" borderId="9" xfId="0" applyFont="1" applyBorder="1" applyAlignment="1">
      <alignment horizontal="center" vertical="center" wrapText="1"/>
    </xf>
    <xf numFmtId="0" fontId="14" fillId="0" borderId="12" xfId="1" applyFont="1" applyAlignment="1">
      <alignment horizontal="right"/>
    </xf>
    <xf numFmtId="165" fontId="14" fillId="0" borderId="12" xfId="1" applyNumberFormat="1" applyFont="1" applyAlignment="1">
      <alignment horizontal="left" wrapText="1"/>
    </xf>
    <xf numFmtId="164" fontId="13" fillId="0" borderId="12" xfId="1" applyNumberFormat="1" applyFont="1" applyAlignment="1">
      <alignment horizontal="left" wrapText="1"/>
    </xf>
    <xf numFmtId="0" fontId="11" fillId="0" borderId="9" xfId="12" applyFont="1" applyBorder="1" applyAlignment="1">
      <alignment horizontal="left" vertical="center" wrapText="1"/>
    </xf>
    <xf numFmtId="0" fontId="11" fillId="0" borderId="13" xfId="0" applyFont="1" applyBorder="1" applyAlignment="1">
      <alignment horizontal="center" vertical="center" wrapText="1"/>
    </xf>
    <xf numFmtId="0" fontId="12" fillId="0" borderId="12" xfId="12"/>
    <xf numFmtId="0" fontId="9" fillId="0" borderId="12" xfId="12" applyFont="1" applyAlignment="1">
      <alignment horizontal="center" wrapText="1"/>
    </xf>
    <xf numFmtId="1" fontId="9" fillId="0" borderId="12" xfId="12" applyNumberFormat="1" applyFont="1" applyAlignment="1">
      <alignment horizontal="center" wrapText="1"/>
    </xf>
    <xf numFmtId="0" fontId="9" fillId="0" borderId="12" xfId="12" applyFont="1" applyAlignment="1">
      <alignment horizontal="left" wrapText="1"/>
    </xf>
    <xf numFmtId="164" fontId="9" fillId="0" borderId="12" xfId="12" applyNumberFormat="1" applyFont="1" applyAlignment="1">
      <alignment horizontal="left" wrapText="1"/>
    </xf>
    <xf numFmtId="165" fontId="9" fillId="0" borderId="12" xfId="12" applyNumberFormat="1" applyFont="1" applyAlignment="1">
      <alignment horizontal="left" wrapText="1"/>
    </xf>
    <xf numFmtId="0" fontId="9" fillId="0" borderId="12" xfId="12" applyFont="1" applyAlignment="1">
      <alignment horizontal="right"/>
    </xf>
    <xf numFmtId="164" fontId="9" fillId="0" borderId="12" xfId="12" applyNumberFormat="1" applyFont="1" applyAlignment="1">
      <alignment horizontal="center" wrapText="1"/>
    </xf>
    <xf numFmtId="169" fontId="9" fillId="0" borderId="12" xfId="12" applyNumberFormat="1" applyFont="1" applyAlignment="1">
      <alignment horizontal="left" wrapText="1"/>
    </xf>
    <xf numFmtId="0" fontId="9" fillId="0" borderId="12" xfId="12" applyFont="1" applyAlignment="1">
      <alignment horizontal="right" wrapText="1"/>
    </xf>
    <xf numFmtId="0" fontId="7" fillId="0" borderId="12" xfId="12" applyFont="1" applyAlignment="1">
      <alignment horizontal="center" vertical="center" wrapText="1"/>
    </xf>
    <xf numFmtId="0" fontId="7" fillId="0" borderId="12" xfId="12" applyFont="1" applyAlignment="1">
      <alignment horizontal="left" vertical="center" wrapText="1"/>
    </xf>
    <xf numFmtId="168" fontId="7" fillId="0" borderId="12" xfId="12" applyNumberFormat="1" applyFont="1" applyAlignment="1">
      <alignment horizontal="center" vertical="center" wrapText="1"/>
    </xf>
    <xf numFmtId="1" fontId="7" fillId="0" borderId="12" xfId="12" applyNumberFormat="1" applyFont="1" applyAlignment="1">
      <alignment horizontal="center" vertical="center" wrapText="1"/>
    </xf>
    <xf numFmtId="167" fontId="7" fillId="0" borderId="12" xfId="12" applyNumberFormat="1" applyFont="1" applyAlignment="1">
      <alignment horizontal="center" vertical="center" wrapText="1"/>
    </xf>
    <xf numFmtId="0" fontId="11" fillId="0" borderId="17" xfId="12" applyFont="1" applyBorder="1" applyAlignment="1">
      <alignment horizontal="center" wrapText="1"/>
    </xf>
    <xf numFmtId="0" fontId="9" fillId="0" borderId="17" xfId="12" applyFont="1" applyBorder="1" applyAlignment="1">
      <alignment horizontal="center" wrapText="1"/>
    </xf>
    <xf numFmtId="1" fontId="9" fillId="0" borderId="17" xfId="12" applyNumberFormat="1" applyFont="1" applyBorder="1" applyAlignment="1">
      <alignment horizontal="center" wrapText="1"/>
    </xf>
    <xf numFmtId="0" fontId="11" fillId="0" borderId="17" xfId="12" applyFont="1" applyBorder="1" applyAlignment="1">
      <alignment horizontal="left" wrapText="1"/>
    </xf>
    <xf numFmtId="167" fontId="6" fillId="2" borderId="12" xfId="12" applyNumberFormat="1" applyFont="1" applyFill="1" applyAlignment="1">
      <alignment horizontal="center" vertical="center" wrapText="1"/>
    </xf>
    <xf numFmtId="167" fontId="7" fillId="0" borderId="2" xfId="12" applyNumberFormat="1" applyFont="1" applyBorder="1" applyAlignment="1">
      <alignment horizontal="center" vertical="center" wrapText="1"/>
    </xf>
    <xf numFmtId="0" fontId="7" fillId="0" borderId="2" xfId="12" applyFont="1" applyBorder="1" applyAlignment="1">
      <alignment horizontal="center" vertical="center" wrapText="1"/>
    </xf>
    <xf numFmtId="0" fontId="6" fillId="2" borderId="12" xfId="12" applyFont="1" applyFill="1" applyAlignment="1">
      <alignment horizontal="left" vertical="center" wrapText="1"/>
    </xf>
    <xf numFmtId="165" fontId="6" fillId="2" borderId="9" xfId="12" applyNumberFormat="1" applyFont="1" applyFill="1" applyBorder="1" applyAlignment="1">
      <alignment horizontal="center" vertical="center" wrapText="1"/>
    </xf>
    <xf numFmtId="0" fontId="6" fillId="0" borderId="13" xfId="12" applyFont="1" applyBorder="1" applyAlignment="1">
      <alignment horizontal="right" vertical="center"/>
    </xf>
    <xf numFmtId="0" fontId="7" fillId="0" borderId="11" xfId="12" applyFont="1" applyBorder="1" applyAlignment="1">
      <alignment horizontal="center" wrapText="1"/>
    </xf>
    <xf numFmtId="0" fontId="6" fillId="2" borderId="10" xfId="12" applyFont="1" applyFill="1" applyBorder="1" applyAlignment="1">
      <alignment horizontal="left" vertical="center" wrapText="1"/>
    </xf>
    <xf numFmtId="164" fontId="6" fillId="0" borderId="9" xfId="12" applyNumberFormat="1" applyFont="1" applyBorder="1" applyAlignment="1">
      <alignment horizontal="center" vertical="center" wrapText="1"/>
    </xf>
    <xf numFmtId="167" fontId="10" fillId="0" borderId="12" xfId="12" applyNumberFormat="1" applyFont="1" applyAlignment="1">
      <alignment horizontal="center" vertical="center" wrapText="1"/>
    </xf>
    <xf numFmtId="0" fontId="9" fillId="0" borderId="12" xfId="12" applyFont="1" applyAlignment="1">
      <alignment horizontal="left" vertical="center" wrapText="1"/>
    </xf>
    <xf numFmtId="0" fontId="17" fillId="0" borderId="12" xfId="12" applyFont="1"/>
    <xf numFmtId="0" fontId="11" fillId="0" borderId="9" xfId="12" applyFont="1" applyBorder="1" applyAlignment="1">
      <alignment horizontal="center" vertical="center" wrapText="1"/>
    </xf>
    <xf numFmtId="165" fontId="11" fillId="0" borderId="9" xfId="12" applyNumberFormat="1" applyFont="1" applyBorder="1" applyAlignment="1">
      <alignment horizontal="center" vertical="center" wrapText="1"/>
    </xf>
    <xf numFmtId="1" fontId="11" fillId="0" borderId="9" xfId="12" applyNumberFormat="1" applyFont="1" applyBorder="1" applyAlignment="1">
      <alignment horizontal="center" vertical="center" wrapText="1"/>
    </xf>
    <xf numFmtId="1" fontId="11" fillId="0" borderId="14" xfId="12" applyNumberFormat="1" applyFont="1" applyBorder="1" applyAlignment="1">
      <alignment horizontal="center" vertical="center"/>
    </xf>
    <xf numFmtId="0" fontId="11" fillId="0" borderId="13" xfId="12" applyFont="1" applyBorder="1" applyAlignment="1">
      <alignment horizontal="center" vertical="center" wrapText="1"/>
    </xf>
    <xf numFmtId="0" fontId="9" fillId="0" borderId="9" xfId="12" applyFont="1" applyBorder="1" applyAlignment="1">
      <alignment horizontal="center" vertical="center" wrapText="1"/>
    </xf>
    <xf numFmtId="1" fontId="11" fillId="0" borderId="14" xfId="12" quotePrefix="1" applyNumberFormat="1" applyFont="1" applyBorder="1" applyAlignment="1">
      <alignment horizontal="center" vertical="center"/>
    </xf>
    <xf numFmtId="0" fontId="11" fillId="4" borderId="13" xfId="12" applyFont="1" applyFill="1" applyBorder="1" applyAlignment="1">
      <alignment horizontal="center" vertical="center" wrapText="1"/>
    </xf>
    <xf numFmtId="0" fontId="11" fillId="4" borderId="9" xfId="12" applyFont="1" applyFill="1" applyBorder="1" applyAlignment="1">
      <alignment horizontal="center" vertical="center" wrapText="1"/>
    </xf>
    <xf numFmtId="0" fontId="11" fillId="5" borderId="13" xfId="12" applyFont="1" applyFill="1" applyBorder="1" applyAlignment="1">
      <alignment horizontal="center" vertical="center" wrapText="1"/>
    </xf>
    <xf numFmtId="0" fontId="17" fillId="5" borderId="12" xfId="12" applyFont="1" applyFill="1"/>
    <xf numFmtId="0" fontId="17" fillId="4" borderId="12" xfId="12" applyFont="1" applyFill="1"/>
    <xf numFmtId="0" fontId="12" fillId="4" borderId="12" xfId="12" applyFill="1"/>
    <xf numFmtId="0" fontId="9" fillId="4" borderId="9" xfId="12" applyFont="1" applyFill="1" applyBorder="1" applyAlignment="1">
      <alignment horizontal="center" vertical="center" wrapText="1"/>
    </xf>
    <xf numFmtId="0" fontId="6" fillId="0" borderId="8" xfId="12" applyFont="1" applyBorder="1" applyAlignment="1">
      <alignment horizontal="center" vertical="center" wrapText="1"/>
    </xf>
    <xf numFmtId="168" fontId="6" fillId="0" borderId="8" xfId="12" applyNumberFormat="1" applyFont="1" applyBorder="1" applyAlignment="1">
      <alignment horizontal="center" vertical="center" wrapText="1"/>
    </xf>
    <xf numFmtId="1" fontId="6" fillId="0" borderId="7" xfId="12" applyNumberFormat="1" applyFont="1" applyBorder="1" applyAlignment="1">
      <alignment horizontal="center" vertical="center" wrapText="1"/>
    </xf>
    <xf numFmtId="167" fontId="6" fillId="0" borderId="8" xfId="12" applyNumberFormat="1" applyFont="1" applyBorder="1" applyAlignment="1">
      <alignment horizontal="center" vertical="center" wrapText="1"/>
    </xf>
    <xf numFmtId="0" fontId="8" fillId="3" borderId="8" xfId="12" applyFont="1" applyFill="1" applyBorder="1" applyAlignment="1">
      <alignment horizontal="center" vertical="center" wrapText="1"/>
    </xf>
    <xf numFmtId="0" fontId="6" fillId="0" borderId="7" xfId="12" applyFont="1" applyBorder="1" applyAlignment="1">
      <alignment horizontal="center" vertical="center" wrapText="1"/>
    </xf>
    <xf numFmtId="165" fontId="6" fillId="0" borderId="9" xfId="12" applyNumberFormat="1" applyFont="1" applyBorder="1" applyAlignment="1">
      <alignment horizontal="center" vertical="center" wrapText="1"/>
    </xf>
    <xf numFmtId="0" fontId="60" fillId="0" borderId="8" xfId="12" applyFont="1" applyBorder="1" applyAlignment="1">
      <alignment horizontal="center" vertical="center" wrapText="1"/>
    </xf>
    <xf numFmtId="164" fontId="11" fillId="0" borderId="9" xfId="12" applyNumberFormat="1" applyFont="1" applyBorder="1" applyAlignment="1">
      <alignment horizontal="center" vertical="center" wrapText="1"/>
    </xf>
    <xf numFmtId="165" fontId="11" fillId="0" borderId="10" xfId="12" applyNumberFormat="1" applyFont="1" applyBorder="1" applyAlignment="1">
      <alignment horizontal="center" vertical="center" wrapText="1"/>
    </xf>
    <xf numFmtId="0" fontId="11" fillId="0" borderId="14" xfId="12" applyFont="1" applyBorder="1" applyAlignment="1">
      <alignment horizontal="center" vertical="center"/>
    </xf>
    <xf numFmtId="166" fontId="11" fillId="0" borderId="9" xfId="12" applyNumberFormat="1" applyFont="1" applyBorder="1" applyAlignment="1">
      <alignment horizontal="center" vertical="center" wrapText="1"/>
    </xf>
    <xf numFmtId="164" fontId="11" fillId="0" borderId="14" xfId="461" applyNumberFormat="1" applyFont="1" applyBorder="1" applyAlignment="1">
      <alignment horizontal="center" vertical="center"/>
    </xf>
    <xf numFmtId="0" fontId="11" fillId="0" borderId="13" xfId="12" applyFont="1" applyBorder="1" applyAlignment="1">
      <alignment horizontal="left" vertical="center" wrapText="1"/>
    </xf>
    <xf numFmtId="0" fontId="11" fillId="0" borderId="9" xfId="0" applyFont="1" applyBorder="1" applyAlignment="1">
      <alignment horizontal="left" vertical="center" wrapText="1"/>
    </xf>
    <xf numFmtId="166" fontId="11" fillId="0" borderId="9" xfId="0" applyNumberFormat="1" applyFont="1" applyBorder="1" applyAlignment="1">
      <alignment horizontal="center" vertical="center" wrapText="1"/>
    </xf>
    <xf numFmtId="164" fontId="11" fillId="0" borderId="14" xfId="461" quotePrefix="1" applyNumberFormat="1" applyFont="1" applyBorder="1" applyAlignment="1">
      <alignment horizontal="center" vertical="center"/>
    </xf>
    <xf numFmtId="164" fontId="60" fillId="0" borderId="9" xfId="12" applyNumberFormat="1" applyFont="1" applyBorder="1" applyAlignment="1">
      <alignment horizontal="center" vertical="center" wrapText="1"/>
    </xf>
    <xf numFmtId="164" fontId="11" fillId="0" borderId="46" xfId="461" applyNumberFormat="1" applyFont="1" applyBorder="1" applyAlignment="1">
      <alignment horizontal="center" vertical="center"/>
    </xf>
    <xf numFmtId="164" fontId="11" fillId="0" borderId="51" xfId="461" applyNumberFormat="1" applyFont="1" applyBorder="1" applyAlignment="1">
      <alignment horizontal="center" vertical="center"/>
    </xf>
    <xf numFmtId="0" fontId="11" fillId="0" borderId="40" xfId="12" applyFont="1" applyBorder="1" applyAlignment="1">
      <alignment horizontal="left" vertical="center" wrapText="1"/>
    </xf>
    <xf numFmtId="0" fontId="11" fillId="0" borderId="8" xfId="12" applyFont="1" applyBorder="1" applyAlignment="1">
      <alignment horizontal="left" vertical="center" wrapText="1"/>
    </xf>
    <xf numFmtId="166" fontId="11" fillId="0" borderId="40" xfId="12" applyNumberFormat="1" applyFont="1" applyBorder="1" applyAlignment="1">
      <alignment horizontal="center" vertical="center" wrapText="1"/>
    </xf>
    <xf numFmtId="166" fontId="11" fillId="0" borderId="8" xfId="12" applyNumberFormat="1" applyFont="1" applyBorder="1" applyAlignment="1">
      <alignment horizontal="center" vertical="center" wrapText="1"/>
    </xf>
    <xf numFmtId="0" fontId="11" fillId="0" borderId="40" xfId="12" applyFont="1" applyBorder="1" applyAlignment="1">
      <alignment horizontal="center" vertical="center" wrapText="1"/>
    </xf>
    <xf numFmtId="0" fontId="11" fillId="0" borderId="8" xfId="12" applyFont="1" applyBorder="1" applyAlignment="1">
      <alignment horizontal="center" vertical="center" wrapText="1"/>
    </xf>
    <xf numFmtId="164" fontId="11" fillId="0" borderId="40" xfId="12" applyNumberFormat="1" applyFont="1" applyBorder="1" applyAlignment="1">
      <alignment horizontal="center" vertical="center" wrapText="1"/>
    </xf>
    <xf numFmtId="164" fontId="11" fillId="0" borderId="8" xfId="12" applyNumberFormat="1" applyFont="1" applyBorder="1" applyAlignment="1">
      <alignment horizontal="center" vertical="center" wrapText="1"/>
    </xf>
    <xf numFmtId="164" fontId="11" fillId="0" borderId="49" xfId="461" applyNumberFormat="1" applyFont="1" applyBorder="1" applyAlignment="1">
      <alignment horizontal="center" vertical="center"/>
    </xf>
    <xf numFmtId="164" fontId="11" fillId="0" borderId="50" xfId="461" applyNumberFormat="1" applyFont="1" applyBorder="1" applyAlignment="1">
      <alignment horizontal="center" vertical="center"/>
    </xf>
    <xf numFmtId="0" fontId="11" fillId="0" borderId="48" xfId="12" applyFont="1" applyBorder="1" applyAlignment="1">
      <alignment horizontal="center" vertical="center"/>
    </xf>
    <xf numFmtId="0" fontId="11" fillId="0" borderId="44" xfId="12" applyFont="1" applyBorder="1" applyAlignment="1">
      <alignment horizontal="center" vertical="center"/>
    </xf>
    <xf numFmtId="1" fontId="11" fillId="0" borderId="41" xfId="12" applyNumberFormat="1" applyFont="1" applyBorder="1" applyAlignment="1">
      <alignment horizontal="center" vertical="center"/>
    </xf>
    <xf numFmtId="1" fontId="11" fillId="0" borderId="42" xfId="12" applyNumberFormat="1" applyFont="1" applyBorder="1" applyAlignment="1">
      <alignment horizontal="center" vertical="center"/>
    </xf>
    <xf numFmtId="165" fontId="11" fillId="0" borderId="46" xfId="12" applyNumberFormat="1" applyFont="1" applyBorder="1" applyAlignment="1">
      <alignment horizontal="center" vertical="center" wrapText="1"/>
    </xf>
    <xf numFmtId="165" fontId="11" fillId="0" borderId="47" xfId="12" applyNumberFormat="1" applyFont="1" applyBorder="1" applyAlignment="1">
      <alignment horizontal="center" vertical="center" wrapText="1"/>
    </xf>
    <xf numFmtId="164" fontId="11" fillId="0" borderId="41" xfId="461" applyNumberFormat="1" applyFont="1" applyBorder="1" applyAlignment="1">
      <alignment horizontal="center" vertical="center"/>
    </xf>
    <xf numFmtId="164" fontId="11" fillId="0" borderId="42" xfId="461" applyNumberFormat="1" applyFont="1" applyBorder="1" applyAlignment="1">
      <alignment horizontal="center" vertical="center"/>
    </xf>
    <xf numFmtId="164" fontId="11" fillId="0" borderId="43" xfId="12" applyNumberFormat="1" applyFont="1" applyBorder="1" applyAlignment="1">
      <alignment horizontal="center" vertical="center" wrapText="1"/>
    </xf>
    <xf numFmtId="164" fontId="11" fillId="0" borderId="45" xfId="12" applyNumberFormat="1" applyFont="1" applyBorder="1" applyAlignment="1">
      <alignment horizontal="center" vertical="center" wrapText="1"/>
    </xf>
    <xf numFmtId="0" fontId="11" fillId="0" borderId="43" xfId="12" applyFont="1" applyBorder="1" applyAlignment="1">
      <alignment horizontal="center" vertical="center"/>
    </xf>
    <xf numFmtId="0" fontId="6" fillId="0" borderId="1" xfId="12" applyFont="1" applyBorder="1" applyAlignment="1">
      <alignment horizontal="center" vertical="center" wrapText="1"/>
    </xf>
    <xf numFmtId="0" fontId="11" fillId="0" borderId="2" xfId="12" applyFont="1" applyBorder="1" applyAlignment="1">
      <alignment horizontal="center" wrapText="1"/>
    </xf>
    <xf numFmtId="0" fontId="11" fillId="0" borderId="3" xfId="12" applyFont="1" applyBorder="1" applyAlignment="1">
      <alignment horizontal="center" wrapText="1"/>
    </xf>
    <xf numFmtId="0" fontId="8" fillId="0" borderId="4" xfId="12" applyFont="1" applyBorder="1" applyAlignment="1">
      <alignment horizontal="center" vertical="center" wrapText="1"/>
    </xf>
    <xf numFmtId="0" fontId="11" fillId="0" borderId="5" xfId="12" applyFont="1" applyBorder="1" applyAlignment="1">
      <alignment horizontal="center" wrapText="1"/>
    </xf>
    <xf numFmtId="0" fontId="11" fillId="0" borderId="6" xfId="12" applyFont="1" applyBorder="1" applyAlignment="1">
      <alignment horizontal="center" wrapText="1"/>
    </xf>
    <xf numFmtId="0" fontId="62" fillId="0" borderId="16" xfId="12" applyFont="1" applyBorder="1" applyAlignment="1">
      <alignment horizontal="left" vertical="center" wrapText="1"/>
    </xf>
    <xf numFmtId="0" fontId="7" fillId="0" borderId="17" xfId="12" applyFont="1" applyBorder="1" applyAlignment="1">
      <alignment horizontal="left" vertical="center" wrapText="1"/>
    </xf>
    <xf numFmtId="0" fontId="7" fillId="0" borderId="18" xfId="12" applyFont="1" applyBorder="1" applyAlignment="1">
      <alignment horizontal="left" vertical="center" wrapText="1"/>
    </xf>
    <xf numFmtId="0" fontId="7" fillId="0" borderId="15" xfId="12" applyFont="1" applyBorder="1" applyAlignment="1">
      <alignment horizontal="left" vertical="center" wrapText="1"/>
    </xf>
    <xf numFmtId="0" fontId="7" fillId="0" borderId="12" xfId="12" applyFont="1" applyAlignment="1">
      <alignment horizontal="left" vertical="center" wrapText="1"/>
    </xf>
    <xf numFmtId="0" fontId="7" fillId="0" borderId="19" xfId="12" applyFont="1" applyBorder="1" applyAlignment="1">
      <alignment horizontal="left" vertical="center" wrapText="1"/>
    </xf>
    <xf numFmtId="0" fontId="7" fillId="0" borderId="20" xfId="12" applyFont="1" applyBorder="1" applyAlignment="1">
      <alignment horizontal="left" vertical="center" wrapText="1"/>
    </xf>
    <xf numFmtId="0" fontId="7" fillId="0" borderId="21" xfId="12" applyFont="1" applyBorder="1" applyAlignment="1">
      <alignment horizontal="left" vertical="center" wrapText="1"/>
    </xf>
    <xf numFmtId="0" fontId="7" fillId="0" borderId="22" xfId="12" applyFont="1" applyBorder="1" applyAlignment="1">
      <alignment horizontal="left" vertical="center" wrapText="1"/>
    </xf>
    <xf numFmtId="0" fontId="6" fillId="0" borderId="14" xfId="12" applyFont="1" applyBorder="1" applyAlignment="1">
      <alignment horizontal="center" vertical="center" wrapText="1"/>
    </xf>
    <xf numFmtId="0" fontId="11" fillId="0" borderId="40" xfId="0" applyFont="1" applyBorder="1" applyAlignment="1">
      <alignment horizontal="left" vertical="center" wrapText="1"/>
    </xf>
    <xf numFmtId="0" fontId="11" fillId="0" borderId="8" xfId="0" applyFont="1" applyBorder="1" applyAlignment="1">
      <alignment horizontal="left" vertical="center" wrapText="1"/>
    </xf>
    <xf numFmtId="0" fontId="11" fillId="0" borderId="40" xfId="0" applyFont="1" applyBorder="1" applyAlignment="1">
      <alignment horizontal="center" vertical="center" wrapText="1"/>
    </xf>
    <xf numFmtId="0" fontId="11" fillId="0" borderId="8" xfId="0" applyFont="1" applyBorder="1" applyAlignment="1">
      <alignment horizontal="center" vertical="center" wrapText="1"/>
    </xf>
    <xf numFmtId="166" fontId="11" fillId="0" borderId="40" xfId="0" applyNumberFormat="1" applyFont="1" applyBorder="1" applyAlignment="1">
      <alignment horizontal="center" vertical="center" wrapText="1"/>
    </xf>
    <xf numFmtId="166" fontId="11" fillId="0" borderId="8" xfId="0" applyNumberFormat="1" applyFont="1" applyBorder="1" applyAlignment="1">
      <alignment horizontal="center" vertical="center" wrapText="1"/>
    </xf>
    <xf numFmtId="0" fontId="11" fillId="0" borderId="46" xfId="12" applyFont="1" applyBorder="1" applyAlignment="1">
      <alignment horizontal="center" vertical="center" wrapText="1"/>
    </xf>
    <xf numFmtId="0" fontId="11" fillId="0" borderId="47" xfId="12" applyFont="1" applyBorder="1" applyAlignment="1">
      <alignment horizontal="center" vertical="center" wrapText="1"/>
    </xf>
    <xf numFmtId="0" fontId="9" fillId="0" borderId="40" xfId="12" applyFont="1" applyBorder="1" applyAlignment="1">
      <alignment horizontal="center" vertical="center" wrapText="1"/>
    </xf>
    <xf numFmtId="0" fontId="9" fillId="0" borderId="8" xfId="12" applyFont="1" applyBorder="1" applyAlignment="1">
      <alignment horizontal="center" vertical="center" wrapText="1"/>
    </xf>
  </cellXfs>
  <cellStyles count="63535">
    <cellStyle name="1st Style" xfId="467" xr:uid="{00000000-0005-0000-0000-000000000000}"/>
    <cellStyle name="1st Style # 9" xfId="468" xr:uid="{00000000-0005-0000-0000-000001000000}"/>
    <cellStyle name="1st Style # 9 2" xfId="469" xr:uid="{00000000-0005-0000-0000-000002000000}"/>
    <cellStyle name="1st Style # 9 2 2" xfId="470" xr:uid="{00000000-0005-0000-0000-000003000000}"/>
    <cellStyle name="1st Style # 9 2 2 2" xfId="471" xr:uid="{00000000-0005-0000-0000-000004000000}"/>
    <cellStyle name="1st Style # 9 2 2 2 2" xfId="472" xr:uid="{00000000-0005-0000-0000-000005000000}"/>
    <cellStyle name="1st Style # 9 2 2 2 3" xfId="473" xr:uid="{00000000-0005-0000-0000-000006000000}"/>
    <cellStyle name="1st Style # 9 2 2 3" xfId="474" xr:uid="{00000000-0005-0000-0000-000007000000}"/>
    <cellStyle name="1st Style # 9 2 2 3 2" xfId="475" xr:uid="{00000000-0005-0000-0000-000008000000}"/>
    <cellStyle name="1st Style # 9 2 2 3 3" xfId="476" xr:uid="{00000000-0005-0000-0000-000009000000}"/>
    <cellStyle name="1st Style # 9 2 2 4" xfId="477" xr:uid="{00000000-0005-0000-0000-00000A000000}"/>
    <cellStyle name="1st Style # 9 2 2 4 2" xfId="478" xr:uid="{00000000-0005-0000-0000-00000B000000}"/>
    <cellStyle name="1st Style # 9 2 2 4 3" xfId="479" xr:uid="{00000000-0005-0000-0000-00000C000000}"/>
    <cellStyle name="1st Style # 9 2 2 5" xfId="480" xr:uid="{00000000-0005-0000-0000-00000D000000}"/>
    <cellStyle name="1st Style # 9 2 2 6" xfId="481" xr:uid="{00000000-0005-0000-0000-00000E000000}"/>
    <cellStyle name="1st Style # 9 2 3" xfId="482" xr:uid="{00000000-0005-0000-0000-00000F000000}"/>
    <cellStyle name="1st Style # 9 2 3 2" xfId="483" xr:uid="{00000000-0005-0000-0000-000010000000}"/>
    <cellStyle name="1st Style # 9 2 3 2 2" xfId="484" xr:uid="{00000000-0005-0000-0000-000011000000}"/>
    <cellStyle name="1st Style # 9 2 3 2 3" xfId="485" xr:uid="{00000000-0005-0000-0000-000012000000}"/>
    <cellStyle name="1st Style # 9 2 3 3" xfId="486" xr:uid="{00000000-0005-0000-0000-000013000000}"/>
    <cellStyle name="1st Style # 9 2 3 4" xfId="487" xr:uid="{00000000-0005-0000-0000-000014000000}"/>
    <cellStyle name="1st Style # 9 2 4" xfId="488" xr:uid="{00000000-0005-0000-0000-000015000000}"/>
    <cellStyle name="1st Style # 9 2 4 2" xfId="489" xr:uid="{00000000-0005-0000-0000-000016000000}"/>
    <cellStyle name="1st Style # 9 2 4 2 2" xfId="490" xr:uid="{00000000-0005-0000-0000-000017000000}"/>
    <cellStyle name="1st Style # 9 2 4 2 3" xfId="491" xr:uid="{00000000-0005-0000-0000-000018000000}"/>
    <cellStyle name="1st Style # 9 2 4 3" xfId="492" xr:uid="{00000000-0005-0000-0000-000019000000}"/>
    <cellStyle name="1st Style # 9 2 4 4" xfId="493" xr:uid="{00000000-0005-0000-0000-00001A000000}"/>
    <cellStyle name="1st Style # 9 2 5" xfId="494" xr:uid="{00000000-0005-0000-0000-00001B000000}"/>
    <cellStyle name="1st Style # 9 2 5 2" xfId="495" xr:uid="{00000000-0005-0000-0000-00001C000000}"/>
    <cellStyle name="1st Style # 9 2 5 3" xfId="496" xr:uid="{00000000-0005-0000-0000-00001D000000}"/>
    <cellStyle name="1st Style # 9 2 6" xfId="497" xr:uid="{00000000-0005-0000-0000-00001E000000}"/>
    <cellStyle name="1st Style # 9 2 6 2" xfId="498" xr:uid="{00000000-0005-0000-0000-00001F000000}"/>
    <cellStyle name="1st Style # 9 2 6 3" xfId="499" xr:uid="{00000000-0005-0000-0000-000020000000}"/>
    <cellStyle name="1st Style # 9 2 7" xfId="500" xr:uid="{00000000-0005-0000-0000-000021000000}"/>
    <cellStyle name="1st Style # 9 2 7 2" xfId="501" xr:uid="{00000000-0005-0000-0000-000022000000}"/>
    <cellStyle name="1st Style # 9 2 7 3" xfId="502" xr:uid="{00000000-0005-0000-0000-000023000000}"/>
    <cellStyle name="1st Style # 9 2 8" xfId="503" xr:uid="{00000000-0005-0000-0000-000024000000}"/>
    <cellStyle name="1st Style # 9 2 9" xfId="504" xr:uid="{00000000-0005-0000-0000-000025000000}"/>
    <cellStyle name="1st Style #1" xfId="505" xr:uid="{00000000-0005-0000-0000-000026000000}"/>
    <cellStyle name="1st Style #1 2" xfId="506" xr:uid="{00000000-0005-0000-0000-000027000000}"/>
    <cellStyle name="1st Style #1 2 2" xfId="507" xr:uid="{00000000-0005-0000-0000-000028000000}"/>
    <cellStyle name="1st Style #1 2 2 2" xfId="508" xr:uid="{00000000-0005-0000-0000-000029000000}"/>
    <cellStyle name="1st Style #1 2 2 2 2" xfId="509" xr:uid="{00000000-0005-0000-0000-00002A000000}"/>
    <cellStyle name="1st Style #1 2 2 2 3" xfId="510" xr:uid="{00000000-0005-0000-0000-00002B000000}"/>
    <cellStyle name="1st Style #1 2 2 3" xfId="511" xr:uid="{00000000-0005-0000-0000-00002C000000}"/>
    <cellStyle name="1st Style #1 2 2 3 2" xfId="512" xr:uid="{00000000-0005-0000-0000-00002D000000}"/>
    <cellStyle name="1st Style #1 2 2 3 3" xfId="513" xr:uid="{00000000-0005-0000-0000-00002E000000}"/>
    <cellStyle name="1st Style #1 2 2 4" xfId="514" xr:uid="{00000000-0005-0000-0000-00002F000000}"/>
    <cellStyle name="1st Style #1 2 2 4 2" xfId="515" xr:uid="{00000000-0005-0000-0000-000030000000}"/>
    <cellStyle name="1st Style #1 2 2 4 3" xfId="516" xr:uid="{00000000-0005-0000-0000-000031000000}"/>
    <cellStyle name="1st Style #1 2 2 5" xfId="517" xr:uid="{00000000-0005-0000-0000-000032000000}"/>
    <cellStyle name="1st Style #1 2 2 6" xfId="518" xr:uid="{00000000-0005-0000-0000-000033000000}"/>
    <cellStyle name="1st Style #1 2 3" xfId="519" xr:uid="{00000000-0005-0000-0000-000034000000}"/>
    <cellStyle name="1st Style #1 2 3 2" xfId="520" xr:uid="{00000000-0005-0000-0000-000035000000}"/>
    <cellStyle name="1st Style #1 2 3 2 2" xfId="521" xr:uid="{00000000-0005-0000-0000-000036000000}"/>
    <cellStyle name="1st Style #1 2 3 2 3" xfId="522" xr:uid="{00000000-0005-0000-0000-000037000000}"/>
    <cellStyle name="1st Style #1 2 3 3" xfId="523" xr:uid="{00000000-0005-0000-0000-000038000000}"/>
    <cellStyle name="1st Style #1 2 3 4" xfId="524" xr:uid="{00000000-0005-0000-0000-000039000000}"/>
    <cellStyle name="1st Style #1 2 4" xfId="525" xr:uid="{00000000-0005-0000-0000-00003A000000}"/>
    <cellStyle name="1st Style #1 2 4 2" xfId="526" xr:uid="{00000000-0005-0000-0000-00003B000000}"/>
    <cellStyle name="1st Style #1 2 4 2 2" xfId="527" xr:uid="{00000000-0005-0000-0000-00003C000000}"/>
    <cellStyle name="1st Style #1 2 4 2 3" xfId="528" xr:uid="{00000000-0005-0000-0000-00003D000000}"/>
    <cellStyle name="1st Style #1 2 4 3" xfId="529" xr:uid="{00000000-0005-0000-0000-00003E000000}"/>
    <cellStyle name="1st Style #1 2 4 4" xfId="530" xr:uid="{00000000-0005-0000-0000-00003F000000}"/>
    <cellStyle name="1st Style #1 2 5" xfId="531" xr:uid="{00000000-0005-0000-0000-000040000000}"/>
    <cellStyle name="1st Style #1 2 5 2" xfId="532" xr:uid="{00000000-0005-0000-0000-000041000000}"/>
    <cellStyle name="1st Style #1 2 5 3" xfId="533" xr:uid="{00000000-0005-0000-0000-000042000000}"/>
    <cellStyle name="1st Style #1 2 6" xfId="534" xr:uid="{00000000-0005-0000-0000-000043000000}"/>
    <cellStyle name="1st Style #1 2 6 2" xfId="535" xr:uid="{00000000-0005-0000-0000-000044000000}"/>
    <cellStyle name="1st Style #1 2 6 3" xfId="536" xr:uid="{00000000-0005-0000-0000-000045000000}"/>
    <cellStyle name="1st Style #1 2 7" xfId="537" xr:uid="{00000000-0005-0000-0000-000046000000}"/>
    <cellStyle name="1st Style #1 2 7 2" xfId="538" xr:uid="{00000000-0005-0000-0000-000047000000}"/>
    <cellStyle name="1st Style #1 2 7 3" xfId="539" xr:uid="{00000000-0005-0000-0000-000048000000}"/>
    <cellStyle name="1st Style #1 2 8" xfId="540" xr:uid="{00000000-0005-0000-0000-000049000000}"/>
    <cellStyle name="1st Style #1 2 9" xfId="541" xr:uid="{00000000-0005-0000-0000-00004A000000}"/>
    <cellStyle name="1st Style #2" xfId="542" xr:uid="{00000000-0005-0000-0000-00004B000000}"/>
    <cellStyle name="1st Style #2 2" xfId="543" xr:uid="{00000000-0005-0000-0000-00004C000000}"/>
    <cellStyle name="1st Style #2 2 2" xfId="544" xr:uid="{00000000-0005-0000-0000-00004D000000}"/>
    <cellStyle name="1st Style #2 2 2 2" xfId="545" xr:uid="{00000000-0005-0000-0000-00004E000000}"/>
    <cellStyle name="1st Style #2 2 2 2 2" xfId="546" xr:uid="{00000000-0005-0000-0000-00004F000000}"/>
    <cellStyle name="1st Style #2 2 2 2 3" xfId="547" xr:uid="{00000000-0005-0000-0000-000050000000}"/>
    <cellStyle name="1st Style #2 2 2 3" xfId="548" xr:uid="{00000000-0005-0000-0000-000051000000}"/>
    <cellStyle name="1st Style #2 2 2 3 2" xfId="549" xr:uid="{00000000-0005-0000-0000-000052000000}"/>
    <cellStyle name="1st Style #2 2 2 3 3" xfId="550" xr:uid="{00000000-0005-0000-0000-000053000000}"/>
    <cellStyle name="1st Style #2 2 2 4" xfId="551" xr:uid="{00000000-0005-0000-0000-000054000000}"/>
    <cellStyle name="1st Style #2 2 2 4 2" xfId="552" xr:uid="{00000000-0005-0000-0000-000055000000}"/>
    <cellStyle name="1st Style #2 2 2 4 3" xfId="553" xr:uid="{00000000-0005-0000-0000-000056000000}"/>
    <cellStyle name="1st Style #2 2 2 5" xfId="554" xr:uid="{00000000-0005-0000-0000-000057000000}"/>
    <cellStyle name="1st Style #2 2 2 6" xfId="555" xr:uid="{00000000-0005-0000-0000-000058000000}"/>
    <cellStyle name="1st Style #2 2 3" xfId="556" xr:uid="{00000000-0005-0000-0000-000059000000}"/>
    <cellStyle name="1st Style #2 2 3 2" xfId="557" xr:uid="{00000000-0005-0000-0000-00005A000000}"/>
    <cellStyle name="1st Style #2 2 3 2 2" xfId="558" xr:uid="{00000000-0005-0000-0000-00005B000000}"/>
    <cellStyle name="1st Style #2 2 3 2 3" xfId="559" xr:uid="{00000000-0005-0000-0000-00005C000000}"/>
    <cellStyle name="1st Style #2 2 3 3" xfId="560" xr:uid="{00000000-0005-0000-0000-00005D000000}"/>
    <cellStyle name="1st Style #2 2 3 4" xfId="561" xr:uid="{00000000-0005-0000-0000-00005E000000}"/>
    <cellStyle name="1st Style #2 2 4" xfId="562" xr:uid="{00000000-0005-0000-0000-00005F000000}"/>
    <cellStyle name="1st Style #2 2 4 2" xfId="563" xr:uid="{00000000-0005-0000-0000-000060000000}"/>
    <cellStyle name="1st Style #2 2 4 2 2" xfId="564" xr:uid="{00000000-0005-0000-0000-000061000000}"/>
    <cellStyle name="1st Style #2 2 4 2 3" xfId="565" xr:uid="{00000000-0005-0000-0000-000062000000}"/>
    <cellStyle name="1st Style #2 2 4 3" xfId="566" xr:uid="{00000000-0005-0000-0000-000063000000}"/>
    <cellStyle name="1st Style #2 2 4 4" xfId="567" xr:uid="{00000000-0005-0000-0000-000064000000}"/>
    <cellStyle name="1st Style #2 2 5" xfId="568" xr:uid="{00000000-0005-0000-0000-000065000000}"/>
    <cellStyle name="1st Style #2 2 5 2" xfId="569" xr:uid="{00000000-0005-0000-0000-000066000000}"/>
    <cellStyle name="1st Style #2 2 5 3" xfId="570" xr:uid="{00000000-0005-0000-0000-000067000000}"/>
    <cellStyle name="1st Style #2 2 6" xfId="571" xr:uid="{00000000-0005-0000-0000-000068000000}"/>
    <cellStyle name="1st Style #2 2 6 2" xfId="572" xr:uid="{00000000-0005-0000-0000-000069000000}"/>
    <cellStyle name="1st Style #2 2 6 3" xfId="573" xr:uid="{00000000-0005-0000-0000-00006A000000}"/>
    <cellStyle name="1st Style #2 2 7" xfId="574" xr:uid="{00000000-0005-0000-0000-00006B000000}"/>
    <cellStyle name="1st Style #2 2 7 2" xfId="575" xr:uid="{00000000-0005-0000-0000-00006C000000}"/>
    <cellStyle name="1st Style #2 2 7 3" xfId="576" xr:uid="{00000000-0005-0000-0000-00006D000000}"/>
    <cellStyle name="1st Style #2 2 8" xfId="577" xr:uid="{00000000-0005-0000-0000-00006E000000}"/>
    <cellStyle name="1st Style #2 2 9" xfId="578" xr:uid="{00000000-0005-0000-0000-00006F000000}"/>
    <cellStyle name="1st Style #3" xfId="579" xr:uid="{00000000-0005-0000-0000-000070000000}"/>
    <cellStyle name="1st Style #3 2" xfId="580" xr:uid="{00000000-0005-0000-0000-000071000000}"/>
    <cellStyle name="1st Style #3 2 2" xfId="581" xr:uid="{00000000-0005-0000-0000-000072000000}"/>
    <cellStyle name="1st Style #3 2 2 2" xfId="582" xr:uid="{00000000-0005-0000-0000-000073000000}"/>
    <cellStyle name="1st Style #3 2 2 2 2" xfId="583" xr:uid="{00000000-0005-0000-0000-000074000000}"/>
    <cellStyle name="1st Style #3 2 2 2 3" xfId="584" xr:uid="{00000000-0005-0000-0000-000075000000}"/>
    <cellStyle name="1st Style #3 2 2 3" xfId="585" xr:uid="{00000000-0005-0000-0000-000076000000}"/>
    <cellStyle name="1st Style #3 2 2 3 2" xfId="586" xr:uid="{00000000-0005-0000-0000-000077000000}"/>
    <cellStyle name="1st Style #3 2 2 3 3" xfId="587" xr:uid="{00000000-0005-0000-0000-000078000000}"/>
    <cellStyle name="1st Style #3 2 2 4" xfId="588" xr:uid="{00000000-0005-0000-0000-000079000000}"/>
    <cellStyle name="1st Style #3 2 2 4 2" xfId="589" xr:uid="{00000000-0005-0000-0000-00007A000000}"/>
    <cellStyle name="1st Style #3 2 2 4 3" xfId="590" xr:uid="{00000000-0005-0000-0000-00007B000000}"/>
    <cellStyle name="1st Style #3 2 2 5" xfId="591" xr:uid="{00000000-0005-0000-0000-00007C000000}"/>
    <cellStyle name="1st Style #3 2 2 6" xfId="592" xr:uid="{00000000-0005-0000-0000-00007D000000}"/>
    <cellStyle name="1st Style #3 2 3" xfId="593" xr:uid="{00000000-0005-0000-0000-00007E000000}"/>
    <cellStyle name="1st Style #3 2 3 2" xfId="594" xr:uid="{00000000-0005-0000-0000-00007F000000}"/>
    <cellStyle name="1st Style #3 2 3 2 2" xfId="595" xr:uid="{00000000-0005-0000-0000-000080000000}"/>
    <cellStyle name="1st Style #3 2 3 2 3" xfId="596" xr:uid="{00000000-0005-0000-0000-000081000000}"/>
    <cellStyle name="1st Style #3 2 3 3" xfId="597" xr:uid="{00000000-0005-0000-0000-000082000000}"/>
    <cellStyle name="1st Style #3 2 3 4" xfId="598" xr:uid="{00000000-0005-0000-0000-000083000000}"/>
    <cellStyle name="1st Style #3 2 4" xfId="599" xr:uid="{00000000-0005-0000-0000-000084000000}"/>
    <cellStyle name="1st Style #3 2 4 2" xfId="600" xr:uid="{00000000-0005-0000-0000-000085000000}"/>
    <cellStyle name="1st Style #3 2 4 2 2" xfId="601" xr:uid="{00000000-0005-0000-0000-000086000000}"/>
    <cellStyle name="1st Style #3 2 4 2 3" xfId="602" xr:uid="{00000000-0005-0000-0000-000087000000}"/>
    <cellStyle name="1st Style #3 2 4 3" xfId="603" xr:uid="{00000000-0005-0000-0000-000088000000}"/>
    <cellStyle name="1st Style #3 2 4 4" xfId="604" xr:uid="{00000000-0005-0000-0000-000089000000}"/>
    <cellStyle name="1st Style #3 2 5" xfId="605" xr:uid="{00000000-0005-0000-0000-00008A000000}"/>
    <cellStyle name="1st Style #3 2 5 2" xfId="606" xr:uid="{00000000-0005-0000-0000-00008B000000}"/>
    <cellStyle name="1st Style #3 2 5 3" xfId="607" xr:uid="{00000000-0005-0000-0000-00008C000000}"/>
    <cellStyle name="1st Style #3 2 6" xfId="608" xr:uid="{00000000-0005-0000-0000-00008D000000}"/>
    <cellStyle name="1st Style #3 2 6 2" xfId="609" xr:uid="{00000000-0005-0000-0000-00008E000000}"/>
    <cellStyle name="1st Style #3 2 6 3" xfId="610" xr:uid="{00000000-0005-0000-0000-00008F000000}"/>
    <cellStyle name="1st Style #3 2 7" xfId="611" xr:uid="{00000000-0005-0000-0000-000090000000}"/>
    <cellStyle name="1st Style #3 2 7 2" xfId="612" xr:uid="{00000000-0005-0000-0000-000091000000}"/>
    <cellStyle name="1st Style #3 2 7 3" xfId="613" xr:uid="{00000000-0005-0000-0000-000092000000}"/>
    <cellStyle name="1st Style #3 2 8" xfId="614" xr:uid="{00000000-0005-0000-0000-000093000000}"/>
    <cellStyle name="1st Style #3 2 9" xfId="615" xr:uid="{00000000-0005-0000-0000-000094000000}"/>
    <cellStyle name="1st Style #4" xfId="616" xr:uid="{00000000-0005-0000-0000-000095000000}"/>
    <cellStyle name="1st Style #4 2" xfId="617" xr:uid="{00000000-0005-0000-0000-000096000000}"/>
    <cellStyle name="1st Style #4 2 2" xfId="618" xr:uid="{00000000-0005-0000-0000-000097000000}"/>
    <cellStyle name="1st Style #4 2 2 2" xfId="619" xr:uid="{00000000-0005-0000-0000-000098000000}"/>
    <cellStyle name="1st Style #4 2 2 2 2" xfId="620" xr:uid="{00000000-0005-0000-0000-000099000000}"/>
    <cellStyle name="1st Style #4 2 2 2 2 2" xfId="621" xr:uid="{00000000-0005-0000-0000-00009A000000}"/>
    <cellStyle name="1st Style #4 2 2 2 2 3" xfId="622" xr:uid="{00000000-0005-0000-0000-00009B000000}"/>
    <cellStyle name="1st Style #4 2 2 2 3" xfId="623" xr:uid="{00000000-0005-0000-0000-00009C000000}"/>
    <cellStyle name="1st Style #4 2 2 2 3 2" xfId="624" xr:uid="{00000000-0005-0000-0000-00009D000000}"/>
    <cellStyle name="1st Style #4 2 2 2 3 3" xfId="625" xr:uid="{00000000-0005-0000-0000-00009E000000}"/>
    <cellStyle name="1st Style #4 2 2 2 4" xfId="626" xr:uid="{00000000-0005-0000-0000-00009F000000}"/>
    <cellStyle name="1st Style #4 2 2 2 4 2" xfId="627" xr:uid="{00000000-0005-0000-0000-0000A0000000}"/>
    <cellStyle name="1st Style #4 2 2 2 4 3" xfId="628" xr:uid="{00000000-0005-0000-0000-0000A1000000}"/>
    <cellStyle name="1st Style #4 2 2 2 5" xfId="629" xr:uid="{00000000-0005-0000-0000-0000A2000000}"/>
    <cellStyle name="1st Style #4 2 2 2 6" xfId="630" xr:uid="{00000000-0005-0000-0000-0000A3000000}"/>
    <cellStyle name="1st Style #4 2 2 3" xfId="631" xr:uid="{00000000-0005-0000-0000-0000A4000000}"/>
    <cellStyle name="1st Style #4 2 2 3 2" xfId="632" xr:uid="{00000000-0005-0000-0000-0000A5000000}"/>
    <cellStyle name="1st Style #4 2 2 3 2 2" xfId="633" xr:uid="{00000000-0005-0000-0000-0000A6000000}"/>
    <cellStyle name="1st Style #4 2 2 3 2 3" xfId="634" xr:uid="{00000000-0005-0000-0000-0000A7000000}"/>
    <cellStyle name="1st Style #4 2 2 3 3" xfId="635" xr:uid="{00000000-0005-0000-0000-0000A8000000}"/>
    <cellStyle name="1st Style #4 2 2 3 4" xfId="636" xr:uid="{00000000-0005-0000-0000-0000A9000000}"/>
    <cellStyle name="1st Style #4 2 2 4" xfId="637" xr:uid="{00000000-0005-0000-0000-0000AA000000}"/>
    <cellStyle name="1st Style #4 2 2 4 2" xfId="638" xr:uid="{00000000-0005-0000-0000-0000AB000000}"/>
    <cellStyle name="1st Style #4 2 2 4 2 2" xfId="639" xr:uid="{00000000-0005-0000-0000-0000AC000000}"/>
    <cellStyle name="1st Style #4 2 2 4 2 3" xfId="640" xr:uid="{00000000-0005-0000-0000-0000AD000000}"/>
    <cellStyle name="1st Style #4 2 2 4 3" xfId="641" xr:uid="{00000000-0005-0000-0000-0000AE000000}"/>
    <cellStyle name="1st Style #4 2 2 4 4" xfId="642" xr:uid="{00000000-0005-0000-0000-0000AF000000}"/>
    <cellStyle name="1st Style #4 2 2 5" xfId="643" xr:uid="{00000000-0005-0000-0000-0000B0000000}"/>
    <cellStyle name="1st Style #4 2 2 5 2" xfId="644" xr:uid="{00000000-0005-0000-0000-0000B1000000}"/>
    <cellStyle name="1st Style #4 2 2 5 3" xfId="645" xr:uid="{00000000-0005-0000-0000-0000B2000000}"/>
    <cellStyle name="1st Style #4 2 2 6" xfId="646" xr:uid="{00000000-0005-0000-0000-0000B3000000}"/>
    <cellStyle name="1st Style #4 2 2 6 2" xfId="647" xr:uid="{00000000-0005-0000-0000-0000B4000000}"/>
    <cellStyle name="1st Style #4 2 2 6 3" xfId="648" xr:uid="{00000000-0005-0000-0000-0000B5000000}"/>
    <cellStyle name="1st Style #4 2 2 7" xfId="649" xr:uid="{00000000-0005-0000-0000-0000B6000000}"/>
    <cellStyle name="1st Style #4 2 2 7 2" xfId="650" xr:uid="{00000000-0005-0000-0000-0000B7000000}"/>
    <cellStyle name="1st Style #4 2 2 7 3" xfId="651" xr:uid="{00000000-0005-0000-0000-0000B8000000}"/>
    <cellStyle name="1st Style #4 2 2 8" xfId="652" xr:uid="{00000000-0005-0000-0000-0000B9000000}"/>
    <cellStyle name="1st Style #4 2 2 9" xfId="653" xr:uid="{00000000-0005-0000-0000-0000BA000000}"/>
    <cellStyle name="1st Style #4 3" xfId="654" xr:uid="{00000000-0005-0000-0000-0000BB000000}"/>
    <cellStyle name="1st Style #4 3 2" xfId="655" xr:uid="{00000000-0005-0000-0000-0000BC000000}"/>
    <cellStyle name="1st Style #4 3 2 2" xfId="656" xr:uid="{00000000-0005-0000-0000-0000BD000000}"/>
    <cellStyle name="1st Style #4 3 2 2 2" xfId="657" xr:uid="{00000000-0005-0000-0000-0000BE000000}"/>
    <cellStyle name="1st Style #4 3 2 2 3" xfId="658" xr:uid="{00000000-0005-0000-0000-0000BF000000}"/>
    <cellStyle name="1st Style #4 3 2 3" xfId="659" xr:uid="{00000000-0005-0000-0000-0000C0000000}"/>
    <cellStyle name="1st Style #4 3 2 3 2" xfId="660" xr:uid="{00000000-0005-0000-0000-0000C1000000}"/>
    <cellStyle name="1st Style #4 3 2 3 3" xfId="661" xr:uid="{00000000-0005-0000-0000-0000C2000000}"/>
    <cellStyle name="1st Style #4 3 2 4" xfId="662" xr:uid="{00000000-0005-0000-0000-0000C3000000}"/>
    <cellStyle name="1st Style #4 3 2 4 2" xfId="663" xr:uid="{00000000-0005-0000-0000-0000C4000000}"/>
    <cellStyle name="1st Style #4 3 2 4 3" xfId="664" xr:uid="{00000000-0005-0000-0000-0000C5000000}"/>
    <cellStyle name="1st Style #4 3 2 5" xfId="665" xr:uid="{00000000-0005-0000-0000-0000C6000000}"/>
    <cellStyle name="1st Style #4 3 2 6" xfId="666" xr:uid="{00000000-0005-0000-0000-0000C7000000}"/>
    <cellStyle name="1st Style #4 3 3" xfId="667" xr:uid="{00000000-0005-0000-0000-0000C8000000}"/>
    <cellStyle name="1st Style #4 3 3 2" xfId="668" xr:uid="{00000000-0005-0000-0000-0000C9000000}"/>
    <cellStyle name="1st Style #4 3 3 2 2" xfId="669" xr:uid="{00000000-0005-0000-0000-0000CA000000}"/>
    <cellStyle name="1st Style #4 3 3 2 3" xfId="670" xr:uid="{00000000-0005-0000-0000-0000CB000000}"/>
    <cellStyle name="1st Style #4 3 3 3" xfId="671" xr:uid="{00000000-0005-0000-0000-0000CC000000}"/>
    <cellStyle name="1st Style #4 3 3 4" xfId="672" xr:uid="{00000000-0005-0000-0000-0000CD000000}"/>
    <cellStyle name="1st Style #4 3 4" xfId="673" xr:uid="{00000000-0005-0000-0000-0000CE000000}"/>
    <cellStyle name="1st Style #4 3 4 2" xfId="674" xr:uid="{00000000-0005-0000-0000-0000CF000000}"/>
    <cellStyle name="1st Style #4 3 4 2 2" xfId="675" xr:uid="{00000000-0005-0000-0000-0000D0000000}"/>
    <cellStyle name="1st Style #4 3 4 2 3" xfId="676" xr:uid="{00000000-0005-0000-0000-0000D1000000}"/>
    <cellStyle name="1st Style #4 3 4 3" xfId="677" xr:uid="{00000000-0005-0000-0000-0000D2000000}"/>
    <cellStyle name="1st Style #4 3 4 4" xfId="678" xr:uid="{00000000-0005-0000-0000-0000D3000000}"/>
    <cellStyle name="1st Style #4 3 5" xfId="679" xr:uid="{00000000-0005-0000-0000-0000D4000000}"/>
    <cellStyle name="1st Style #4 3 5 2" xfId="680" xr:uid="{00000000-0005-0000-0000-0000D5000000}"/>
    <cellStyle name="1st Style #4 3 5 3" xfId="681" xr:uid="{00000000-0005-0000-0000-0000D6000000}"/>
    <cellStyle name="1st Style #4 3 6" xfId="682" xr:uid="{00000000-0005-0000-0000-0000D7000000}"/>
    <cellStyle name="1st Style #4 3 6 2" xfId="683" xr:uid="{00000000-0005-0000-0000-0000D8000000}"/>
    <cellStyle name="1st Style #4 3 6 3" xfId="684" xr:uid="{00000000-0005-0000-0000-0000D9000000}"/>
    <cellStyle name="1st Style #4 3 7" xfId="685" xr:uid="{00000000-0005-0000-0000-0000DA000000}"/>
    <cellStyle name="1st Style #4 3 7 2" xfId="686" xr:uid="{00000000-0005-0000-0000-0000DB000000}"/>
    <cellStyle name="1st Style #4 3 7 3" xfId="687" xr:uid="{00000000-0005-0000-0000-0000DC000000}"/>
    <cellStyle name="1st Style #4 3 8" xfId="688" xr:uid="{00000000-0005-0000-0000-0000DD000000}"/>
    <cellStyle name="1st Style #4 3 9" xfId="689" xr:uid="{00000000-0005-0000-0000-0000DE000000}"/>
    <cellStyle name="1st Style #5" xfId="690" xr:uid="{00000000-0005-0000-0000-0000DF000000}"/>
    <cellStyle name="1st Style #5 2" xfId="691" xr:uid="{00000000-0005-0000-0000-0000E0000000}"/>
    <cellStyle name="1st Style #5 2 2" xfId="692" xr:uid="{00000000-0005-0000-0000-0000E1000000}"/>
    <cellStyle name="1st Style #5 2 2 2" xfId="693" xr:uid="{00000000-0005-0000-0000-0000E2000000}"/>
    <cellStyle name="1st Style #5 2 2 2 2" xfId="694" xr:uid="{00000000-0005-0000-0000-0000E3000000}"/>
    <cellStyle name="1st Style #5 2 2 2 2 2" xfId="695" xr:uid="{00000000-0005-0000-0000-0000E4000000}"/>
    <cellStyle name="1st Style #5 2 2 2 2 3" xfId="696" xr:uid="{00000000-0005-0000-0000-0000E5000000}"/>
    <cellStyle name="1st Style #5 2 2 2 3" xfId="697" xr:uid="{00000000-0005-0000-0000-0000E6000000}"/>
    <cellStyle name="1st Style #5 2 2 2 3 2" xfId="698" xr:uid="{00000000-0005-0000-0000-0000E7000000}"/>
    <cellStyle name="1st Style #5 2 2 2 3 3" xfId="699" xr:uid="{00000000-0005-0000-0000-0000E8000000}"/>
    <cellStyle name="1st Style #5 2 2 2 4" xfId="700" xr:uid="{00000000-0005-0000-0000-0000E9000000}"/>
    <cellStyle name="1st Style #5 2 2 2 4 2" xfId="701" xr:uid="{00000000-0005-0000-0000-0000EA000000}"/>
    <cellStyle name="1st Style #5 2 2 2 4 3" xfId="702" xr:uid="{00000000-0005-0000-0000-0000EB000000}"/>
    <cellStyle name="1st Style #5 2 2 2 5" xfId="703" xr:uid="{00000000-0005-0000-0000-0000EC000000}"/>
    <cellStyle name="1st Style #5 2 2 2 6" xfId="704" xr:uid="{00000000-0005-0000-0000-0000ED000000}"/>
    <cellStyle name="1st Style #5 2 2 3" xfId="705" xr:uid="{00000000-0005-0000-0000-0000EE000000}"/>
    <cellStyle name="1st Style #5 2 2 3 2" xfId="706" xr:uid="{00000000-0005-0000-0000-0000EF000000}"/>
    <cellStyle name="1st Style #5 2 2 3 2 2" xfId="707" xr:uid="{00000000-0005-0000-0000-0000F0000000}"/>
    <cellStyle name="1st Style #5 2 2 3 2 3" xfId="708" xr:uid="{00000000-0005-0000-0000-0000F1000000}"/>
    <cellStyle name="1st Style #5 2 2 3 3" xfId="709" xr:uid="{00000000-0005-0000-0000-0000F2000000}"/>
    <cellStyle name="1st Style #5 2 2 3 4" xfId="710" xr:uid="{00000000-0005-0000-0000-0000F3000000}"/>
    <cellStyle name="1st Style #5 2 2 4" xfId="711" xr:uid="{00000000-0005-0000-0000-0000F4000000}"/>
    <cellStyle name="1st Style #5 2 2 4 2" xfId="712" xr:uid="{00000000-0005-0000-0000-0000F5000000}"/>
    <cellStyle name="1st Style #5 2 2 4 2 2" xfId="713" xr:uid="{00000000-0005-0000-0000-0000F6000000}"/>
    <cellStyle name="1st Style #5 2 2 4 2 3" xfId="714" xr:uid="{00000000-0005-0000-0000-0000F7000000}"/>
    <cellStyle name="1st Style #5 2 2 4 3" xfId="715" xr:uid="{00000000-0005-0000-0000-0000F8000000}"/>
    <cellStyle name="1st Style #5 2 2 4 4" xfId="716" xr:uid="{00000000-0005-0000-0000-0000F9000000}"/>
    <cellStyle name="1st Style #5 2 2 5" xfId="717" xr:uid="{00000000-0005-0000-0000-0000FA000000}"/>
    <cellStyle name="1st Style #5 2 2 5 2" xfId="718" xr:uid="{00000000-0005-0000-0000-0000FB000000}"/>
    <cellStyle name="1st Style #5 2 2 5 3" xfId="719" xr:uid="{00000000-0005-0000-0000-0000FC000000}"/>
    <cellStyle name="1st Style #5 2 2 6" xfId="720" xr:uid="{00000000-0005-0000-0000-0000FD000000}"/>
    <cellStyle name="1st Style #5 2 2 6 2" xfId="721" xr:uid="{00000000-0005-0000-0000-0000FE000000}"/>
    <cellStyle name="1st Style #5 2 2 6 3" xfId="722" xr:uid="{00000000-0005-0000-0000-0000FF000000}"/>
    <cellStyle name="1st Style #5 2 2 7" xfId="723" xr:uid="{00000000-0005-0000-0000-000000010000}"/>
    <cellStyle name="1st Style #5 2 2 7 2" xfId="724" xr:uid="{00000000-0005-0000-0000-000001010000}"/>
    <cellStyle name="1st Style #5 2 2 7 3" xfId="725" xr:uid="{00000000-0005-0000-0000-000002010000}"/>
    <cellStyle name="1st Style #5 2 2 8" xfId="726" xr:uid="{00000000-0005-0000-0000-000003010000}"/>
    <cellStyle name="1st Style #5 2 2 9" xfId="727" xr:uid="{00000000-0005-0000-0000-000004010000}"/>
    <cellStyle name="1st Style #5 3" xfId="728" xr:uid="{00000000-0005-0000-0000-000005010000}"/>
    <cellStyle name="1st Style #5 3 2" xfId="729" xr:uid="{00000000-0005-0000-0000-000006010000}"/>
    <cellStyle name="1st Style #5 3 2 2" xfId="730" xr:uid="{00000000-0005-0000-0000-000007010000}"/>
    <cellStyle name="1st Style #5 3 2 2 2" xfId="731" xr:uid="{00000000-0005-0000-0000-000008010000}"/>
    <cellStyle name="1st Style #5 3 2 2 3" xfId="732" xr:uid="{00000000-0005-0000-0000-000009010000}"/>
    <cellStyle name="1st Style #5 3 2 3" xfId="733" xr:uid="{00000000-0005-0000-0000-00000A010000}"/>
    <cellStyle name="1st Style #5 3 2 3 2" xfId="734" xr:uid="{00000000-0005-0000-0000-00000B010000}"/>
    <cellStyle name="1st Style #5 3 2 3 3" xfId="735" xr:uid="{00000000-0005-0000-0000-00000C010000}"/>
    <cellStyle name="1st Style #5 3 2 4" xfId="736" xr:uid="{00000000-0005-0000-0000-00000D010000}"/>
    <cellStyle name="1st Style #5 3 2 4 2" xfId="737" xr:uid="{00000000-0005-0000-0000-00000E010000}"/>
    <cellStyle name="1st Style #5 3 2 4 3" xfId="738" xr:uid="{00000000-0005-0000-0000-00000F010000}"/>
    <cellStyle name="1st Style #5 3 2 5" xfId="739" xr:uid="{00000000-0005-0000-0000-000010010000}"/>
    <cellStyle name="1st Style #5 3 2 6" xfId="740" xr:uid="{00000000-0005-0000-0000-000011010000}"/>
    <cellStyle name="1st Style #5 3 3" xfId="741" xr:uid="{00000000-0005-0000-0000-000012010000}"/>
    <cellStyle name="1st Style #5 3 3 2" xfId="742" xr:uid="{00000000-0005-0000-0000-000013010000}"/>
    <cellStyle name="1st Style #5 3 3 2 2" xfId="743" xr:uid="{00000000-0005-0000-0000-000014010000}"/>
    <cellStyle name="1st Style #5 3 3 2 3" xfId="744" xr:uid="{00000000-0005-0000-0000-000015010000}"/>
    <cellStyle name="1st Style #5 3 3 3" xfId="745" xr:uid="{00000000-0005-0000-0000-000016010000}"/>
    <cellStyle name="1st Style #5 3 3 4" xfId="746" xr:uid="{00000000-0005-0000-0000-000017010000}"/>
    <cellStyle name="1st Style #5 3 4" xfId="747" xr:uid="{00000000-0005-0000-0000-000018010000}"/>
    <cellStyle name="1st Style #5 3 4 2" xfId="748" xr:uid="{00000000-0005-0000-0000-000019010000}"/>
    <cellStyle name="1st Style #5 3 4 2 2" xfId="749" xr:uid="{00000000-0005-0000-0000-00001A010000}"/>
    <cellStyle name="1st Style #5 3 4 2 3" xfId="750" xr:uid="{00000000-0005-0000-0000-00001B010000}"/>
    <cellStyle name="1st Style #5 3 4 3" xfId="751" xr:uid="{00000000-0005-0000-0000-00001C010000}"/>
    <cellStyle name="1st Style #5 3 4 4" xfId="752" xr:uid="{00000000-0005-0000-0000-00001D010000}"/>
    <cellStyle name="1st Style #5 3 5" xfId="753" xr:uid="{00000000-0005-0000-0000-00001E010000}"/>
    <cellStyle name="1st Style #5 3 5 2" xfId="754" xr:uid="{00000000-0005-0000-0000-00001F010000}"/>
    <cellStyle name="1st Style #5 3 5 3" xfId="755" xr:uid="{00000000-0005-0000-0000-000020010000}"/>
    <cellStyle name="1st Style #5 3 6" xfId="756" xr:uid="{00000000-0005-0000-0000-000021010000}"/>
    <cellStyle name="1st Style #5 3 6 2" xfId="757" xr:uid="{00000000-0005-0000-0000-000022010000}"/>
    <cellStyle name="1st Style #5 3 6 3" xfId="758" xr:uid="{00000000-0005-0000-0000-000023010000}"/>
    <cellStyle name="1st Style #5 3 7" xfId="759" xr:uid="{00000000-0005-0000-0000-000024010000}"/>
    <cellStyle name="1st Style #5 3 7 2" xfId="760" xr:uid="{00000000-0005-0000-0000-000025010000}"/>
    <cellStyle name="1st Style #5 3 7 3" xfId="761" xr:uid="{00000000-0005-0000-0000-000026010000}"/>
    <cellStyle name="1st Style #5 3 8" xfId="762" xr:uid="{00000000-0005-0000-0000-000027010000}"/>
    <cellStyle name="1st Style #5 3 9" xfId="763" xr:uid="{00000000-0005-0000-0000-000028010000}"/>
    <cellStyle name="1st Style #6" xfId="764" xr:uid="{00000000-0005-0000-0000-000029010000}"/>
    <cellStyle name="1st Style #6 2" xfId="765" xr:uid="{00000000-0005-0000-0000-00002A010000}"/>
    <cellStyle name="1st Style #6 2 2" xfId="766" xr:uid="{00000000-0005-0000-0000-00002B010000}"/>
    <cellStyle name="1st Style #6 2 2 2" xfId="767" xr:uid="{00000000-0005-0000-0000-00002C010000}"/>
    <cellStyle name="1st Style #6 2 2 2 2" xfId="768" xr:uid="{00000000-0005-0000-0000-00002D010000}"/>
    <cellStyle name="1st Style #6 2 2 2 3" xfId="769" xr:uid="{00000000-0005-0000-0000-00002E010000}"/>
    <cellStyle name="1st Style #6 2 2 3" xfId="770" xr:uid="{00000000-0005-0000-0000-00002F010000}"/>
    <cellStyle name="1st Style #6 2 2 3 2" xfId="771" xr:uid="{00000000-0005-0000-0000-000030010000}"/>
    <cellStyle name="1st Style #6 2 2 3 3" xfId="772" xr:uid="{00000000-0005-0000-0000-000031010000}"/>
    <cellStyle name="1st Style #6 2 2 4" xfId="773" xr:uid="{00000000-0005-0000-0000-000032010000}"/>
    <cellStyle name="1st Style #6 2 2 4 2" xfId="774" xr:uid="{00000000-0005-0000-0000-000033010000}"/>
    <cellStyle name="1st Style #6 2 2 4 3" xfId="775" xr:uid="{00000000-0005-0000-0000-000034010000}"/>
    <cellStyle name="1st Style #6 2 2 5" xfId="776" xr:uid="{00000000-0005-0000-0000-000035010000}"/>
    <cellStyle name="1st Style #6 2 2 6" xfId="777" xr:uid="{00000000-0005-0000-0000-000036010000}"/>
    <cellStyle name="1st Style #6 2 3" xfId="778" xr:uid="{00000000-0005-0000-0000-000037010000}"/>
    <cellStyle name="1st Style #6 2 3 2" xfId="779" xr:uid="{00000000-0005-0000-0000-000038010000}"/>
    <cellStyle name="1st Style #6 2 3 2 2" xfId="780" xr:uid="{00000000-0005-0000-0000-000039010000}"/>
    <cellStyle name="1st Style #6 2 3 2 3" xfId="781" xr:uid="{00000000-0005-0000-0000-00003A010000}"/>
    <cellStyle name="1st Style #6 2 3 3" xfId="782" xr:uid="{00000000-0005-0000-0000-00003B010000}"/>
    <cellStyle name="1st Style #6 2 3 4" xfId="783" xr:uid="{00000000-0005-0000-0000-00003C010000}"/>
    <cellStyle name="1st Style #6 2 4" xfId="784" xr:uid="{00000000-0005-0000-0000-00003D010000}"/>
    <cellStyle name="1st Style #6 2 4 2" xfId="785" xr:uid="{00000000-0005-0000-0000-00003E010000}"/>
    <cellStyle name="1st Style #6 2 4 2 2" xfId="786" xr:uid="{00000000-0005-0000-0000-00003F010000}"/>
    <cellStyle name="1st Style #6 2 4 2 3" xfId="787" xr:uid="{00000000-0005-0000-0000-000040010000}"/>
    <cellStyle name="1st Style #6 2 4 3" xfId="788" xr:uid="{00000000-0005-0000-0000-000041010000}"/>
    <cellStyle name="1st Style #6 2 4 4" xfId="789" xr:uid="{00000000-0005-0000-0000-000042010000}"/>
    <cellStyle name="1st Style #6 2 5" xfId="790" xr:uid="{00000000-0005-0000-0000-000043010000}"/>
    <cellStyle name="1st Style #6 2 5 2" xfId="791" xr:uid="{00000000-0005-0000-0000-000044010000}"/>
    <cellStyle name="1st Style #6 2 5 3" xfId="792" xr:uid="{00000000-0005-0000-0000-000045010000}"/>
    <cellStyle name="1st Style #6 2 6" xfId="793" xr:uid="{00000000-0005-0000-0000-000046010000}"/>
    <cellStyle name="1st Style #6 2 6 2" xfId="794" xr:uid="{00000000-0005-0000-0000-000047010000}"/>
    <cellStyle name="1st Style #6 2 6 3" xfId="795" xr:uid="{00000000-0005-0000-0000-000048010000}"/>
    <cellStyle name="1st Style #6 2 7" xfId="796" xr:uid="{00000000-0005-0000-0000-000049010000}"/>
    <cellStyle name="1st Style #6 2 7 2" xfId="797" xr:uid="{00000000-0005-0000-0000-00004A010000}"/>
    <cellStyle name="1st Style #6 2 7 3" xfId="798" xr:uid="{00000000-0005-0000-0000-00004B010000}"/>
    <cellStyle name="1st Style #6 2 8" xfId="799" xr:uid="{00000000-0005-0000-0000-00004C010000}"/>
    <cellStyle name="1st Style #6 2 9" xfId="800" xr:uid="{00000000-0005-0000-0000-00004D010000}"/>
    <cellStyle name="1st Style #7" xfId="801" xr:uid="{00000000-0005-0000-0000-00004E010000}"/>
    <cellStyle name="1st Style #7 2" xfId="802" xr:uid="{00000000-0005-0000-0000-00004F010000}"/>
    <cellStyle name="1st Style #7 2 2" xfId="803" xr:uid="{00000000-0005-0000-0000-000050010000}"/>
    <cellStyle name="1st Style #7 2 2 2" xfId="804" xr:uid="{00000000-0005-0000-0000-000051010000}"/>
    <cellStyle name="1st Style #7 2 2 2 2" xfId="805" xr:uid="{00000000-0005-0000-0000-000052010000}"/>
    <cellStyle name="1st Style #7 2 2 2 3" xfId="806" xr:uid="{00000000-0005-0000-0000-000053010000}"/>
    <cellStyle name="1st Style #7 2 2 3" xfId="807" xr:uid="{00000000-0005-0000-0000-000054010000}"/>
    <cellStyle name="1st Style #7 2 2 3 2" xfId="808" xr:uid="{00000000-0005-0000-0000-000055010000}"/>
    <cellStyle name="1st Style #7 2 2 3 3" xfId="809" xr:uid="{00000000-0005-0000-0000-000056010000}"/>
    <cellStyle name="1st Style #7 2 2 4" xfId="810" xr:uid="{00000000-0005-0000-0000-000057010000}"/>
    <cellStyle name="1st Style #7 2 2 4 2" xfId="811" xr:uid="{00000000-0005-0000-0000-000058010000}"/>
    <cellStyle name="1st Style #7 2 2 4 3" xfId="812" xr:uid="{00000000-0005-0000-0000-000059010000}"/>
    <cellStyle name="1st Style #7 2 2 5" xfId="813" xr:uid="{00000000-0005-0000-0000-00005A010000}"/>
    <cellStyle name="1st Style #7 2 2 6" xfId="814" xr:uid="{00000000-0005-0000-0000-00005B010000}"/>
    <cellStyle name="1st Style #7 2 3" xfId="815" xr:uid="{00000000-0005-0000-0000-00005C010000}"/>
    <cellStyle name="1st Style #7 2 3 2" xfId="816" xr:uid="{00000000-0005-0000-0000-00005D010000}"/>
    <cellStyle name="1st Style #7 2 3 2 2" xfId="817" xr:uid="{00000000-0005-0000-0000-00005E010000}"/>
    <cellStyle name="1st Style #7 2 3 2 3" xfId="818" xr:uid="{00000000-0005-0000-0000-00005F010000}"/>
    <cellStyle name="1st Style #7 2 3 3" xfId="819" xr:uid="{00000000-0005-0000-0000-000060010000}"/>
    <cellStyle name="1st Style #7 2 3 4" xfId="820" xr:uid="{00000000-0005-0000-0000-000061010000}"/>
    <cellStyle name="1st Style #7 2 4" xfId="821" xr:uid="{00000000-0005-0000-0000-000062010000}"/>
    <cellStyle name="1st Style #7 2 4 2" xfId="822" xr:uid="{00000000-0005-0000-0000-000063010000}"/>
    <cellStyle name="1st Style #7 2 4 2 2" xfId="823" xr:uid="{00000000-0005-0000-0000-000064010000}"/>
    <cellStyle name="1st Style #7 2 4 2 3" xfId="824" xr:uid="{00000000-0005-0000-0000-000065010000}"/>
    <cellStyle name="1st Style #7 2 4 3" xfId="825" xr:uid="{00000000-0005-0000-0000-000066010000}"/>
    <cellStyle name="1st Style #7 2 4 4" xfId="826" xr:uid="{00000000-0005-0000-0000-000067010000}"/>
    <cellStyle name="1st Style #7 2 5" xfId="827" xr:uid="{00000000-0005-0000-0000-000068010000}"/>
    <cellStyle name="1st Style #7 2 5 2" xfId="828" xr:uid="{00000000-0005-0000-0000-000069010000}"/>
    <cellStyle name="1st Style #7 2 5 3" xfId="829" xr:uid="{00000000-0005-0000-0000-00006A010000}"/>
    <cellStyle name="1st Style #7 2 6" xfId="830" xr:uid="{00000000-0005-0000-0000-00006B010000}"/>
    <cellStyle name="1st Style #7 2 6 2" xfId="831" xr:uid="{00000000-0005-0000-0000-00006C010000}"/>
    <cellStyle name="1st Style #7 2 6 3" xfId="832" xr:uid="{00000000-0005-0000-0000-00006D010000}"/>
    <cellStyle name="1st Style #7 2 7" xfId="833" xr:uid="{00000000-0005-0000-0000-00006E010000}"/>
    <cellStyle name="1st Style #7 2 7 2" xfId="834" xr:uid="{00000000-0005-0000-0000-00006F010000}"/>
    <cellStyle name="1st Style #7 2 7 3" xfId="835" xr:uid="{00000000-0005-0000-0000-000070010000}"/>
    <cellStyle name="1st Style #7 2 8" xfId="836" xr:uid="{00000000-0005-0000-0000-000071010000}"/>
    <cellStyle name="1st Style #7 2 9" xfId="837" xr:uid="{00000000-0005-0000-0000-000072010000}"/>
    <cellStyle name="1st Style #8" xfId="838" xr:uid="{00000000-0005-0000-0000-000073010000}"/>
    <cellStyle name="1st Style #8 2" xfId="839" xr:uid="{00000000-0005-0000-0000-000074010000}"/>
    <cellStyle name="1st Style #8 2 2" xfId="840" xr:uid="{00000000-0005-0000-0000-000075010000}"/>
    <cellStyle name="1st Style #8 2 2 2" xfId="841" xr:uid="{00000000-0005-0000-0000-000076010000}"/>
    <cellStyle name="1st Style #8 2 2 2 2" xfId="842" xr:uid="{00000000-0005-0000-0000-000077010000}"/>
    <cellStyle name="1st Style #8 2 2 2 3" xfId="843" xr:uid="{00000000-0005-0000-0000-000078010000}"/>
    <cellStyle name="1st Style #8 2 2 3" xfId="844" xr:uid="{00000000-0005-0000-0000-000079010000}"/>
    <cellStyle name="1st Style #8 2 2 3 2" xfId="845" xr:uid="{00000000-0005-0000-0000-00007A010000}"/>
    <cellStyle name="1st Style #8 2 2 3 3" xfId="846" xr:uid="{00000000-0005-0000-0000-00007B010000}"/>
    <cellStyle name="1st Style #8 2 2 4" xfId="847" xr:uid="{00000000-0005-0000-0000-00007C010000}"/>
    <cellStyle name="1st Style #8 2 2 4 2" xfId="848" xr:uid="{00000000-0005-0000-0000-00007D010000}"/>
    <cellStyle name="1st Style #8 2 2 4 3" xfId="849" xr:uid="{00000000-0005-0000-0000-00007E010000}"/>
    <cellStyle name="1st Style #8 2 2 5" xfId="850" xr:uid="{00000000-0005-0000-0000-00007F010000}"/>
    <cellStyle name="1st Style #8 2 2 6" xfId="851" xr:uid="{00000000-0005-0000-0000-000080010000}"/>
    <cellStyle name="1st Style #8 2 3" xfId="852" xr:uid="{00000000-0005-0000-0000-000081010000}"/>
    <cellStyle name="1st Style #8 2 3 2" xfId="853" xr:uid="{00000000-0005-0000-0000-000082010000}"/>
    <cellStyle name="1st Style #8 2 3 2 2" xfId="854" xr:uid="{00000000-0005-0000-0000-000083010000}"/>
    <cellStyle name="1st Style #8 2 3 2 3" xfId="855" xr:uid="{00000000-0005-0000-0000-000084010000}"/>
    <cellStyle name="1st Style #8 2 3 3" xfId="856" xr:uid="{00000000-0005-0000-0000-000085010000}"/>
    <cellStyle name="1st Style #8 2 3 4" xfId="857" xr:uid="{00000000-0005-0000-0000-000086010000}"/>
    <cellStyle name="1st Style #8 2 4" xfId="858" xr:uid="{00000000-0005-0000-0000-000087010000}"/>
    <cellStyle name="1st Style #8 2 4 2" xfId="859" xr:uid="{00000000-0005-0000-0000-000088010000}"/>
    <cellStyle name="1st Style #8 2 4 2 2" xfId="860" xr:uid="{00000000-0005-0000-0000-000089010000}"/>
    <cellStyle name="1st Style #8 2 4 2 3" xfId="861" xr:uid="{00000000-0005-0000-0000-00008A010000}"/>
    <cellStyle name="1st Style #8 2 4 3" xfId="862" xr:uid="{00000000-0005-0000-0000-00008B010000}"/>
    <cellStyle name="1st Style #8 2 4 4" xfId="863" xr:uid="{00000000-0005-0000-0000-00008C010000}"/>
    <cellStyle name="1st Style #8 2 5" xfId="864" xr:uid="{00000000-0005-0000-0000-00008D010000}"/>
    <cellStyle name="1st Style #8 2 5 2" xfId="865" xr:uid="{00000000-0005-0000-0000-00008E010000}"/>
    <cellStyle name="1st Style #8 2 5 3" xfId="866" xr:uid="{00000000-0005-0000-0000-00008F010000}"/>
    <cellStyle name="1st Style #8 2 6" xfId="867" xr:uid="{00000000-0005-0000-0000-000090010000}"/>
    <cellStyle name="1st Style #8 2 6 2" xfId="868" xr:uid="{00000000-0005-0000-0000-000091010000}"/>
    <cellStyle name="1st Style #8 2 6 3" xfId="869" xr:uid="{00000000-0005-0000-0000-000092010000}"/>
    <cellStyle name="1st Style #8 2 7" xfId="870" xr:uid="{00000000-0005-0000-0000-000093010000}"/>
    <cellStyle name="1st Style #8 2 7 2" xfId="871" xr:uid="{00000000-0005-0000-0000-000094010000}"/>
    <cellStyle name="1st Style #8 2 7 3" xfId="872" xr:uid="{00000000-0005-0000-0000-000095010000}"/>
    <cellStyle name="1st Style #8 2 8" xfId="873" xr:uid="{00000000-0005-0000-0000-000096010000}"/>
    <cellStyle name="1st Style #8 2 9" xfId="874" xr:uid="{00000000-0005-0000-0000-000097010000}"/>
    <cellStyle name="1st Style 2" xfId="875" xr:uid="{00000000-0005-0000-0000-000098010000}"/>
    <cellStyle name="1st Style 2 2" xfId="876" xr:uid="{00000000-0005-0000-0000-000099010000}"/>
    <cellStyle name="1st Style 2 2 2" xfId="877" xr:uid="{00000000-0005-0000-0000-00009A010000}"/>
    <cellStyle name="1st Style 2 2 2 2" xfId="878" xr:uid="{00000000-0005-0000-0000-00009B010000}"/>
    <cellStyle name="1st Style 2 2 2 3" xfId="879" xr:uid="{00000000-0005-0000-0000-00009C010000}"/>
    <cellStyle name="1st Style 2 2 3" xfId="880" xr:uid="{00000000-0005-0000-0000-00009D010000}"/>
    <cellStyle name="1st Style 2 2 3 2" xfId="881" xr:uid="{00000000-0005-0000-0000-00009E010000}"/>
    <cellStyle name="1st Style 2 2 3 3" xfId="882" xr:uid="{00000000-0005-0000-0000-00009F010000}"/>
    <cellStyle name="1st Style 2 2 4" xfId="883" xr:uid="{00000000-0005-0000-0000-0000A0010000}"/>
    <cellStyle name="1st Style 2 2 4 2" xfId="884" xr:uid="{00000000-0005-0000-0000-0000A1010000}"/>
    <cellStyle name="1st Style 2 2 4 3" xfId="885" xr:uid="{00000000-0005-0000-0000-0000A2010000}"/>
    <cellStyle name="1st Style 2 2 5" xfId="886" xr:uid="{00000000-0005-0000-0000-0000A3010000}"/>
    <cellStyle name="1st Style 2 2 6" xfId="887" xr:uid="{00000000-0005-0000-0000-0000A4010000}"/>
    <cellStyle name="1st Style 2 3" xfId="888" xr:uid="{00000000-0005-0000-0000-0000A5010000}"/>
    <cellStyle name="1st Style 2 3 2" xfId="889" xr:uid="{00000000-0005-0000-0000-0000A6010000}"/>
    <cellStyle name="1st Style 2 3 2 2" xfId="890" xr:uid="{00000000-0005-0000-0000-0000A7010000}"/>
    <cellStyle name="1st Style 2 3 2 3" xfId="891" xr:uid="{00000000-0005-0000-0000-0000A8010000}"/>
    <cellStyle name="1st Style 2 3 3" xfId="892" xr:uid="{00000000-0005-0000-0000-0000A9010000}"/>
    <cellStyle name="1st Style 2 3 4" xfId="893" xr:uid="{00000000-0005-0000-0000-0000AA010000}"/>
    <cellStyle name="1st Style 2 4" xfId="894" xr:uid="{00000000-0005-0000-0000-0000AB010000}"/>
    <cellStyle name="1st Style 2 4 2" xfId="895" xr:uid="{00000000-0005-0000-0000-0000AC010000}"/>
    <cellStyle name="1st Style 2 4 2 2" xfId="896" xr:uid="{00000000-0005-0000-0000-0000AD010000}"/>
    <cellStyle name="1st Style 2 4 2 3" xfId="897" xr:uid="{00000000-0005-0000-0000-0000AE010000}"/>
    <cellStyle name="1st Style 2 4 3" xfId="898" xr:uid="{00000000-0005-0000-0000-0000AF010000}"/>
    <cellStyle name="1st Style 2 4 4" xfId="899" xr:uid="{00000000-0005-0000-0000-0000B0010000}"/>
    <cellStyle name="1st Style 2 5" xfId="900" xr:uid="{00000000-0005-0000-0000-0000B1010000}"/>
    <cellStyle name="1st Style 2 5 2" xfId="901" xr:uid="{00000000-0005-0000-0000-0000B2010000}"/>
    <cellStyle name="1st Style 2 5 3" xfId="902" xr:uid="{00000000-0005-0000-0000-0000B3010000}"/>
    <cellStyle name="1st Style 2 6" xfId="903" xr:uid="{00000000-0005-0000-0000-0000B4010000}"/>
    <cellStyle name="1st Style 2 6 2" xfId="904" xr:uid="{00000000-0005-0000-0000-0000B5010000}"/>
    <cellStyle name="1st Style 2 6 3" xfId="905" xr:uid="{00000000-0005-0000-0000-0000B6010000}"/>
    <cellStyle name="1st Style 2 7" xfId="906" xr:uid="{00000000-0005-0000-0000-0000B7010000}"/>
    <cellStyle name="1st Style 2 7 2" xfId="907" xr:uid="{00000000-0005-0000-0000-0000B8010000}"/>
    <cellStyle name="1st Style 2 7 3" xfId="908" xr:uid="{00000000-0005-0000-0000-0000B9010000}"/>
    <cellStyle name="1st Style 2 8" xfId="909" xr:uid="{00000000-0005-0000-0000-0000BA010000}"/>
    <cellStyle name="1st Style 2 9" xfId="910" xr:uid="{00000000-0005-0000-0000-0000BB010000}"/>
    <cellStyle name="1st Style Bottom" xfId="911" xr:uid="{00000000-0005-0000-0000-0000BC010000}"/>
    <cellStyle name="1st Style Bottom 2" xfId="912" xr:uid="{00000000-0005-0000-0000-0000BD010000}"/>
    <cellStyle name="1st Style Bottom 2 2" xfId="913" xr:uid="{00000000-0005-0000-0000-0000BE010000}"/>
    <cellStyle name="1st Style Bottom 2 2 2" xfId="914" xr:uid="{00000000-0005-0000-0000-0000BF010000}"/>
    <cellStyle name="1st Style Bottom 2 2 2 2" xfId="915" xr:uid="{00000000-0005-0000-0000-0000C0010000}"/>
    <cellStyle name="1st Style Bottom 2 2 2 2 2" xfId="916" xr:uid="{00000000-0005-0000-0000-0000C1010000}"/>
    <cellStyle name="1st Style Bottom 2 2 2 2 2 2" xfId="917" xr:uid="{00000000-0005-0000-0000-0000C2010000}"/>
    <cellStyle name="1st Style Bottom 2 2 2 2 2 3" xfId="918" xr:uid="{00000000-0005-0000-0000-0000C3010000}"/>
    <cellStyle name="1st Style Bottom 2 2 2 2 3" xfId="919" xr:uid="{00000000-0005-0000-0000-0000C4010000}"/>
    <cellStyle name="1st Style Bottom 2 2 2 2 3 2" xfId="920" xr:uid="{00000000-0005-0000-0000-0000C5010000}"/>
    <cellStyle name="1st Style Bottom 2 2 2 2 3 3" xfId="921" xr:uid="{00000000-0005-0000-0000-0000C6010000}"/>
    <cellStyle name="1st Style Bottom 2 2 2 2 4" xfId="922" xr:uid="{00000000-0005-0000-0000-0000C7010000}"/>
    <cellStyle name="1st Style Bottom 2 2 2 2 4 2" xfId="923" xr:uid="{00000000-0005-0000-0000-0000C8010000}"/>
    <cellStyle name="1st Style Bottom 2 2 2 2 4 3" xfId="924" xr:uid="{00000000-0005-0000-0000-0000C9010000}"/>
    <cellStyle name="1st Style Bottom 2 2 2 2 5" xfId="925" xr:uid="{00000000-0005-0000-0000-0000CA010000}"/>
    <cellStyle name="1st Style Bottom 2 2 2 2 6" xfId="926" xr:uid="{00000000-0005-0000-0000-0000CB010000}"/>
    <cellStyle name="1st Style Bottom 2 2 2 3" xfId="927" xr:uid="{00000000-0005-0000-0000-0000CC010000}"/>
    <cellStyle name="1st Style Bottom 2 2 2 3 2" xfId="928" xr:uid="{00000000-0005-0000-0000-0000CD010000}"/>
    <cellStyle name="1st Style Bottom 2 2 2 3 2 2" xfId="929" xr:uid="{00000000-0005-0000-0000-0000CE010000}"/>
    <cellStyle name="1st Style Bottom 2 2 2 3 2 3" xfId="930" xr:uid="{00000000-0005-0000-0000-0000CF010000}"/>
    <cellStyle name="1st Style Bottom 2 2 2 3 3" xfId="931" xr:uid="{00000000-0005-0000-0000-0000D0010000}"/>
    <cellStyle name="1st Style Bottom 2 2 2 3 4" xfId="932" xr:uid="{00000000-0005-0000-0000-0000D1010000}"/>
    <cellStyle name="1st Style Bottom 2 2 2 4" xfId="933" xr:uid="{00000000-0005-0000-0000-0000D2010000}"/>
    <cellStyle name="1st Style Bottom 2 2 2 4 2" xfId="934" xr:uid="{00000000-0005-0000-0000-0000D3010000}"/>
    <cellStyle name="1st Style Bottom 2 2 2 4 2 2" xfId="935" xr:uid="{00000000-0005-0000-0000-0000D4010000}"/>
    <cellStyle name="1st Style Bottom 2 2 2 4 2 3" xfId="936" xr:uid="{00000000-0005-0000-0000-0000D5010000}"/>
    <cellStyle name="1st Style Bottom 2 2 2 4 3" xfId="937" xr:uid="{00000000-0005-0000-0000-0000D6010000}"/>
    <cellStyle name="1st Style Bottom 2 2 2 4 4" xfId="938" xr:uid="{00000000-0005-0000-0000-0000D7010000}"/>
    <cellStyle name="1st Style Bottom 2 2 2 5" xfId="939" xr:uid="{00000000-0005-0000-0000-0000D8010000}"/>
    <cellStyle name="1st Style Bottom 2 2 2 5 2" xfId="940" xr:uid="{00000000-0005-0000-0000-0000D9010000}"/>
    <cellStyle name="1st Style Bottom 2 2 2 5 3" xfId="941" xr:uid="{00000000-0005-0000-0000-0000DA010000}"/>
    <cellStyle name="1st Style Bottom 2 2 2 6" xfId="942" xr:uid="{00000000-0005-0000-0000-0000DB010000}"/>
    <cellStyle name="1st Style Bottom 2 2 2 6 2" xfId="943" xr:uid="{00000000-0005-0000-0000-0000DC010000}"/>
    <cellStyle name="1st Style Bottom 2 2 2 6 3" xfId="944" xr:uid="{00000000-0005-0000-0000-0000DD010000}"/>
    <cellStyle name="1st Style Bottom 2 2 2 7" xfId="945" xr:uid="{00000000-0005-0000-0000-0000DE010000}"/>
    <cellStyle name="1st Style Bottom 2 2 2 7 2" xfId="946" xr:uid="{00000000-0005-0000-0000-0000DF010000}"/>
    <cellStyle name="1st Style Bottom 2 2 2 7 3" xfId="947" xr:uid="{00000000-0005-0000-0000-0000E0010000}"/>
    <cellStyle name="1st Style Bottom 2 2 2 8" xfId="948" xr:uid="{00000000-0005-0000-0000-0000E1010000}"/>
    <cellStyle name="1st Style Bottom 2 2 2 9" xfId="949" xr:uid="{00000000-0005-0000-0000-0000E2010000}"/>
    <cellStyle name="1st Style Bottom 2 3" xfId="950" xr:uid="{00000000-0005-0000-0000-0000E3010000}"/>
    <cellStyle name="1st Style Bottom 2 3 2" xfId="951" xr:uid="{00000000-0005-0000-0000-0000E4010000}"/>
    <cellStyle name="1st Style Bottom 2 3 2 2" xfId="952" xr:uid="{00000000-0005-0000-0000-0000E5010000}"/>
    <cellStyle name="1st Style Bottom 2 3 2 2 2" xfId="953" xr:uid="{00000000-0005-0000-0000-0000E6010000}"/>
    <cellStyle name="1st Style Bottom 2 3 2 2 3" xfId="954" xr:uid="{00000000-0005-0000-0000-0000E7010000}"/>
    <cellStyle name="1st Style Bottom 2 3 2 3" xfId="955" xr:uid="{00000000-0005-0000-0000-0000E8010000}"/>
    <cellStyle name="1st Style Bottom 2 3 2 3 2" xfId="956" xr:uid="{00000000-0005-0000-0000-0000E9010000}"/>
    <cellStyle name="1st Style Bottom 2 3 2 3 3" xfId="957" xr:uid="{00000000-0005-0000-0000-0000EA010000}"/>
    <cellStyle name="1st Style Bottom 2 3 2 4" xfId="958" xr:uid="{00000000-0005-0000-0000-0000EB010000}"/>
    <cellStyle name="1st Style Bottom 2 3 2 4 2" xfId="959" xr:uid="{00000000-0005-0000-0000-0000EC010000}"/>
    <cellStyle name="1st Style Bottom 2 3 2 4 3" xfId="960" xr:uid="{00000000-0005-0000-0000-0000ED010000}"/>
    <cellStyle name="1st Style Bottom 2 3 2 5" xfId="961" xr:uid="{00000000-0005-0000-0000-0000EE010000}"/>
    <cellStyle name="1st Style Bottom 2 3 2 6" xfId="962" xr:uid="{00000000-0005-0000-0000-0000EF010000}"/>
    <cellStyle name="1st Style Bottom 2 3 3" xfId="963" xr:uid="{00000000-0005-0000-0000-0000F0010000}"/>
    <cellStyle name="1st Style Bottom 2 3 3 2" xfId="964" xr:uid="{00000000-0005-0000-0000-0000F1010000}"/>
    <cellStyle name="1st Style Bottom 2 3 3 2 2" xfId="965" xr:uid="{00000000-0005-0000-0000-0000F2010000}"/>
    <cellStyle name="1st Style Bottom 2 3 3 2 3" xfId="966" xr:uid="{00000000-0005-0000-0000-0000F3010000}"/>
    <cellStyle name="1st Style Bottom 2 3 3 3" xfId="967" xr:uid="{00000000-0005-0000-0000-0000F4010000}"/>
    <cellStyle name="1st Style Bottom 2 3 3 4" xfId="968" xr:uid="{00000000-0005-0000-0000-0000F5010000}"/>
    <cellStyle name="1st Style Bottom 2 3 4" xfId="969" xr:uid="{00000000-0005-0000-0000-0000F6010000}"/>
    <cellStyle name="1st Style Bottom 2 3 4 2" xfId="970" xr:uid="{00000000-0005-0000-0000-0000F7010000}"/>
    <cellStyle name="1st Style Bottom 2 3 4 2 2" xfId="971" xr:uid="{00000000-0005-0000-0000-0000F8010000}"/>
    <cellStyle name="1st Style Bottom 2 3 4 2 3" xfId="972" xr:uid="{00000000-0005-0000-0000-0000F9010000}"/>
    <cellStyle name="1st Style Bottom 2 3 4 3" xfId="973" xr:uid="{00000000-0005-0000-0000-0000FA010000}"/>
    <cellStyle name="1st Style Bottom 2 3 4 4" xfId="974" xr:uid="{00000000-0005-0000-0000-0000FB010000}"/>
    <cellStyle name="1st Style Bottom 2 3 5" xfId="975" xr:uid="{00000000-0005-0000-0000-0000FC010000}"/>
    <cellStyle name="1st Style Bottom 2 3 5 2" xfId="976" xr:uid="{00000000-0005-0000-0000-0000FD010000}"/>
    <cellStyle name="1st Style Bottom 2 3 5 3" xfId="977" xr:uid="{00000000-0005-0000-0000-0000FE010000}"/>
    <cellStyle name="1st Style Bottom 2 3 6" xfId="978" xr:uid="{00000000-0005-0000-0000-0000FF010000}"/>
    <cellStyle name="1st Style Bottom 2 3 6 2" xfId="979" xr:uid="{00000000-0005-0000-0000-000000020000}"/>
    <cellStyle name="1st Style Bottom 2 3 6 3" xfId="980" xr:uid="{00000000-0005-0000-0000-000001020000}"/>
    <cellStyle name="1st Style Bottom 2 3 7" xfId="981" xr:uid="{00000000-0005-0000-0000-000002020000}"/>
    <cellStyle name="1st Style Bottom 2 3 7 2" xfId="982" xr:uid="{00000000-0005-0000-0000-000003020000}"/>
    <cellStyle name="1st Style Bottom 2 3 7 3" xfId="983" xr:uid="{00000000-0005-0000-0000-000004020000}"/>
    <cellStyle name="1st Style Bottom 2 3 8" xfId="984" xr:uid="{00000000-0005-0000-0000-000005020000}"/>
    <cellStyle name="1st Style Bottom 2 3 9" xfId="985" xr:uid="{00000000-0005-0000-0000-000006020000}"/>
    <cellStyle name="1st Style Bottom 3" xfId="986" xr:uid="{00000000-0005-0000-0000-000007020000}"/>
    <cellStyle name="1st Style Bottom 3 2" xfId="987" xr:uid="{00000000-0005-0000-0000-000008020000}"/>
    <cellStyle name="1st Style Bottom 3 2 2" xfId="988" xr:uid="{00000000-0005-0000-0000-000009020000}"/>
    <cellStyle name="1st Style Bottom 3 2 2 2" xfId="989" xr:uid="{00000000-0005-0000-0000-00000A020000}"/>
    <cellStyle name="1st Style Bottom 3 2 2 2 2" xfId="990" xr:uid="{00000000-0005-0000-0000-00000B020000}"/>
    <cellStyle name="1st Style Bottom 3 2 2 2 2 2" xfId="991" xr:uid="{00000000-0005-0000-0000-00000C020000}"/>
    <cellStyle name="1st Style Bottom 3 2 2 2 2 3" xfId="992" xr:uid="{00000000-0005-0000-0000-00000D020000}"/>
    <cellStyle name="1st Style Bottom 3 2 2 2 3" xfId="993" xr:uid="{00000000-0005-0000-0000-00000E020000}"/>
    <cellStyle name="1st Style Bottom 3 2 2 2 3 2" xfId="994" xr:uid="{00000000-0005-0000-0000-00000F020000}"/>
    <cellStyle name="1st Style Bottom 3 2 2 2 3 3" xfId="995" xr:uid="{00000000-0005-0000-0000-000010020000}"/>
    <cellStyle name="1st Style Bottom 3 2 2 2 4" xfId="996" xr:uid="{00000000-0005-0000-0000-000011020000}"/>
    <cellStyle name="1st Style Bottom 3 2 2 2 4 2" xfId="997" xr:uid="{00000000-0005-0000-0000-000012020000}"/>
    <cellStyle name="1st Style Bottom 3 2 2 2 4 3" xfId="998" xr:uid="{00000000-0005-0000-0000-000013020000}"/>
    <cellStyle name="1st Style Bottom 3 2 2 2 5" xfId="999" xr:uid="{00000000-0005-0000-0000-000014020000}"/>
    <cellStyle name="1st Style Bottom 3 2 2 2 6" xfId="1000" xr:uid="{00000000-0005-0000-0000-000015020000}"/>
    <cellStyle name="1st Style Bottom 3 2 2 3" xfId="1001" xr:uid="{00000000-0005-0000-0000-000016020000}"/>
    <cellStyle name="1st Style Bottom 3 2 2 3 2" xfId="1002" xr:uid="{00000000-0005-0000-0000-000017020000}"/>
    <cellStyle name="1st Style Bottom 3 2 2 3 2 2" xfId="1003" xr:uid="{00000000-0005-0000-0000-000018020000}"/>
    <cellStyle name="1st Style Bottom 3 2 2 3 2 3" xfId="1004" xr:uid="{00000000-0005-0000-0000-000019020000}"/>
    <cellStyle name="1st Style Bottom 3 2 2 3 3" xfId="1005" xr:uid="{00000000-0005-0000-0000-00001A020000}"/>
    <cellStyle name="1st Style Bottom 3 2 2 3 4" xfId="1006" xr:uid="{00000000-0005-0000-0000-00001B020000}"/>
    <cellStyle name="1st Style Bottom 3 2 2 4" xfId="1007" xr:uid="{00000000-0005-0000-0000-00001C020000}"/>
    <cellStyle name="1st Style Bottom 3 2 2 4 2" xfId="1008" xr:uid="{00000000-0005-0000-0000-00001D020000}"/>
    <cellStyle name="1st Style Bottom 3 2 2 4 2 2" xfId="1009" xr:uid="{00000000-0005-0000-0000-00001E020000}"/>
    <cellStyle name="1st Style Bottom 3 2 2 4 2 3" xfId="1010" xr:uid="{00000000-0005-0000-0000-00001F020000}"/>
    <cellStyle name="1st Style Bottom 3 2 2 4 3" xfId="1011" xr:uid="{00000000-0005-0000-0000-000020020000}"/>
    <cellStyle name="1st Style Bottom 3 2 2 4 4" xfId="1012" xr:uid="{00000000-0005-0000-0000-000021020000}"/>
    <cellStyle name="1st Style Bottom 3 2 2 5" xfId="1013" xr:uid="{00000000-0005-0000-0000-000022020000}"/>
    <cellStyle name="1st Style Bottom 3 2 2 5 2" xfId="1014" xr:uid="{00000000-0005-0000-0000-000023020000}"/>
    <cellStyle name="1st Style Bottom 3 2 2 5 3" xfId="1015" xr:uid="{00000000-0005-0000-0000-000024020000}"/>
    <cellStyle name="1st Style Bottom 3 2 2 6" xfId="1016" xr:uid="{00000000-0005-0000-0000-000025020000}"/>
    <cellStyle name="1st Style Bottom 3 2 2 6 2" xfId="1017" xr:uid="{00000000-0005-0000-0000-000026020000}"/>
    <cellStyle name="1st Style Bottom 3 2 2 6 3" xfId="1018" xr:uid="{00000000-0005-0000-0000-000027020000}"/>
    <cellStyle name="1st Style Bottom 3 2 2 7" xfId="1019" xr:uid="{00000000-0005-0000-0000-000028020000}"/>
    <cellStyle name="1st Style Bottom 3 2 2 7 2" xfId="1020" xr:uid="{00000000-0005-0000-0000-000029020000}"/>
    <cellStyle name="1st Style Bottom 3 2 2 7 3" xfId="1021" xr:uid="{00000000-0005-0000-0000-00002A020000}"/>
    <cellStyle name="1st Style Bottom 3 2 2 8" xfId="1022" xr:uid="{00000000-0005-0000-0000-00002B020000}"/>
    <cellStyle name="1st Style Bottom 3 2 2 9" xfId="1023" xr:uid="{00000000-0005-0000-0000-00002C020000}"/>
    <cellStyle name="1st Style Bottom 3 3" xfId="1024" xr:uid="{00000000-0005-0000-0000-00002D020000}"/>
    <cellStyle name="1st Style Bottom 3 3 2" xfId="1025" xr:uid="{00000000-0005-0000-0000-00002E020000}"/>
    <cellStyle name="1st Style Bottom 3 3 2 2" xfId="1026" xr:uid="{00000000-0005-0000-0000-00002F020000}"/>
    <cellStyle name="1st Style Bottom 3 3 2 2 2" xfId="1027" xr:uid="{00000000-0005-0000-0000-000030020000}"/>
    <cellStyle name="1st Style Bottom 3 3 2 2 3" xfId="1028" xr:uid="{00000000-0005-0000-0000-000031020000}"/>
    <cellStyle name="1st Style Bottom 3 3 2 3" xfId="1029" xr:uid="{00000000-0005-0000-0000-000032020000}"/>
    <cellStyle name="1st Style Bottom 3 3 2 3 2" xfId="1030" xr:uid="{00000000-0005-0000-0000-000033020000}"/>
    <cellStyle name="1st Style Bottom 3 3 2 3 3" xfId="1031" xr:uid="{00000000-0005-0000-0000-000034020000}"/>
    <cellStyle name="1st Style Bottom 3 3 2 4" xfId="1032" xr:uid="{00000000-0005-0000-0000-000035020000}"/>
    <cellStyle name="1st Style Bottom 3 3 2 4 2" xfId="1033" xr:uid="{00000000-0005-0000-0000-000036020000}"/>
    <cellStyle name="1st Style Bottom 3 3 2 4 3" xfId="1034" xr:uid="{00000000-0005-0000-0000-000037020000}"/>
    <cellStyle name="1st Style Bottom 3 3 2 5" xfId="1035" xr:uid="{00000000-0005-0000-0000-000038020000}"/>
    <cellStyle name="1st Style Bottom 3 3 2 6" xfId="1036" xr:uid="{00000000-0005-0000-0000-000039020000}"/>
    <cellStyle name="1st Style Bottom 3 3 3" xfId="1037" xr:uid="{00000000-0005-0000-0000-00003A020000}"/>
    <cellStyle name="1st Style Bottom 3 3 3 2" xfId="1038" xr:uid="{00000000-0005-0000-0000-00003B020000}"/>
    <cellStyle name="1st Style Bottom 3 3 3 2 2" xfId="1039" xr:uid="{00000000-0005-0000-0000-00003C020000}"/>
    <cellStyle name="1st Style Bottom 3 3 3 2 3" xfId="1040" xr:uid="{00000000-0005-0000-0000-00003D020000}"/>
    <cellStyle name="1st Style Bottom 3 3 3 3" xfId="1041" xr:uid="{00000000-0005-0000-0000-00003E020000}"/>
    <cellStyle name="1st Style Bottom 3 3 3 4" xfId="1042" xr:uid="{00000000-0005-0000-0000-00003F020000}"/>
    <cellStyle name="1st Style Bottom 3 3 4" xfId="1043" xr:uid="{00000000-0005-0000-0000-000040020000}"/>
    <cellStyle name="1st Style Bottom 3 3 4 2" xfId="1044" xr:uid="{00000000-0005-0000-0000-000041020000}"/>
    <cellStyle name="1st Style Bottom 3 3 4 2 2" xfId="1045" xr:uid="{00000000-0005-0000-0000-000042020000}"/>
    <cellStyle name="1st Style Bottom 3 3 4 2 3" xfId="1046" xr:uid="{00000000-0005-0000-0000-000043020000}"/>
    <cellStyle name="1st Style Bottom 3 3 4 3" xfId="1047" xr:uid="{00000000-0005-0000-0000-000044020000}"/>
    <cellStyle name="1st Style Bottom 3 3 4 4" xfId="1048" xr:uid="{00000000-0005-0000-0000-000045020000}"/>
    <cellStyle name="1st Style Bottom 3 3 5" xfId="1049" xr:uid="{00000000-0005-0000-0000-000046020000}"/>
    <cellStyle name="1st Style Bottom 3 3 5 2" xfId="1050" xr:uid="{00000000-0005-0000-0000-000047020000}"/>
    <cellStyle name="1st Style Bottom 3 3 5 3" xfId="1051" xr:uid="{00000000-0005-0000-0000-000048020000}"/>
    <cellStyle name="1st Style Bottom 3 3 6" xfId="1052" xr:uid="{00000000-0005-0000-0000-000049020000}"/>
    <cellStyle name="1st Style Bottom 3 3 6 2" xfId="1053" xr:uid="{00000000-0005-0000-0000-00004A020000}"/>
    <cellStyle name="1st Style Bottom 3 3 6 3" xfId="1054" xr:uid="{00000000-0005-0000-0000-00004B020000}"/>
    <cellStyle name="1st Style Bottom 3 3 7" xfId="1055" xr:uid="{00000000-0005-0000-0000-00004C020000}"/>
    <cellStyle name="1st Style Bottom 3 3 7 2" xfId="1056" xr:uid="{00000000-0005-0000-0000-00004D020000}"/>
    <cellStyle name="1st Style Bottom 3 3 7 3" xfId="1057" xr:uid="{00000000-0005-0000-0000-00004E020000}"/>
    <cellStyle name="1st Style Bottom 3 3 8" xfId="1058" xr:uid="{00000000-0005-0000-0000-00004F020000}"/>
    <cellStyle name="1st Style Bottom 3 3 9" xfId="1059" xr:uid="{00000000-0005-0000-0000-000050020000}"/>
    <cellStyle name="1st Style Bottom 4" xfId="1060" xr:uid="{00000000-0005-0000-0000-000051020000}"/>
    <cellStyle name="1st Style Bottom 4 2" xfId="1061" xr:uid="{00000000-0005-0000-0000-000052020000}"/>
    <cellStyle name="1st Style Bottom 4 2 2" xfId="1062" xr:uid="{00000000-0005-0000-0000-000053020000}"/>
    <cellStyle name="1st Style Bottom 4 2 2 2" xfId="1063" xr:uid="{00000000-0005-0000-0000-000054020000}"/>
    <cellStyle name="1st Style Bottom 4 2 2 3" xfId="1064" xr:uid="{00000000-0005-0000-0000-000055020000}"/>
    <cellStyle name="1st Style Bottom 4 2 3" xfId="1065" xr:uid="{00000000-0005-0000-0000-000056020000}"/>
    <cellStyle name="1st Style Bottom 4 2 3 2" xfId="1066" xr:uid="{00000000-0005-0000-0000-000057020000}"/>
    <cellStyle name="1st Style Bottom 4 2 3 3" xfId="1067" xr:uid="{00000000-0005-0000-0000-000058020000}"/>
    <cellStyle name="1st Style Bottom 4 2 4" xfId="1068" xr:uid="{00000000-0005-0000-0000-000059020000}"/>
    <cellStyle name="1st Style Bottom 4 2 4 2" xfId="1069" xr:uid="{00000000-0005-0000-0000-00005A020000}"/>
    <cellStyle name="1st Style Bottom 4 2 4 3" xfId="1070" xr:uid="{00000000-0005-0000-0000-00005B020000}"/>
    <cellStyle name="1st Style Bottom 4 2 5" xfId="1071" xr:uid="{00000000-0005-0000-0000-00005C020000}"/>
    <cellStyle name="1st Style Bottom 4 2 6" xfId="1072" xr:uid="{00000000-0005-0000-0000-00005D020000}"/>
    <cellStyle name="1st Style Bottom 4 3" xfId="1073" xr:uid="{00000000-0005-0000-0000-00005E020000}"/>
    <cellStyle name="1st Style Bottom 4 3 2" xfId="1074" xr:uid="{00000000-0005-0000-0000-00005F020000}"/>
    <cellStyle name="1st Style Bottom 4 3 2 2" xfId="1075" xr:uid="{00000000-0005-0000-0000-000060020000}"/>
    <cellStyle name="1st Style Bottom 4 3 2 3" xfId="1076" xr:uid="{00000000-0005-0000-0000-000061020000}"/>
    <cellStyle name="1st Style Bottom 4 3 3" xfId="1077" xr:uid="{00000000-0005-0000-0000-000062020000}"/>
    <cellStyle name="1st Style Bottom 4 3 4" xfId="1078" xr:uid="{00000000-0005-0000-0000-000063020000}"/>
    <cellStyle name="1st Style Bottom 4 4" xfId="1079" xr:uid="{00000000-0005-0000-0000-000064020000}"/>
    <cellStyle name="1st Style Bottom 4 4 2" xfId="1080" xr:uid="{00000000-0005-0000-0000-000065020000}"/>
    <cellStyle name="1st Style Bottom 4 4 2 2" xfId="1081" xr:uid="{00000000-0005-0000-0000-000066020000}"/>
    <cellStyle name="1st Style Bottom 4 4 2 3" xfId="1082" xr:uid="{00000000-0005-0000-0000-000067020000}"/>
    <cellStyle name="1st Style Bottom 4 4 3" xfId="1083" xr:uid="{00000000-0005-0000-0000-000068020000}"/>
    <cellStyle name="1st Style Bottom 4 4 4" xfId="1084" xr:uid="{00000000-0005-0000-0000-000069020000}"/>
    <cellStyle name="1st Style Bottom 4 5" xfId="1085" xr:uid="{00000000-0005-0000-0000-00006A020000}"/>
    <cellStyle name="1st Style Bottom 4 5 2" xfId="1086" xr:uid="{00000000-0005-0000-0000-00006B020000}"/>
    <cellStyle name="1st Style Bottom 4 5 3" xfId="1087" xr:uid="{00000000-0005-0000-0000-00006C020000}"/>
    <cellStyle name="1st Style Bottom 4 6" xfId="1088" xr:uid="{00000000-0005-0000-0000-00006D020000}"/>
    <cellStyle name="1st Style Bottom 4 6 2" xfId="1089" xr:uid="{00000000-0005-0000-0000-00006E020000}"/>
    <cellStyle name="1st Style Bottom 4 6 3" xfId="1090" xr:uid="{00000000-0005-0000-0000-00006F020000}"/>
    <cellStyle name="1st Style Bottom 4 7" xfId="1091" xr:uid="{00000000-0005-0000-0000-000070020000}"/>
    <cellStyle name="1st Style Bottom 4 7 2" xfId="1092" xr:uid="{00000000-0005-0000-0000-000071020000}"/>
    <cellStyle name="1st Style Bottom 4 7 3" xfId="1093" xr:uid="{00000000-0005-0000-0000-000072020000}"/>
    <cellStyle name="1st Style Bottom 4 8" xfId="1094" xr:uid="{00000000-0005-0000-0000-000073020000}"/>
    <cellStyle name="1st Style Bottom 4 9" xfId="1095" xr:uid="{00000000-0005-0000-0000-000074020000}"/>
    <cellStyle name="20% - Accent1 2" xfId="79" xr:uid="{00000000-0005-0000-0000-000075020000}"/>
    <cellStyle name="20% - Accent1 2 10" xfId="1097" xr:uid="{00000000-0005-0000-0000-000076020000}"/>
    <cellStyle name="20% - Accent1 2 11" xfId="1098" xr:uid="{00000000-0005-0000-0000-000077020000}"/>
    <cellStyle name="20% - Accent1 2 12" xfId="1096" xr:uid="{00000000-0005-0000-0000-000078020000}"/>
    <cellStyle name="20% - Accent1 2 2" xfId="80" xr:uid="{00000000-0005-0000-0000-000079020000}"/>
    <cellStyle name="20% - Accent1 2 2 2" xfId="81" xr:uid="{00000000-0005-0000-0000-00007A020000}"/>
    <cellStyle name="20% - Accent1 2 2 2 2" xfId="82" xr:uid="{00000000-0005-0000-0000-00007B020000}"/>
    <cellStyle name="20% - Accent1 2 2 2 2 2" xfId="1102" xr:uid="{00000000-0005-0000-0000-00007C020000}"/>
    <cellStyle name="20% - Accent1 2 2 2 2 3" xfId="1101" xr:uid="{00000000-0005-0000-0000-00007D020000}"/>
    <cellStyle name="20% - Accent1 2 2 2 3" xfId="1103" xr:uid="{00000000-0005-0000-0000-00007E020000}"/>
    <cellStyle name="20% - Accent1 2 2 2 4" xfId="1100" xr:uid="{00000000-0005-0000-0000-00007F020000}"/>
    <cellStyle name="20% - Accent1 2 2 3" xfId="83" xr:uid="{00000000-0005-0000-0000-000080020000}"/>
    <cellStyle name="20% - Accent1 2 2 3 2" xfId="1105" xr:uid="{00000000-0005-0000-0000-000081020000}"/>
    <cellStyle name="20% - Accent1 2 2 3 3" xfId="1104" xr:uid="{00000000-0005-0000-0000-000082020000}"/>
    <cellStyle name="20% - Accent1 2 2 4" xfId="1106" xr:uid="{00000000-0005-0000-0000-000083020000}"/>
    <cellStyle name="20% - Accent1 2 2 5" xfId="1099" xr:uid="{00000000-0005-0000-0000-000084020000}"/>
    <cellStyle name="20% - Accent1 2 3" xfId="84" xr:uid="{00000000-0005-0000-0000-000085020000}"/>
    <cellStyle name="20% - Accent1 2 3 2" xfId="85" xr:uid="{00000000-0005-0000-0000-000086020000}"/>
    <cellStyle name="20% - Accent1 2 3 2 2" xfId="1109" xr:uid="{00000000-0005-0000-0000-000087020000}"/>
    <cellStyle name="20% - Accent1 2 3 2 3" xfId="1110" xr:uid="{00000000-0005-0000-0000-000088020000}"/>
    <cellStyle name="20% - Accent1 2 3 2 4" xfId="1108" xr:uid="{00000000-0005-0000-0000-000089020000}"/>
    <cellStyle name="20% - Accent1 2 3 3" xfId="1111" xr:uid="{00000000-0005-0000-0000-00008A020000}"/>
    <cellStyle name="20% - Accent1 2 3 3 2" xfId="1112" xr:uid="{00000000-0005-0000-0000-00008B020000}"/>
    <cellStyle name="20% - Accent1 2 3 3 3" xfId="1113" xr:uid="{00000000-0005-0000-0000-00008C020000}"/>
    <cellStyle name="20% - Accent1 2 3 4" xfId="1114" xr:uid="{00000000-0005-0000-0000-00008D020000}"/>
    <cellStyle name="20% - Accent1 2 3 4 2" xfId="1115" xr:uid="{00000000-0005-0000-0000-00008E020000}"/>
    <cellStyle name="20% - Accent1 2 3 4 3" xfId="1116" xr:uid="{00000000-0005-0000-0000-00008F020000}"/>
    <cellStyle name="20% - Accent1 2 3 5" xfId="1117" xr:uid="{00000000-0005-0000-0000-000090020000}"/>
    <cellStyle name="20% - Accent1 2 3 6" xfId="1118" xr:uid="{00000000-0005-0000-0000-000091020000}"/>
    <cellStyle name="20% - Accent1 2 3 7" xfId="1107" xr:uid="{00000000-0005-0000-0000-000092020000}"/>
    <cellStyle name="20% - Accent1 2 4" xfId="86" xr:uid="{00000000-0005-0000-0000-000093020000}"/>
    <cellStyle name="20% - Accent1 2 4 2" xfId="1120" xr:uid="{00000000-0005-0000-0000-000094020000}"/>
    <cellStyle name="20% - Accent1 2 4 2 2" xfId="1121" xr:uid="{00000000-0005-0000-0000-000095020000}"/>
    <cellStyle name="20% - Accent1 2 4 2 3" xfId="1122" xr:uid="{00000000-0005-0000-0000-000096020000}"/>
    <cellStyle name="20% - Accent1 2 4 3" xfId="1123" xr:uid="{00000000-0005-0000-0000-000097020000}"/>
    <cellStyle name="20% - Accent1 2 4 4" xfId="1124" xr:uid="{00000000-0005-0000-0000-000098020000}"/>
    <cellStyle name="20% - Accent1 2 4 5" xfId="1119" xr:uid="{00000000-0005-0000-0000-000099020000}"/>
    <cellStyle name="20% - Accent1 2 5" xfId="1125" xr:uid="{00000000-0005-0000-0000-00009A020000}"/>
    <cellStyle name="20% - Accent1 2 5 2" xfId="1126" xr:uid="{00000000-0005-0000-0000-00009B020000}"/>
    <cellStyle name="20% - Accent1 2 5 2 2" xfId="1127" xr:uid="{00000000-0005-0000-0000-00009C020000}"/>
    <cellStyle name="20% - Accent1 2 5 2 3" xfId="1128" xr:uid="{00000000-0005-0000-0000-00009D020000}"/>
    <cellStyle name="20% - Accent1 2 5 3" xfId="1129" xr:uid="{00000000-0005-0000-0000-00009E020000}"/>
    <cellStyle name="20% - Accent1 2 5 4" xfId="1130" xr:uid="{00000000-0005-0000-0000-00009F020000}"/>
    <cellStyle name="20% - Accent1 2 6" xfId="1131" xr:uid="{00000000-0005-0000-0000-0000A0020000}"/>
    <cellStyle name="20% - Accent1 2 6 2" xfId="1132" xr:uid="{00000000-0005-0000-0000-0000A1020000}"/>
    <cellStyle name="20% - Accent1 2 6 3" xfId="1133" xr:uid="{00000000-0005-0000-0000-0000A2020000}"/>
    <cellStyle name="20% - Accent1 2 7" xfId="1134" xr:uid="{00000000-0005-0000-0000-0000A3020000}"/>
    <cellStyle name="20% - Accent1 2 7 2" xfId="1135" xr:uid="{00000000-0005-0000-0000-0000A4020000}"/>
    <cellStyle name="20% - Accent1 2 7 3" xfId="1136" xr:uid="{00000000-0005-0000-0000-0000A5020000}"/>
    <cellStyle name="20% - Accent1 2 8" xfId="1137" xr:uid="{00000000-0005-0000-0000-0000A6020000}"/>
    <cellStyle name="20% - Accent1 2 8 2" xfId="1138" xr:uid="{00000000-0005-0000-0000-0000A7020000}"/>
    <cellStyle name="20% - Accent1 2 8 3" xfId="1139" xr:uid="{00000000-0005-0000-0000-0000A8020000}"/>
    <cellStyle name="20% - Accent1 2 9" xfId="1140" xr:uid="{00000000-0005-0000-0000-0000A9020000}"/>
    <cellStyle name="20% - Accent1 3" xfId="1141" xr:uid="{00000000-0005-0000-0000-0000AA020000}"/>
    <cellStyle name="20% - Accent1 4" xfId="1142" xr:uid="{00000000-0005-0000-0000-0000AB020000}"/>
    <cellStyle name="20% - Accent2 2" xfId="87" xr:uid="{00000000-0005-0000-0000-0000AC020000}"/>
    <cellStyle name="20% - Accent2 2 10" xfId="1144" xr:uid="{00000000-0005-0000-0000-0000AD020000}"/>
    <cellStyle name="20% - Accent2 2 11" xfId="1145" xr:uid="{00000000-0005-0000-0000-0000AE020000}"/>
    <cellStyle name="20% - Accent2 2 12" xfId="1143" xr:uid="{00000000-0005-0000-0000-0000AF020000}"/>
    <cellStyle name="20% - Accent2 2 2" xfId="88" xr:uid="{00000000-0005-0000-0000-0000B0020000}"/>
    <cellStyle name="20% - Accent2 2 2 2" xfId="89" xr:uid="{00000000-0005-0000-0000-0000B1020000}"/>
    <cellStyle name="20% - Accent2 2 2 2 2" xfId="90" xr:uid="{00000000-0005-0000-0000-0000B2020000}"/>
    <cellStyle name="20% - Accent2 2 2 2 2 2" xfId="1149" xr:uid="{00000000-0005-0000-0000-0000B3020000}"/>
    <cellStyle name="20% - Accent2 2 2 2 2 3" xfId="1148" xr:uid="{00000000-0005-0000-0000-0000B4020000}"/>
    <cellStyle name="20% - Accent2 2 2 2 3" xfId="1150" xr:uid="{00000000-0005-0000-0000-0000B5020000}"/>
    <cellStyle name="20% - Accent2 2 2 2 4" xfId="1147" xr:uid="{00000000-0005-0000-0000-0000B6020000}"/>
    <cellStyle name="20% - Accent2 2 2 3" xfId="91" xr:uid="{00000000-0005-0000-0000-0000B7020000}"/>
    <cellStyle name="20% - Accent2 2 2 3 2" xfId="1152" xr:uid="{00000000-0005-0000-0000-0000B8020000}"/>
    <cellStyle name="20% - Accent2 2 2 3 3" xfId="1151" xr:uid="{00000000-0005-0000-0000-0000B9020000}"/>
    <cellStyle name="20% - Accent2 2 2 4" xfId="1153" xr:uid="{00000000-0005-0000-0000-0000BA020000}"/>
    <cellStyle name="20% - Accent2 2 2 5" xfId="1146" xr:uid="{00000000-0005-0000-0000-0000BB020000}"/>
    <cellStyle name="20% - Accent2 2 3" xfId="92" xr:uid="{00000000-0005-0000-0000-0000BC020000}"/>
    <cellStyle name="20% - Accent2 2 3 2" xfId="93" xr:uid="{00000000-0005-0000-0000-0000BD020000}"/>
    <cellStyle name="20% - Accent2 2 3 2 2" xfId="1156" xr:uid="{00000000-0005-0000-0000-0000BE020000}"/>
    <cellStyle name="20% - Accent2 2 3 2 3" xfId="1157" xr:uid="{00000000-0005-0000-0000-0000BF020000}"/>
    <cellStyle name="20% - Accent2 2 3 2 4" xfId="1155" xr:uid="{00000000-0005-0000-0000-0000C0020000}"/>
    <cellStyle name="20% - Accent2 2 3 3" xfId="1158" xr:uid="{00000000-0005-0000-0000-0000C1020000}"/>
    <cellStyle name="20% - Accent2 2 3 3 2" xfId="1159" xr:uid="{00000000-0005-0000-0000-0000C2020000}"/>
    <cellStyle name="20% - Accent2 2 3 3 3" xfId="1160" xr:uid="{00000000-0005-0000-0000-0000C3020000}"/>
    <cellStyle name="20% - Accent2 2 3 4" xfId="1161" xr:uid="{00000000-0005-0000-0000-0000C4020000}"/>
    <cellStyle name="20% - Accent2 2 3 4 2" xfId="1162" xr:uid="{00000000-0005-0000-0000-0000C5020000}"/>
    <cellStyle name="20% - Accent2 2 3 4 3" xfId="1163" xr:uid="{00000000-0005-0000-0000-0000C6020000}"/>
    <cellStyle name="20% - Accent2 2 3 5" xfId="1164" xr:uid="{00000000-0005-0000-0000-0000C7020000}"/>
    <cellStyle name="20% - Accent2 2 3 6" xfId="1165" xr:uid="{00000000-0005-0000-0000-0000C8020000}"/>
    <cellStyle name="20% - Accent2 2 3 7" xfId="1154" xr:uid="{00000000-0005-0000-0000-0000C9020000}"/>
    <cellStyle name="20% - Accent2 2 4" xfId="94" xr:uid="{00000000-0005-0000-0000-0000CA020000}"/>
    <cellStyle name="20% - Accent2 2 4 2" xfId="1167" xr:uid="{00000000-0005-0000-0000-0000CB020000}"/>
    <cellStyle name="20% - Accent2 2 4 2 2" xfId="1168" xr:uid="{00000000-0005-0000-0000-0000CC020000}"/>
    <cellStyle name="20% - Accent2 2 4 2 3" xfId="1169" xr:uid="{00000000-0005-0000-0000-0000CD020000}"/>
    <cellStyle name="20% - Accent2 2 4 3" xfId="1170" xr:uid="{00000000-0005-0000-0000-0000CE020000}"/>
    <cellStyle name="20% - Accent2 2 4 4" xfId="1171" xr:uid="{00000000-0005-0000-0000-0000CF020000}"/>
    <cellStyle name="20% - Accent2 2 4 5" xfId="1166" xr:uid="{00000000-0005-0000-0000-0000D0020000}"/>
    <cellStyle name="20% - Accent2 2 5" xfId="1172" xr:uid="{00000000-0005-0000-0000-0000D1020000}"/>
    <cellStyle name="20% - Accent2 2 5 2" xfId="1173" xr:uid="{00000000-0005-0000-0000-0000D2020000}"/>
    <cellStyle name="20% - Accent2 2 5 2 2" xfId="1174" xr:uid="{00000000-0005-0000-0000-0000D3020000}"/>
    <cellStyle name="20% - Accent2 2 5 2 3" xfId="1175" xr:uid="{00000000-0005-0000-0000-0000D4020000}"/>
    <cellStyle name="20% - Accent2 2 5 3" xfId="1176" xr:uid="{00000000-0005-0000-0000-0000D5020000}"/>
    <cellStyle name="20% - Accent2 2 5 4" xfId="1177" xr:uid="{00000000-0005-0000-0000-0000D6020000}"/>
    <cellStyle name="20% - Accent2 2 6" xfId="1178" xr:uid="{00000000-0005-0000-0000-0000D7020000}"/>
    <cellStyle name="20% - Accent2 2 6 2" xfId="1179" xr:uid="{00000000-0005-0000-0000-0000D8020000}"/>
    <cellStyle name="20% - Accent2 2 6 3" xfId="1180" xr:uid="{00000000-0005-0000-0000-0000D9020000}"/>
    <cellStyle name="20% - Accent2 2 7" xfId="1181" xr:uid="{00000000-0005-0000-0000-0000DA020000}"/>
    <cellStyle name="20% - Accent2 2 7 2" xfId="1182" xr:uid="{00000000-0005-0000-0000-0000DB020000}"/>
    <cellStyle name="20% - Accent2 2 7 3" xfId="1183" xr:uid="{00000000-0005-0000-0000-0000DC020000}"/>
    <cellStyle name="20% - Accent2 2 8" xfId="1184" xr:uid="{00000000-0005-0000-0000-0000DD020000}"/>
    <cellStyle name="20% - Accent2 2 8 2" xfId="1185" xr:uid="{00000000-0005-0000-0000-0000DE020000}"/>
    <cellStyle name="20% - Accent2 2 8 3" xfId="1186" xr:uid="{00000000-0005-0000-0000-0000DF020000}"/>
    <cellStyle name="20% - Accent2 2 9" xfId="1187" xr:uid="{00000000-0005-0000-0000-0000E0020000}"/>
    <cellStyle name="20% - Accent2 3" xfId="1188" xr:uid="{00000000-0005-0000-0000-0000E1020000}"/>
    <cellStyle name="20% - Accent2 4" xfId="1189" xr:uid="{00000000-0005-0000-0000-0000E2020000}"/>
    <cellStyle name="20% - Accent3 2" xfId="95" xr:uid="{00000000-0005-0000-0000-0000E3020000}"/>
    <cellStyle name="20% - Accent3 2 10" xfId="1191" xr:uid="{00000000-0005-0000-0000-0000E4020000}"/>
    <cellStyle name="20% - Accent3 2 11" xfId="1192" xr:uid="{00000000-0005-0000-0000-0000E5020000}"/>
    <cellStyle name="20% - Accent3 2 12" xfId="1190" xr:uid="{00000000-0005-0000-0000-0000E6020000}"/>
    <cellStyle name="20% - Accent3 2 2" xfId="96" xr:uid="{00000000-0005-0000-0000-0000E7020000}"/>
    <cellStyle name="20% - Accent3 2 2 2" xfId="97" xr:uid="{00000000-0005-0000-0000-0000E8020000}"/>
    <cellStyle name="20% - Accent3 2 2 2 2" xfId="98" xr:uid="{00000000-0005-0000-0000-0000E9020000}"/>
    <cellStyle name="20% - Accent3 2 2 2 2 2" xfId="1196" xr:uid="{00000000-0005-0000-0000-0000EA020000}"/>
    <cellStyle name="20% - Accent3 2 2 2 2 3" xfId="1195" xr:uid="{00000000-0005-0000-0000-0000EB020000}"/>
    <cellStyle name="20% - Accent3 2 2 2 3" xfId="1197" xr:uid="{00000000-0005-0000-0000-0000EC020000}"/>
    <cellStyle name="20% - Accent3 2 2 2 4" xfId="1194" xr:uid="{00000000-0005-0000-0000-0000ED020000}"/>
    <cellStyle name="20% - Accent3 2 2 3" xfId="99" xr:uid="{00000000-0005-0000-0000-0000EE020000}"/>
    <cellStyle name="20% - Accent3 2 2 3 2" xfId="1199" xr:uid="{00000000-0005-0000-0000-0000EF020000}"/>
    <cellStyle name="20% - Accent3 2 2 3 3" xfId="1198" xr:uid="{00000000-0005-0000-0000-0000F0020000}"/>
    <cellStyle name="20% - Accent3 2 2 4" xfId="1200" xr:uid="{00000000-0005-0000-0000-0000F1020000}"/>
    <cellStyle name="20% - Accent3 2 2 5" xfId="1193" xr:uid="{00000000-0005-0000-0000-0000F2020000}"/>
    <cellStyle name="20% - Accent3 2 3" xfId="100" xr:uid="{00000000-0005-0000-0000-0000F3020000}"/>
    <cellStyle name="20% - Accent3 2 3 2" xfId="101" xr:uid="{00000000-0005-0000-0000-0000F4020000}"/>
    <cellStyle name="20% - Accent3 2 3 2 2" xfId="1203" xr:uid="{00000000-0005-0000-0000-0000F5020000}"/>
    <cellStyle name="20% - Accent3 2 3 2 3" xfId="1204" xr:uid="{00000000-0005-0000-0000-0000F6020000}"/>
    <cellStyle name="20% - Accent3 2 3 2 4" xfId="1202" xr:uid="{00000000-0005-0000-0000-0000F7020000}"/>
    <cellStyle name="20% - Accent3 2 3 3" xfId="1205" xr:uid="{00000000-0005-0000-0000-0000F8020000}"/>
    <cellStyle name="20% - Accent3 2 3 3 2" xfId="1206" xr:uid="{00000000-0005-0000-0000-0000F9020000}"/>
    <cellStyle name="20% - Accent3 2 3 3 3" xfId="1207" xr:uid="{00000000-0005-0000-0000-0000FA020000}"/>
    <cellStyle name="20% - Accent3 2 3 4" xfId="1208" xr:uid="{00000000-0005-0000-0000-0000FB020000}"/>
    <cellStyle name="20% - Accent3 2 3 4 2" xfId="1209" xr:uid="{00000000-0005-0000-0000-0000FC020000}"/>
    <cellStyle name="20% - Accent3 2 3 4 3" xfId="1210" xr:uid="{00000000-0005-0000-0000-0000FD020000}"/>
    <cellStyle name="20% - Accent3 2 3 5" xfId="1211" xr:uid="{00000000-0005-0000-0000-0000FE020000}"/>
    <cellStyle name="20% - Accent3 2 3 6" xfId="1212" xr:uid="{00000000-0005-0000-0000-0000FF020000}"/>
    <cellStyle name="20% - Accent3 2 3 7" xfId="1201" xr:uid="{00000000-0005-0000-0000-000000030000}"/>
    <cellStyle name="20% - Accent3 2 4" xfId="102" xr:uid="{00000000-0005-0000-0000-000001030000}"/>
    <cellStyle name="20% - Accent3 2 4 2" xfId="1214" xr:uid="{00000000-0005-0000-0000-000002030000}"/>
    <cellStyle name="20% - Accent3 2 4 2 2" xfId="1215" xr:uid="{00000000-0005-0000-0000-000003030000}"/>
    <cellStyle name="20% - Accent3 2 4 2 3" xfId="1216" xr:uid="{00000000-0005-0000-0000-000004030000}"/>
    <cellStyle name="20% - Accent3 2 4 3" xfId="1217" xr:uid="{00000000-0005-0000-0000-000005030000}"/>
    <cellStyle name="20% - Accent3 2 4 4" xfId="1218" xr:uid="{00000000-0005-0000-0000-000006030000}"/>
    <cellStyle name="20% - Accent3 2 4 5" xfId="1213" xr:uid="{00000000-0005-0000-0000-000007030000}"/>
    <cellStyle name="20% - Accent3 2 5" xfId="1219" xr:uid="{00000000-0005-0000-0000-000008030000}"/>
    <cellStyle name="20% - Accent3 2 5 2" xfId="1220" xr:uid="{00000000-0005-0000-0000-000009030000}"/>
    <cellStyle name="20% - Accent3 2 5 2 2" xfId="1221" xr:uid="{00000000-0005-0000-0000-00000A030000}"/>
    <cellStyle name="20% - Accent3 2 5 2 3" xfId="1222" xr:uid="{00000000-0005-0000-0000-00000B030000}"/>
    <cellStyle name="20% - Accent3 2 5 3" xfId="1223" xr:uid="{00000000-0005-0000-0000-00000C030000}"/>
    <cellStyle name="20% - Accent3 2 5 4" xfId="1224" xr:uid="{00000000-0005-0000-0000-00000D030000}"/>
    <cellStyle name="20% - Accent3 2 6" xfId="1225" xr:uid="{00000000-0005-0000-0000-00000E030000}"/>
    <cellStyle name="20% - Accent3 2 6 2" xfId="1226" xr:uid="{00000000-0005-0000-0000-00000F030000}"/>
    <cellStyle name="20% - Accent3 2 6 3" xfId="1227" xr:uid="{00000000-0005-0000-0000-000010030000}"/>
    <cellStyle name="20% - Accent3 2 7" xfId="1228" xr:uid="{00000000-0005-0000-0000-000011030000}"/>
    <cellStyle name="20% - Accent3 2 7 2" xfId="1229" xr:uid="{00000000-0005-0000-0000-000012030000}"/>
    <cellStyle name="20% - Accent3 2 7 3" xfId="1230" xr:uid="{00000000-0005-0000-0000-000013030000}"/>
    <cellStyle name="20% - Accent3 2 8" xfId="1231" xr:uid="{00000000-0005-0000-0000-000014030000}"/>
    <cellStyle name="20% - Accent3 2 8 2" xfId="1232" xr:uid="{00000000-0005-0000-0000-000015030000}"/>
    <cellStyle name="20% - Accent3 2 8 3" xfId="1233" xr:uid="{00000000-0005-0000-0000-000016030000}"/>
    <cellStyle name="20% - Accent3 2 9" xfId="1234" xr:uid="{00000000-0005-0000-0000-000017030000}"/>
    <cellStyle name="20% - Accent3 3" xfId="1235" xr:uid="{00000000-0005-0000-0000-000018030000}"/>
    <cellStyle name="20% - Accent3 4" xfId="1236" xr:uid="{00000000-0005-0000-0000-000019030000}"/>
    <cellStyle name="20% - Accent4 2" xfId="103" xr:uid="{00000000-0005-0000-0000-00001A030000}"/>
    <cellStyle name="20% - Accent4 2 10" xfId="1238" xr:uid="{00000000-0005-0000-0000-00001B030000}"/>
    <cellStyle name="20% - Accent4 2 11" xfId="1239" xr:uid="{00000000-0005-0000-0000-00001C030000}"/>
    <cellStyle name="20% - Accent4 2 12" xfId="1237" xr:uid="{00000000-0005-0000-0000-00001D030000}"/>
    <cellStyle name="20% - Accent4 2 2" xfId="104" xr:uid="{00000000-0005-0000-0000-00001E030000}"/>
    <cellStyle name="20% - Accent4 2 2 2" xfId="105" xr:uid="{00000000-0005-0000-0000-00001F030000}"/>
    <cellStyle name="20% - Accent4 2 2 2 2" xfId="106" xr:uid="{00000000-0005-0000-0000-000020030000}"/>
    <cellStyle name="20% - Accent4 2 2 2 2 2" xfId="1243" xr:uid="{00000000-0005-0000-0000-000021030000}"/>
    <cellStyle name="20% - Accent4 2 2 2 2 3" xfId="1242" xr:uid="{00000000-0005-0000-0000-000022030000}"/>
    <cellStyle name="20% - Accent4 2 2 2 3" xfId="1244" xr:uid="{00000000-0005-0000-0000-000023030000}"/>
    <cellStyle name="20% - Accent4 2 2 2 4" xfId="1241" xr:uid="{00000000-0005-0000-0000-000024030000}"/>
    <cellStyle name="20% - Accent4 2 2 3" xfId="107" xr:uid="{00000000-0005-0000-0000-000025030000}"/>
    <cellStyle name="20% - Accent4 2 2 3 2" xfId="1246" xr:uid="{00000000-0005-0000-0000-000026030000}"/>
    <cellStyle name="20% - Accent4 2 2 3 3" xfId="1245" xr:uid="{00000000-0005-0000-0000-000027030000}"/>
    <cellStyle name="20% - Accent4 2 2 4" xfId="1247" xr:uid="{00000000-0005-0000-0000-000028030000}"/>
    <cellStyle name="20% - Accent4 2 2 5" xfId="1240" xr:uid="{00000000-0005-0000-0000-000029030000}"/>
    <cellStyle name="20% - Accent4 2 3" xfId="108" xr:uid="{00000000-0005-0000-0000-00002A030000}"/>
    <cellStyle name="20% - Accent4 2 3 2" xfId="109" xr:uid="{00000000-0005-0000-0000-00002B030000}"/>
    <cellStyle name="20% - Accent4 2 3 2 2" xfId="1250" xr:uid="{00000000-0005-0000-0000-00002C030000}"/>
    <cellStyle name="20% - Accent4 2 3 2 3" xfId="1251" xr:uid="{00000000-0005-0000-0000-00002D030000}"/>
    <cellStyle name="20% - Accent4 2 3 2 4" xfId="1249" xr:uid="{00000000-0005-0000-0000-00002E030000}"/>
    <cellStyle name="20% - Accent4 2 3 3" xfId="1252" xr:uid="{00000000-0005-0000-0000-00002F030000}"/>
    <cellStyle name="20% - Accent4 2 3 3 2" xfId="1253" xr:uid="{00000000-0005-0000-0000-000030030000}"/>
    <cellStyle name="20% - Accent4 2 3 3 3" xfId="1254" xr:uid="{00000000-0005-0000-0000-000031030000}"/>
    <cellStyle name="20% - Accent4 2 3 4" xfId="1255" xr:uid="{00000000-0005-0000-0000-000032030000}"/>
    <cellStyle name="20% - Accent4 2 3 4 2" xfId="1256" xr:uid="{00000000-0005-0000-0000-000033030000}"/>
    <cellStyle name="20% - Accent4 2 3 4 3" xfId="1257" xr:uid="{00000000-0005-0000-0000-000034030000}"/>
    <cellStyle name="20% - Accent4 2 3 5" xfId="1258" xr:uid="{00000000-0005-0000-0000-000035030000}"/>
    <cellStyle name="20% - Accent4 2 3 6" xfId="1259" xr:uid="{00000000-0005-0000-0000-000036030000}"/>
    <cellStyle name="20% - Accent4 2 3 7" xfId="1248" xr:uid="{00000000-0005-0000-0000-000037030000}"/>
    <cellStyle name="20% - Accent4 2 4" xfId="110" xr:uid="{00000000-0005-0000-0000-000038030000}"/>
    <cellStyle name="20% - Accent4 2 4 2" xfId="1261" xr:uid="{00000000-0005-0000-0000-000039030000}"/>
    <cellStyle name="20% - Accent4 2 4 2 2" xfId="1262" xr:uid="{00000000-0005-0000-0000-00003A030000}"/>
    <cellStyle name="20% - Accent4 2 4 2 3" xfId="1263" xr:uid="{00000000-0005-0000-0000-00003B030000}"/>
    <cellStyle name="20% - Accent4 2 4 3" xfId="1264" xr:uid="{00000000-0005-0000-0000-00003C030000}"/>
    <cellStyle name="20% - Accent4 2 4 4" xfId="1265" xr:uid="{00000000-0005-0000-0000-00003D030000}"/>
    <cellStyle name="20% - Accent4 2 4 5" xfId="1260" xr:uid="{00000000-0005-0000-0000-00003E030000}"/>
    <cellStyle name="20% - Accent4 2 5" xfId="1266" xr:uid="{00000000-0005-0000-0000-00003F030000}"/>
    <cellStyle name="20% - Accent4 2 5 2" xfId="1267" xr:uid="{00000000-0005-0000-0000-000040030000}"/>
    <cellStyle name="20% - Accent4 2 5 2 2" xfId="1268" xr:uid="{00000000-0005-0000-0000-000041030000}"/>
    <cellStyle name="20% - Accent4 2 5 2 3" xfId="1269" xr:uid="{00000000-0005-0000-0000-000042030000}"/>
    <cellStyle name="20% - Accent4 2 5 3" xfId="1270" xr:uid="{00000000-0005-0000-0000-000043030000}"/>
    <cellStyle name="20% - Accent4 2 5 4" xfId="1271" xr:uid="{00000000-0005-0000-0000-000044030000}"/>
    <cellStyle name="20% - Accent4 2 6" xfId="1272" xr:uid="{00000000-0005-0000-0000-000045030000}"/>
    <cellStyle name="20% - Accent4 2 6 2" xfId="1273" xr:uid="{00000000-0005-0000-0000-000046030000}"/>
    <cellStyle name="20% - Accent4 2 6 3" xfId="1274" xr:uid="{00000000-0005-0000-0000-000047030000}"/>
    <cellStyle name="20% - Accent4 2 7" xfId="1275" xr:uid="{00000000-0005-0000-0000-000048030000}"/>
    <cellStyle name="20% - Accent4 2 7 2" xfId="1276" xr:uid="{00000000-0005-0000-0000-000049030000}"/>
    <cellStyle name="20% - Accent4 2 7 3" xfId="1277" xr:uid="{00000000-0005-0000-0000-00004A030000}"/>
    <cellStyle name="20% - Accent4 2 8" xfId="1278" xr:uid="{00000000-0005-0000-0000-00004B030000}"/>
    <cellStyle name="20% - Accent4 2 8 2" xfId="1279" xr:uid="{00000000-0005-0000-0000-00004C030000}"/>
    <cellStyle name="20% - Accent4 2 8 3" xfId="1280" xr:uid="{00000000-0005-0000-0000-00004D030000}"/>
    <cellStyle name="20% - Accent4 2 9" xfId="1281" xr:uid="{00000000-0005-0000-0000-00004E030000}"/>
    <cellStyle name="20% - Accent4 3" xfId="1282" xr:uid="{00000000-0005-0000-0000-00004F030000}"/>
    <cellStyle name="20% - Accent4 4" xfId="1283" xr:uid="{00000000-0005-0000-0000-000050030000}"/>
    <cellStyle name="20% - Accent5 2" xfId="111" xr:uid="{00000000-0005-0000-0000-000051030000}"/>
    <cellStyle name="20% - Accent5 2 2" xfId="112" xr:uid="{00000000-0005-0000-0000-000052030000}"/>
    <cellStyle name="20% - Accent5 2 2 2" xfId="113" xr:uid="{00000000-0005-0000-0000-000053030000}"/>
    <cellStyle name="20% - Accent5 2 2 2 2" xfId="114" xr:uid="{00000000-0005-0000-0000-000054030000}"/>
    <cellStyle name="20% - Accent5 2 2 2 2 2" xfId="1288" xr:uid="{00000000-0005-0000-0000-000055030000}"/>
    <cellStyle name="20% - Accent5 2 2 2 2 3" xfId="1287" xr:uid="{00000000-0005-0000-0000-000056030000}"/>
    <cellStyle name="20% - Accent5 2 2 2 3" xfId="1289" xr:uid="{00000000-0005-0000-0000-000057030000}"/>
    <cellStyle name="20% - Accent5 2 2 2 4" xfId="1286" xr:uid="{00000000-0005-0000-0000-000058030000}"/>
    <cellStyle name="20% - Accent5 2 2 3" xfId="115" xr:uid="{00000000-0005-0000-0000-000059030000}"/>
    <cellStyle name="20% - Accent5 2 2 3 2" xfId="1291" xr:uid="{00000000-0005-0000-0000-00005A030000}"/>
    <cellStyle name="20% - Accent5 2 2 3 3" xfId="1290" xr:uid="{00000000-0005-0000-0000-00005B030000}"/>
    <cellStyle name="20% - Accent5 2 2 4" xfId="1292" xr:uid="{00000000-0005-0000-0000-00005C030000}"/>
    <cellStyle name="20% - Accent5 2 2 5" xfId="1285" xr:uid="{00000000-0005-0000-0000-00005D030000}"/>
    <cellStyle name="20% - Accent5 2 3" xfId="116" xr:uid="{00000000-0005-0000-0000-00005E030000}"/>
    <cellStyle name="20% - Accent5 2 3 2" xfId="117" xr:uid="{00000000-0005-0000-0000-00005F030000}"/>
    <cellStyle name="20% - Accent5 2 3 2 2" xfId="1295" xr:uid="{00000000-0005-0000-0000-000060030000}"/>
    <cellStyle name="20% - Accent5 2 3 2 3" xfId="1294" xr:uid="{00000000-0005-0000-0000-000061030000}"/>
    <cellStyle name="20% - Accent5 2 3 3" xfId="1296" xr:uid="{00000000-0005-0000-0000-000062030000}"/>
    <cellStyle name="20% - Accent5 2 3 4" xfId="1293" xr:uid="{00000000-0005-0000-0000-000063030000}"/>
    <cellStyle name="20% - Accent5 2 4" xfId="118" xr:uid="{00000000-0005-0000-0000-000064030000}"/>
    <cellStyle name="20% - Accent5 2 4 2" xfId="1298" xr:uid="{00000000-0005-0000-0000-000065030000}"/>
    <cellStyle name="20% - Accent5 2 4 3" xfId="1297" xr:uid="{00000000-0005-0000-0000-000066030000}"/>
    <cellStyle name="20% - Accent5 2 5" xfId="1299" xr:uid="{00000000-0005-0000-0000-000067030000}"/>
    <cellStyle name="20% - Accent5 2 6" xfId="1300" xr:uid="{00000000-0005-0000-0000-000068030000}"/>
    <cellStyle name="20% - Accent5 2 7" xfId="1301" xr:uid="{00000000-0005-0000-0000-000069030000}"/>
    <cellStyle name="20% - Accent5 2 8" xfId="1284" xr:uid="{00000000-0005-0000-0000-00006A030000}"/>
    <cellStyle name="20% - Accent5 3" xfId="1302" xr:uid="{00000000-0005-0000-0000-00006B030000}"/>
    <cellStyle name="20% - Accent5 3 10" xfId="1303" xr:uid="{00000000-0005-0000-0000-00006C030000}"/>
    <cellStyle name="20% - Accent5 3 2" xfId="1304" xr:uid="{00000000-0005-0000-0000-00006D030000}"/>
    <cellStyle name="20% - Accent5 3 2 2" xfId="1305" xr:uid="{00000000-0005-0000-0000-00006E030000}"/>
    <cellStyle name="20% - Accent5 3 2 2 2" xfId="1306" xr:uid="{00000000-0005-0000-0000-00006F030000}"/>
    <cellStyle name="20% - Accent5 3 2 2 3" xfId="1307" xr:uid="{00000000-0005-0000-0000-000070030000}"/>
    <cellStyle name="20% - Accent5 3 2 3" xfId="1308" xr:uid="{00000000-0005-0000-0000-000071030000}"/>
    <cellStyle name="20% - Accent5 3 2 3 2" xfId="1309" xr:uid="{00000000-0005-0000-0000-000072030000}"/>
    <cellStyle name="20% - Accent5 3 2 3 3" xfId="1310" xr:uid="{00000000-0005-0000-0000-000073030000}"/>
    <cellStyle name="20% - Accent5 3 2 4" xfId="1311" xr:uid="{00000000-0005-0000-0000-000074030000}"/>
    <cellStyle name="20% - Accent5 3 2 4 2" xfId="1312" xr:uid="{00000000-0005-0000-0000-000075030000}"/>
    <cellStyle name="20% - Accent5 3 2 4 3" xfId="1313" xr:uid="{00000000-0005-0000-0000-000076030000}"/>
    <cellStyle name="20% - Accent5 3 2 5" xfId="1314" xr:uid="{00000000-0005-0000-0000-000077030000}"/>
    <cellStyle name="20% - Accent5 3 2 6" xfId="1315" xr:uid="{00000000-0005-0000-0000-000078030000}"/>
    <cellStyle name="20% - Accent5 3 3" xfId="1316" xr:uid="{00000000-0005-0000-0000-000079030000}"/>
    <cellStyle name="20% - Accent5 3 3 2" xfId="1317" xr:uid="{00000000-0005-0000-0000-00007A030000}"/>
    <cellStyle name="20% - Accent5 3 3 2 2" xfId="1318" xr:uid="{00000000-0005-0000-0000-00007B030000}"/>
    <cellStyle name="20% - Accent5 3 3 2 3" xfId="1319" xr:uid="{00000000-0005-0000-0000-00007C030000}"/>
    <cellStyle name="20% - Accent5 3 3 3" xfId="1320" xr:uid="{00000000-0005-0000-0000-00007D030000}"/>
    <cellStyle name="20% - Accent5 3 3 4" xfId="1321" xr:uid="{00000000-0005-0000-0000-00007E030000}"/>
    <cellStyle name="20% - Accent5 3 4" xfId="1322" xr:uid="{00000000-0005-0000-0000-00007F030000}"/>
    <cellStyle name="20% - Accent5 3 4 2" xfId="1323" xr:uid="{00000000-0005-0000-0000-000080030000}"/>
    <cellStyle name="20% - Accent5 3 4 2 2" xfId="1324" xr:uid="{00000000-0005-0000-0000-000081030000}"/>
    <cellStyle name="20% - Accent5 3 4 2 3" xfId="1325" xr:uid="{00000000-0005-0000-0000-000082030000}"/>
    <cellStyle name="20% - Accent5 3 4 3" xfId="1326" xr:uid="{00000000-0005-0000-0000-000083030000}"/>
    <cellStyle name="20% - Accent5 3 4 4" xfId="1327" xr:uid="{00000000-0005-0000-0000-000084030000}"/>
    <cellStyle name="20% - Accent5 3 5" xfId="1328" xr:uid="{00000000-0005-0000-0000-000085030000}"/>
    <cellStyle name="20% - Accent5 3 5 2" xfId="1329" xr:uid="{00000000-0005-0000-0000-000086030000}"/>
    <cellStyle name="20% - Accent5 3 5 3" xfId="1330" xr:uid="{00000000-0005-0000-0000-000087030000}"/>
    <cellStyle name="20% - Accent5 3 6" xfId="1331" xr:uid="{00000000-0005-0000-0000-000088030000}"/>
    <cellStyle name="20% - Accent5 3 6 2" xfId="1332" xr:uid="{00000000-0005-0000-0000-000089030000}"/>
    <cellStyle name="20% - Accent5 3 6 3" xfId="1333" xr:uid="{00000000-0005-0000-0000-00008A030000}"/>
    <cellStyle name="20% - Accent5 3 7" xfId="1334" xr:uid="{00000000-0005-0000-0000-00008B030000}"/>
    <cellStyle name="20% - Accent5 3 7 2" xfId="1335" xr:uid="{00000000-0005-0000-0000-00008C030000}"/>
    <cellStyle name="20% - Accent5 3 7 3" xfId="1336" xr:uid="{00000000-0005-0000-0000-00008D030000}"/>
    <cellStyle name="20% - Accent5 3 8" xfId="1337" xr:uid="{00000000-0005-0000-0000-00008E030000}"/>
    <cellStyle name="20% - Accent5 3 9" xfId="1338" xr:uid="{00000000-0005-0000-0000-00008F030000}"/>
    <cellStyle name="20% - Accent5 4" xfId="1339" xr:uid="{00000000-0005-0000-0000-000090030000}"/>
    <cellStyle name="20% - Accent6 2" xfId="119" xr:uid="{00000000-0005-0000-0000-000091030000}"/>
    <cellStyle name="20% - Accent6 2 2" xfId="120" xr:uid="{00000000-0005-0000-0000-000092030000}"/>
    <cellStyle name="20% - Accent6 2 2 2" xfId="121" xr:uid="{00000000-0005-0000-0000-000093030000}"/>
    <cellStyle name="20% - Accent6 2 2 2 2" xfId="122" xr:uid="{00000000-0005-0000-0000-000094030000}"/>
    <cellStyle name="20% - Accent6 2 2 2 2 2" xfId="1344" xr:uid="{00000000-0005-0000-0000-000095030000}"/>
    <cellStyle name="20% - Accent6 2 2 2 2 3" xfId="1343" xr:uid="{00000000-0005-0000-0000-000096030000}"/>
    <cellStyle name="20% - Accent6 2 2 2 3" xfId="1345" xr:uid="{00000000-0005-0000-0000-000097030000}"/>
    <cellStyle name="20% - Accent6 2 2 2 4" xfId="1342" xr:uid="{00000000-0005-0000-0000-000098030000}"/>
    <cellStyle name="20% - Accent6 2 2 3" xfId="123" xr:uid="{00000000-0005-0000-0000-000099030000}"/>
    <cellStyle name="20% - Accent6 2 2 3 2" xfId="1347" xr:uid="{00000000-0005-0000-0000-00009A030000}"/>
    <cellStyle name="20% - Accent6 2 2 3 3" xfId="1346" xr:uid="{00000000-0005-0000-0000-00009B030000}"/>
    <cellStyle name="20% - Accent6 2 2 4" xfId="1348" xr:uid="{00000000-0005-0000-0000-00009C030000}"/>
    <cellStyle name="20% - Accent6 2 2 5" xfId="1341" xr:uid="{00000000-0005-0000-0000-00009D030000}"/>
    <cellStyle name="20% - Accent6 2 3" xfId="124" xr:uid="{00000000-0005-0000-0000-00009E030000}"/>
    <cellStyle name="20% - Accent6 2 3 2" xfId="125" xr:uid="{00000000-0005-0000-0000-00009F030000}"/>
    <cellStyle name="20% - Accent6 2 3 2 2" xfId="1351" xr:uid="{00000000-0005-0000-0000-0000A0030000}"/>
    <cellStyle name="20% - Accent6 2 3 2 3" xfId="1350" xr:uid="{00000000-0005-0000-0000-0000A1030000}"/>
    <cellStyle name="20% - Accent6 2 3 3" xfId="1352" xr:uid="{00000000-0005-0000-0000-0000A2030000}"/>
    <cellStyle name="20% - Accent6 2 3 4" xfId="1349" xr:uid="{00000000-0005-0000-0000-0000A3030000}"/>
    <cellStyle name="20% - Accent6 2 4" xfId="126" xr:uid="{00000000-0005-0000-0000-0000A4030000}"/>
    <cellStyle name="20% - Accent6 2 4 2" xfId="1354" xr:uid="{00000000-0005-0000-0000-0000A5030000}"/>
    <cellStyle name="20% - Accent6 2 4 3" xfId="1353" xr:uid="{00000000-0005-0000-0000-0000A6030000}"/>
    <cellStyle name="20% - Accent6 2 5" xfId="1355" xr:uid="{00000000-0005-0000-0000-0000A7030000}"/>
    <cellStyle name="20% - Accent6 2 6" xfId="1356" xr:uid="{00000000-0005-0000-0000-0000A8030000}"/>
    <cellStyle name="20% - Accent6 2 7" xfId="1357" xr:uid="{00000000-0005-0000-0000-0000A9030000}"/>
    <cellStyle name="20% - Accent6 2 8" xfId="1340" xr:uid="{00000000-0005-0000-0000-0000AA030000}"/>
    <cellStyle name="20% - Accent6 3" xfId="1358" xr:uid="{00000000-0005-0000-0000-0000AB030000}"/>
    <cellStyle name="20% - Accent6 3 10" xfId="1359" xr:uid="{00000000-0005-0000-0000-0000AC030000}"/>
    <cellStyle name="20% - Accent6 3 2" xfId="1360" xr:uid="{00000000-0005-0000-0000-0000AD030000}"/>
    <cellStyle name="20% - Accent6 3 2 2" xfId="1361" xr:uid="{00000000-0005-0000-0000-0000AE030000}"/>
    <cellStyle name="20% - Accent6 3 2 2 2" xfId="1362" xr:uid="{00000000-0005-0000-0000-0000AF030000}"/>
    <cellStyle name="20% - Accent6 3 2 2 3" xfId="1363" xr:uid="{00000000-0005-0000-0000-0000B0030000}"/>
    <cellStyle name="20% - Accent6 3 2 3" xfId="1364" xr:uid="{00000000-0005-0000-0000-0000B1030000}"/>
    <cellStyle name="20% - Accent6 3 2 3 2" xfId="1365" xr:uid="{00000000-0005-0000-0000-0000B2030000}"/>
    <cellStyle name="20% - Accent6 3 2 3 3" xfId="1366" xr:uid="{00000000-0005-0000-0000-0000B3030000}"/>
    <cellStyle name="20% - Accent6 3 2 4" xfId="1367" xr:uid="{00000000-0005-0000-0000-0000B4030000}"/>
    <cellStyle name="20% - Accent6 3 2 4 2" xfId="1368" xr:uid="{00000000-0005-0000-0000-0000B5030000}"/>
    <cellStyle name="20% - Accent6 3 2 4 3" xfId="1369" xr:uid="{00000000-0005-0000-0000-0000B6030000}"/>
    <cellStyle name="20% - Accent6 3 2 5" xfId="1370" xr:uid="{00000000-0005-0000-0000-0000B7030000}"/>
    <cellStyle name="20% - Accent6 3 2 6" xfId="1371" xr:uid="{00000000-0005-0000-0000-0000B8030000}"/>
    <cellStyle name="20% - Accent6 3 3" xfId="1372" xr:uid="{00000000-0005-0000-0000-0000B9030000}"/>
    <cellStyle name="20% - Accent6 3 3 2" xfId="1373" xr:uid="{00000000-0005-0000-0000-0000BA030000}"/>
    <cellStyle name="20% - Accent6 3 3 2 2" xfId="1374" xr:uid="{00000000-0005-0000-0000-0000BB030000}"/>
    <cellStyle name="20% - Accent6 3 3 2 3" xfId="1375" xr:uid="{00000000-0005-0000-0000-0000BC030000}"/>
    <cellStyle name="20% - Accent6 3 3 3" xfId="1376" xr:uid="{00000000-0005-0000-0000-0000BD030000}"/>
    <cellStyle name="20% - Accent6 3 3 4" xfId="1377" xr:uid="{00000000-0005-0000-0000-0000BE030000}"/>
    <cellStyle name="20% - Accent6 3 4" xfId="1378" xr:uid="{00000000-0005-0000-0000-0000BF030000}"/>
    <cellStyle name="20% - Accent6 3 4 2" xfId="1379" xr:uid="{00000000-0005-0000-0000-0000C0030000}"/>
    <cellStyle name="20% - Accent6 3 4 2 2" xfId="1380" xr:uid="{00000000-0005-0000-0000-0000C1030000}"/>
    <cellStyle name="20% - Accent6 3 4 2 3" xfId="1381" xr:uid="{00000000-0005-0000-0000-0000C2030000}"/>
    <cellStyle name="20% - Accent6 3 4 3" xfId="1382" xr:uid="{00000000-0005-0000-0000-0000C3030000}"/>
    <cellStyle name="20% - Accent6 3 4 4" xfId="1383" xr:uid="{00000000-0005-0000-0000-0000C4030000}"/>
    <cellStyle name="20% - Accent6 3 5" xfId="1384" xr:uid="{00000000-0005-0000-0000-0000C5030000}"/>
    <cellStyle name="20% - Accent6 3 5 2" xfId="1385" xr:uid="{00000000-0005-0000-0000-0000C6030000}"/>
    <cellStyle name="20% - Accent6 3 5 3" xfId="1386" xr:uid="{00000000-0005-0000-0000-0000C7030000}"/>
    <cellStyle name="20% - Accent6 3 6" xfId="1387" xr:uid="{00000000-0005-0000-0000-0000C8030000}"/>
    <cellStyle name="20% - Accent6 3 6 2" xfId="1388" xr:uid="{00000000-0005-0000-0000-0000C9030000}"/>
    <cellStyle name="20% - Accent6 3 6 3" xfId="1389" xr:uid="{00000000-0005-0000-0000-0000CA030000}"/>
    <cellStyle name="20% - Accent6 3 7" xfId="1390" xr:uid="{00000000-0005-0000-0000-0000CB030000}"/>
    <cellStyle name="20% - Accent6 3 7 2" xfId="1391" xr:uid="{00000000-0005-0000-0000-0000CC030000}"/>
    <cellStyle name="20% - Accent6 3 7 3" xfId="1392" xr:uid="{00000000-0005-0000-0000-0000CD030000}"/>
    <cellStyle name="20% - Accent6 3 8" xfId="1393" xr:uid="{00000000-0005-0000-0000-0000CE030000}"/>
    <cellStyle name="20% - Accent6 3 9" xfId="1394" xr:uid="{00000000-0005-0000-0000-0000CF030000}"/>
    <cellStyle name="20% - Accent6 4" xfId="1395" xr:uid="{00000000-0005-0000-0000-0000D0030000}"/>
    <cellStyle name="2nd Style Bottom Prospect" xfId="1396" xr:uid="{00000000-0005-0000-0000-0000D1030000}"/>
    <cellStyle name="2nd Style Bottom Prospect 10" xfId="1397" xr:uid="{00000000-0005-0000-0000-0000D2030000}"/>
    <cellStyle name="2nd Style Bottom Prospect 10 2" xfId="1398" xr:uid="{00000000-0005-0000-0000-0000D3030000}"/>
    <cellStyle name="2nd Style Bottom Prospect 10 3" xfId="1399" xr:uid="{00000000-0005-0000-0000-0000D4030000}"/>
    <cellStyle name="2nd Style Bottom Prospect 11" xfId="1400" xr:uid="{00000000-0005-0000-0000-0000D5030000}"/>
    <cellStyle name="2nd Style Bottom Prospect 12" xfId="1401" xr:uid="{00000000-0005-0000-0000-0000D6030000}"/>
    <cellStyle name="2nd Style Bottom Prospect 2" xfId="1402" xr:uid="{00000000-0005-0000-0000-0000D7030000}"/>
    <cellStyle name="2nd Style Bottom Prospect 2 10" xfId="1403" xr:uid="{00000000-0005-0000-0000-0000D8030000}"/>
    <cellStyle name="2nd Style Bottom Prospect 2 11" xfId="1404" xr:uid="{00000000-0005-0000-0000-0000D9030000}"/>
    <cellStyle name="2nd Style Bottom Prospect 2 2" xfId="1405" xr:uid="{00000000-0005-0000-0000-0000DA030000}"/>
    <cellStyle name="2nd Style Bottom Prospect 2 2 10" xfId="1406" xr:uid="{00000000-0005-0000-0000-0000DB030000}"/>
    <cellStyle name="2nd Style Bottom Prospect 2 2 2" xfId="1407" xr:uid="{00000000-0005-0000-0000-0000DC030000}"/>
    <cellStyle name="2nd Style Bottom Prospect 2 2 2 2" xfId="1408" xr:uid="{00000000-0005-0000-0000-0000DD030000}"/>
    <cellStyle name="2nd Style Bottom Prospect 2 2 2 2 2" xfId="1409" xr:uid="{00000000-0005-0000-0000-0000DE030000}"/>
    <cellStyle name="2nd Style Bottom Prospect 2 2 2 2 2 2" xfId="1410" xr:uid="{00000000-0005-0000-0000-0000DF030000}"/>
    <cellStyle name="2nd Style Bottom Prospect 2 2 2 2 2 3" xfId="1411" xr:uid="{00000000-0005-0000-0000-0000E0030000}"/>
    <cellStyle name="2nd Style Bottom Prospect 2 2 2 2 3" xfId="1412" xr:uid="{00000000-0005-0000-0000-0000E1030000}"/>
    <cellStyle name="2nd Style Bottom Prospect 2 2 2 2 3 2" xfId="1413" xr:uid="{00000000-0005-0000-0000-0000E2030000}"/>
    <cellStyle name="2nd Style Bottom Prospect 2 2 2 2 3 3" xfId="1414" xr:uid="{00000000-0005-0000-0000-0000E3030000}"/>
    <cellStyle name="2nd Style Bottom Prospect 2 2 2 2 4" xfId="1415" xr:uid="{00000000-0005-0000-0000-0000E4030000}"/>
    <cellStyle name="2nd Style Bottom Prospect 2 2 2 2 4 2" xfId="1416" xr:uid="{00000000-0005-0000-0000-0000E5030000}"/>
    <cellStyle name="2nd Style Bottom Prospect 2 2 2 2 4 3" xfId="1417" xr:uid="{00000000-0005-0000-0000-0000E6030000}"/>
    <cellStyle name="2nd Style Bottom Prospect 2 2 2 2 5" xfId="1418" xr:uid="{00000000-0005-0000-0000-0000E7030000}"/>
    <cellStyle name="2nd Style Bottom Prospect 2 2 2 2 6" xfId="1419" xr:uid="{00000000-0005-0000-0000-0000E8030000}"/>
    <cellStyle name="2nd Style Bottom Prospect 2 2 2 3" xfId="1420" xr:uid="{00000000-0005-0000-0000-0000E9030000}"/>
    <cellStyle name="2nd Style Bottom Prospect 2 2 2 3 2" xfId="1421" xr:uid="{00000000-0005-0000-0000-0000EA030000}"/>
    <cellStyle name="2nd Style Bottom Prospect 2 2 2 3 2 2" xfId="1422" xr:uid="{00000000-0005-0000-0000-0000EB030000}"/>
    <cellStyle name="2nd Style Bottom Prospect 2 2 2 3 2 3" xfId="1423" xr:uid="{00000000-0005-0000-0000-0000EC030000}"/>
    <cellStyle name="2nd Style Bottom Prospect 2 2 2 3 3" xfId="1424" xr:uid="{00000000-0005-0000-0000-0000ED030000}"/>
    <cellStyle name="2nd Style Bottom Prospect 2 2 2 3 4" xfId="1425" xr:uid="{00000000-0005-0000-0000-0000EE030000}"/>
    <cellStyle name="2nd Style Bottom Prospect 2 2 2 4" xfId="1426" xr:uid="{00000000-0005-0000-0000-0000EF030000}"/>
    <cellStyle name="2nd Style Bottom Prospect 2 2 2 4 2" xfId="1427" xr:uid="{00000000-0005-0000-0000-0000F0030000}"/>
    <cellStyle name="2nd Style Bottom Prospect 2 2 2 4 2 2" xfId="1428" xr:uid="{00000000-0005-0000-0000-0000F1030000}"/>
    <cellStyle name="2nd Style Bottom Prospect 2 2 2 4 2 3" xfId="1429" xr:uid="{00000000-0005-0000-0000-0000F2030000}"/>
    <cellStyle name="2nd Style Bottom Prospect 2 2 2 4 3" xfId="1430" xr:uid="{00000000-0005-0000-0000-0000F3030000}"/>
    <cellStyle name="2nd Style Bottom Prospect 2 2 2 4 4" xfId="1431" xr:uid="{00000000-0005-0000-0000-0000F4030000}"/>
    <cellStyle name="2nd Style Bottom Prospect 2 2 2 5" xfId="1432" xr:uid="{00000000-0005-0000-0000-0000F5030000}"/>
    <cellStyle name="2nd Style Bottom Prospect 2 2 2 5 2" xfId="1433" xr:uid="{00000000-0005-0000-0000-0000F6030000}"/>
    <cellStyle name="2nd Style Bottom Prospect 2 2 2 5 3" xfId="1434" xr:uid="{00000000-0005-0000-0000-0000F7030000}"/>
    <cellStyle name="2nd Style Bottom Prospect 2 2 2 6" xfId="1435" xr:uid="{00000000-0005-0000-0000-0000F8030000}"/>
    <cellStyle name="2nd Style Bottom Prospect 2 2 2 6 2" xfId="1436" xr:uid="{00000000-0005-0000-0000-0000F9030000}"/>
    <cellStyle name="2nd Style Bottom Prospect 2 2 2 6 3" xfId="1437" xr:uid="{00000000-0005-0000-0000-0000FA030000}"/>
    <cellStyle name="2nd Style Bottom Prospect 2 2 2 7" xfId="1438" xr:uid="{00000000-0005-0000-0000-0000FB030000}"/>
    <cellStyle name="2nd Style Bottom Prospect 2 2 2 7 2" xfId="1439" xr:uid="{00000000-0005-0000-0000-0000FC030000}"/>
    <cellStyle name="2nd Style Bottom Prospect 2 2 2 7 3" xfId="1440" xr:uid="{00000000-0005-0000-0000-0000FD030000}"/>
    <cellStyle name="2nd Style Bottom Prospect 2 2 2 8" xfId="1441" xr:uid="{00000000-0005-0000-0000-0000FE030000}"/>
    <cellStyle name="2nd Style Bottom Prospect 2 2 2 9" xfId="1442" xr:uid="{00000000-0005-0000-0000-0000FF030000}"/>
    <cellStyle name="2nd Style Bottom Prospect 2 2 3" xfId="1443" xr:uid="{00000000-0005-0000-0000-000000040000}"/>
    <cellStyle name="2nd Style Bottom Prospect 2 2 3 2" xfId="1444" xr:uid="{00000000-0005-0000-0000-000001040000}"/>
    <cellStyle name="2nd Style Bottom Prospect 2 2 3 2 2" xfId="1445" xr:uid="{00000000-0005-0000-0000-000002040000}"/>
    <cellStyle name="2nd Style Bottom Prospect 2 2 3 2 3" xfId="1446" xr:uid="{00000000-0005-0000-0000-000003040000}"/>
    <cellStyle name="2nd Style Bottom Prospect 2 2 3 3" xfId="1447" xr:uid="{00000000-0005-0000-0000-000004040000}"/>
    <cellStyle name="2nd Style Bottom Prospect 2 2 3 3 2" xfId="1448" xr:uid="{00000000-0005-0000-0000-000005040000}"/>
    <cellStyle name="2nd Style Bottom Prospect 2 2 3 3 3" xfId="1449" xr:uid="{00000000-0005-0000-0000-000006040000}"/>
    <cellStyle name="2nd Style Bottom Prospect 2 2 3 4" xfId="1450" xr:uid="{00000000-0005-0000-0000-000007040000}"/>
    <cellStyle name="2nd Style Bottom Prospect 2 2 3 4 2" xfId="1451" xr:uid="{00000000-0005-0000-0000-000008040000}"/>
    <cellStyle name="2nd Style Bottom Prospect 2 2 3 4 3" xfId="1452" xr:uid="{00000000-0005-0000-0000-000009040000}"/>
    <cellStyle name="2nd Style Bottom Prospect 2 2 3 5" xfId="1453" xr:uid="{00000000-0005-0000-0000-00000A040000}"/>
    <cellStyle name="2nd Style Bottom Prospect 2 2 3 6" xfId="1454" xr:uid="{00000000-0005-0000-0000-00000B040000}"/>
    <cellStyle name="2nd Style Bottom Prospect 2 2 4" xfId="1455" xr:uid="{00000000-0005-0000-0000-00000C040000}"/>
    <cellStyle name="2nd Style Bottom Prospect 2 2 4 2" xfId="1456" xr:uid="{00000000-0005-0000-0000-00000D040000}"/>
    <cellStyle name="2nd Style Bottom Prospect 2 2 4 2 2" xfId="1457" xr:uid="{00000000-0005-0000-0000-00000E040000}"/>
    <cellStyle name="2nd Style Bottom Prospect 2 2 4 2 3" xfId="1458" xr:uid="{00000000-0005-0000-0000-00000F040000}"/>
    <cellStyle name="2nd Style Bottom Prospect 2 2 4 3" xfId="1459" xr:uid="{00000000-0005-0000-0000-000010040000}"/>
    <cellStyle name="2nd Style Bottom Prospect 2 2 4 4" xfId="1460" xr:uid="{00000000-0005-0000-0000-000011040000}"/>
    <cellStyle name="2nd Style Bottom Prospect 2 2 5" xfId="1461" xr:uid="{00000000-0005-0000-0000-000012040000}"/>
    <cellStyle name="2nd Style Bottom Prospect 2 2 5 2" xfId="1462" xr:uid="{00000000-0005-0000-0000-000013040000}"/>
    <cellStyle name="2nd Style Bottom Prospect 2 2 5 2 2" xfId="1463" xr:uid="{00000000-0005-0000-0000-000014040000}"/>
    <cellStyle name="2nd Style Bottom Prospect 2 2 5 2 3" xfId="1464" xr:uid="{00000000-0005-0000-0000-000015040000}"/>
    <cellStyle name="2nd Style Bottom Prospect 2 2 5 3" xfId="1465" xr:uid="{00000000-0005-0000-0000-000016040000}"/>
    <cellStyle name="2nd Style Bottom Prospect 2 2 5 4" xfId="1466" xr:uid="{00000000-0005-0000-0000-000017040000}"/>
    <cellStyle name="2nd Style Bottom Prospect 2 2 6" xfId="1467" xr:uid="{00000000-0005-0000-0000-000018040000}"/>
    <cellStyle name="2nd Style Bottom Prospect 2 2 6 2" xfId="1468" xr:uid="{00000000-0005-0000-0000-000019040000}"/>
    <cellStyle name="2nd Style Bottom Prospect 2 2 6 3" xfId="1469" xr:uid="{00000000-0005-0000-0000-00001A040000}"/>
    <cellStyle name="2nd Style Bottom Prospect 2 2 7" xfId="1470" xr:uid="{00000000-0005-0000-0000-00001B040000}"/>
    <cellStyle name="2nd Style Bottom Prospect 2 2 7 2" xfId="1471" xr:uid="{00000000-0005-0000-0000-00001C040000}"/>
    <cellStyle name="2nd Style Bottom Prospect 2 2 7 3" xfId="1472" xr:uid="{00000000-0005-0000-0000-00001D040000}"/>
    <cellStyle name="2nd Style Bottom Prospect 2 2 8" xfId="1473" xr:uid="{00000000-0005-0000-0000-00001E040000}"/>
    <cellStyle name="2nd Style Bottom Prospect 2 2 8 2" xfId="1474" xr:uid="{00000000-0005-0000-0000-00001F040000}"/>
    <cellStyle name="2nd Style Bottom Prospect 2 2 8 3" xfId="1475" xr:uid="{00000000-0005-0000-0000-000020040000}"/>
    <cellStyle name="2nd Style Bottom Prospect 2 2 9" xfId="1476" xr:uid="{00000000-0005-0000-0000-000021040000}"/>
    <cellStyle name="2nd Style Bottom Prospect 2 3" xfId="1477" xr:uid="{00000000-0005-0000-0000-000022040000}"/>
    <cellStyle name="2nd Style Bottom Prospect 2 3 2" xfId="1478" xr:uid="{00000000-0005-0000-0000-000023040000}"/>
    <cellStyle name="2nd Style Bottom Prospect 2 3 2 2" xfId="1479" xr:uid="{00000000-0005-0000-0000-000024040000}"/>
    <cellStyle name="2nd Style Bottom Prospect 2 3 2 2 2" xfId="1480" xr:uid="{00000000-0005-0000-0000-000025040000}"/>
    <cellStyle name="2nd Style Bottom Prospect 2 3 2 2 3" xfId="1481" xr:uid="{00000000-0005-0000-0000-000026040000}"/>
    <cellStyle name="2nd Style Bottom Prospect 2 3 2 3" xfId="1482" xr:uid="{00000000-0005-0000-0000-000027040000}"/>
    <cellStyle name="2nd Style Bottom Prospect 2 3 2 3 2" xfId="1483" xr:uid="{00000000-0005-0000-0000-000028040000}"/>
    <cellStyle name="2nd Style Bottom Prospect 2 3 2 3 3" xfId="1484" xr:uid="{00000000-0005-0000-0000-000029040000}"/>
    <cellStyle name="2nd Style Bottom Prospect 2 3 2 4" xfId="1485" xr:uid="{00000000-0005-0000-0000-00002A040000}"/>
    <cellStyle name="2nd Style Bottom Prospect 2 3 2 4 2" xfId="1486" xr:uid="{00000000-0005-0000-0000-00002B040000}"/>
    <cellStyle name="2nd Style Bottom Prospect 2 3 2 4 3" xfId="1487" xr:uid="{00000000-0005-0000-0000-00002C040000}"/>
    <cellStyle name="2nd Style Bottom Prospect 2 3 2 5" xfId="1488" xr:uid="{00000000-0005-0000-0000-00002D040000}"/>
    <cellStyle name="2nd Style Bottom Prospect 2 3 2 6" xfId="1489" xr:uid="{00000000-0005-0000-0000-00002E040000}"/>
    <cellStyle name="2nd Style Bottom Prospect 2 3 3" xfId="1490" xr:uid="{00000000-0005-0000-0000-00002F040000}"/>
    <cellStyle name="2nd Style Bottom Prospect 2 3 3 2" xfId="1491" xr:uid="{00000000-0005-0000-0000-000030040000}"/>
    <cellStyle name="2nd Style Bottom Prospect 2 3 3 2 2" xfId="1492" xr:uid="{00000000-0005-0000-0000-000031040000}"/>
    <cellStyle name="2nd Style Bottom Prospect 2 3 3 2 3" xfId="1493" xr:uid="{00000000-0005-0000-0000-000032040000}"/>
    <cellStyle name="2nd Style Bottom Prospect 2 3 3 3" xfId="1494" xr:uid="{00000000-0005-0000-0000-000033040000}"/>
    <cellStyle name="2nd Style Bottom Prospect 2 3 3 4" xfId="1495" xr:uid="{00000000-0005-0000-0000-000034040000}"/>
    <cellStyle name="2nd Style Bottom Prospect 2 3 4" xfId="1496" xr:uid="{00000000-0005-0000-0000-000035040000}"/>
    <cellStyle name="2nd Style Bottom Prospect 2 3 4 2" xfId="1497" xr:uid="{00000000-0005-0000-0000-000036040000}"/>
    <cellStyle name="2nd Style Bottom Prospect 2 3 4 2 2" xfId="1498" xr:uid="{00000000-0005-0000-0000-000037040000}"/>
    <cellStyle name="2nd Style Bottom Prospect 2 3 4 2 3" xfId="1499" xr:uid="{00000000-0005-0000-0000-000038040000}"/>
    <cellStyle name="2nd Style Bottom Prospect 2 3 4 3" xfId="1500" xr:uid="{00000000-0005-0000-0000-000039040000}"/>
    <cellStyle name="2nd Style Bottom Prospect 2 3 4 4" xfId="1501" xr:uid="{00000000-0005-0000-0000-00003A040000}"/>
    <cellStyle name="2nd Style Bottom Prospect 2 3 5" xfId="1502" xr:uid="{00000000-0005-0000-0000-00003B040000}"/>
    <cellStyle name="2nd Style Bottom Prospect 2 3 5 2" xfId="1503" xr:uid="{00000000-0005-0000-0000-00003C040000}"/>
    <cellStyle name="2nd Style Bottom Prospect 2 3 5 3" xfId="1504" xr:uid="{00000000-0005-0000-0000-00003D040000}"/>
    <cellStyle name="2nd Style Bottom Prospect 2 3 6" xfId="1505" xr:uid="{00000000-0005-0000-0000-00003E040000}"/>
    <cellStyle name="2nd Style Bottom Prospect 2 3 6 2" xfId="1506" xr:uid="{00000000-0005-0000-0000-00003F040000}"/>
    <cellStyle name="2nd Style Bottom Prospect 2 3 6 3" xfId="1507" xr:uid="{00000000-0005-0000-0000-000040040000}"/>
    <cellStyle name="2nd Style Bottom Prospect 2 3 7" xfId="1508" xr:uid="{00000000-0005-0000-0000-000041040000}"/>
    <cellStyle name="2nd Style Bottom Prospect 2 3 7 2" xfId="1509" xr:uid="{00000000-0005-0000-0000-000042040000}"/>
    <cellStyle name="2nd Style Bottom Prospect 2 3 7 3" xfId="1510" xr:uid="{00000000-0005-0000-0000-000043040000}"/>
    <cellStyle name="2nd Style Bottom Prospect 2 3 8" xfId="1511" xr:uid="{00000000-0005-0000-0000-000044040000}"/>
    <cellStyle name="2nd Style Bottom Prospect 2 3 9" xfId="1512" xr:uid="{00000000-0005-0000-0000-000045040000}"/>
    <cellStyle name="2nd Style Bottom Prospect 2 4" xfId="1513" xr:uid="{00000000-0005-0000-0000-000046040000}"/>
    <cellStyle name="2nd Style Bottom Prospect 2 4 2" xfId="1514" xr:uid="{00000000-0005-0000-0000-000047040000}"/>
    <cellStyle name="2nd Style Bottom Prospect 2 4 2 2" xfId="1515" xr:uid="{00000000-0005-0000-0000-000048040000}"/>
    <cellStyle name="2nd Style Bottom Prospect 2 4 2 3" xfId="1516" xr:uid="{00000000-0005-0000-0000-000049040000}"/>
    <cellStyle name="2nd Style Bottom Prospect 2 4 3" xfId="1517" xr:uid="{00000000-0005-0000-0000-00004A040000}"/>
    <cellStyle name="2nd Style Bottom Prospect 2 4 3 2" xfId="1518" xr:uid="{00000000-0005-0000-0000-00004B040000}"/>
    <cellStyle name="2nd Style Bottom Prospect 2 4 3 3" xfId="1519" xr:uid="{00000000-0005-0000-0000-00004C040000}"/>
    <cellStyle name="2nd Style Bottom Prospect 2 4 4" xfId="1520" xr:uid="{00000000-0005-0000-0000-00004D040000}"/>
    <cellStyle name="2nd Style Bottom Prospect 2 4 4 2" xfId="1521" xr:uid="{00000000-0005-0000-0000-00004E040000}"/>
    <cellStyle name="2nd Style Bottom Prospect 2 4 4 3" xfId="1522" xr:uid="{00000000-0005-0000-0000-00004F040000}"/>
    <cellStyle name="2nd Style Bottom Prospect 2 4 5" xfId="1523" xr:uid="{00000000-0005-0000-0000-000050040000}"/>
    <cellStyle name="2nd Style Bottom Prospect 2 4 6" xfId="1524" xr:uid="{00000000-0005-0000-0000-000051040000}"/>
    <cellStyle name="2nd Style Bottom Prospect 2 5" xfId="1525" xr:uid="{00000000-0005-0000-0000-000052040000}"/>
    <cellStyle name="2nd Style Bottom Prospect 2 5 2" xfId="1526" xr:uid="{00000000-0005-0000-0000-000053040000}"/>
    <cellStyle name="2nd Style Bottom Prospect 2 5 2 2" xfId="1527" xr:uid="{00000000-0005-0000-0000-000054040000}"/>
    <cellStyle name="2nd Style Bottom Prospect 2 5 2 3" xfId="1528" xr:uid="{00000000-0005-0000-0000-000055040000}"/>
    <cellStyle name="2nd Style Bottom Prospect 2 5 3" xfId="1529" xr:uid="{00000000-0005-0000-0000-000056040000}"/>
    <cellStyle name="2nd Style Bottom Prospect 2 5 4" xfId="1530" xr:uid="{00000000-0005-0000-0000-000057040000}"/>
    <cellStyle name="2nd Style Bottom Prospect 2 6" xfId="1531" xr:uid="{00000000-0005-0000-0000-000058040000}"/>
    <cellStyle name="2nd Style Bottom Prospect 2 6 2" xfId="1532" xr:uid="{00000000-0005-0000-0000-000059040000}"/>
    <cellStyle name="2nd Style Bottom Prospect 2 6 2 2" xfId="1533" xr:uid="{00000000-0005-0000-0000-00005A040000}"/>
    <cellStyle name="2nd Style Bottom Prospect 2 6 2 3" xfId="1534" xr:uid="{00000000-0005-0000-0000-00005B040000}"/>
    <cellStyle name="2nd Style Bottom Prospect 2 6 3" xfId="1535" xr:uid="{00000000-0005-0000-0000-00005C040000}"/>
    <cellStyle name="2nd Style Bottom Prospect 2 6 4" xfId="1536" xr:uid="{00000000-0005-0000-0000-00005D040000}"/>
    <cellStyle name="2nd Style Bottom Prospect 2 7" xfId="1537" xr:uid="{00000000-0005-0000-0000-00005E040000}"/>
    <cellStyle name="2nd Style Bottom Prospect 2 7 2" xfId="1538" xr:uid="{00000000-0005-0000-0000-00005F040000}"/>
    <cellStyle name="2nd Style Bottom Prospect 2 7 3" xfId="1539" xr:uid="{00000000-0005-0000-0000-000060040000}"/>
    <cellStyle name="2nd Style Bottom Prospect 2 8" xfId="1540" xr:uid="{00000000-0005-0000-0000-000061040000}"/>
    <cellStyle name="2nd Style Bottom Prospect 2 8 2" xfId="1541" xr:uid="{00000000-0005-0000-0000-000062040000}"/>
    <cellStyle name="2nd Style Bottom Prospect 2 8 3" xfId="1542" xr:uid="{00000000-0005-0000-0000-000063040000}"/>
    <cellStyle name="2nd Style Bottom Prospect 2 9" xfId="1543" xr:uid="{00000000-0005-0000-0000-000064040000}"/>
    <cellStyle name="2nd Style Bottom Prospect 2 9 2" xfId="1544" xr:uid="{00000000-0005-0000-0000-000065040000}"/>
    <cellStyle name="2nd Style Bottom Prospect 2 9 3" xfId="1545" xr:uid="{00000000-0005-0000-0000-000066040000}"/>
    <cellStyle name="2nd Style Bottom Prospect 3" xfId="1546" xr:uid="{00000000-0005-0000-0000-000067040000}"/>
    <cellStyle name="2nd Style Bottom Prospect 3 10" xfId="1547" xr:uid="{00000000-0005-0000-0000-000068040000}"/>
    <cellStyle name="2nd Style Bottom Prospect 3 11" xfId="1548" xr:uid="{00000000-0005-0000-0000-000069040000}"/>
    <cellStyle name="2nd Style Bottom Prospect 3 2" xfId="1549" xr:uid="{00000000-0005-0000-0000-00006A040000}"/>
    <cellStyle name="2nd Style Bottom Prospect 3 2 10" xfId="1550" xr:uid="{00000000-0005-0000-0000-00006B040000}"/>
    <cellStyle name="2nd Style Bottom Prospect 3 2 2" xfId="1551" xr:uid="{00000000-0005-0000-0000-00006C040000}"/>
    <cellStyle name="2nd Style Bottom Prospect 3 2 2 2" xfId="1552" xr:uid="{00000000-0005-0000-0000-00006D040000}"/>
    <cellStyle name="2nd Style Bottom Prospect 3 2 2 2 2" xfId="1553" xr:uid="{00000000-0005-0000-0000-00006E040000}"/>
    <cellStyle name="2nd Style Bottom Prospect 3 2 2 2 2 2" xfId="1554" xr:uid="{00000000-0005-0000-0000-00006F040000}"/>
    <cellStyle name="2nd Style Bottom Prospect 3 2 2 2 2 3" xfId="1555" xr:uid="{00000000-0005-0000-0000-000070040000}"/>
    <cellStyle name="2nd Style Bottom Prospect 3 2 2 2 3" xfId="1556" xr:uid="{00000000-0005-0000-0000-000071040000}"/>
    <cellStyle name="2nd Style Bottom Prospect 3 2 2 2 3 2" xfId="1557" xr:uid="{00000000-0005-0000-0000-000072040000}"/>
    <cellStyle name="2nd Style Bottom Prospect 3 2 2 2 3 3" xfId="1558" xr:uid="{00000000-0005-0000-0000-000073040000}"/>
    <cellStyle name="2nd Style Bottom Prospect 3 2 2 2 4" xfId="1559" xr:uid="{00000000-0005-0000-0000-000074040000}"/>
    <cellStyle name="2nd Style Bottom Prospect 3 2 2 2 4 2" xfId="1560" xr:uid="{00000000-0005-0000-0000-000075040000}"/>
    <cellStyle name="2nd Style Bottom Prospect 3 2 2 2 4 3" xfId="1561" xr:uid="{00000000-0005-0000-0000-000076040000}"/>
    <cellStyle name="2nd Style Bottom Prospect 3 2 2 2 5" xfId="1562" xr:uid="{00000000-0005-0000-0000-000077040000}"/>
    <cellStyle name="2nd Style Bottom Prospect 3 2 2 2 6" xfId="1563" xr:uid="{00000000-0005-0000-0000-000078040000}"/>
    <cellStyle name="2nd Style Bottom Prospect 3 2 2 3" xfId="1564" xr:uid="{00000000-0005-0000-0000-000079040000}"/>
    <cellStyle name="2nd Style Bottom Prospect 3 2 2 3 2" xfId="1565" xr:uid="{00000000-0005-0000-0000-00007A040000}"/>
    <cellStyle name="2nd Style Bottom Prospect 3 2 2 3 2 2" xfId="1566" xr:uid="{00000000-0005-0000-0000-00007B040000}"/>
    <cellStyle name="2nd Style Bottom Prospect 3 2 2 3 2 3" xfId="1567" xr:uid="{00000000-0005-0000-0000-00007C040000}"/>
    <cellStyle name="2nd Style Bottom Prospect 3 2 2 3 3" xfId="1568" xr:uid="{00000000-0005-0000-0000-00007D040000}"/>
    <cellStyle name="2nd Style Bottom Prospect 3 2 2 3 4" xfId="1569" xr:uid="{00000000-0005-0000-0000-00007E040000}"/>
    <cellStyle name="2nd Style Bottom Prospect 3 2 2 4" xfId="1570" xr:uid="{00000000-0005-0000-0000-00007F040000}"/>
    <cellStyle name="2nd Style Bottom Prospect 3 2 2 4 2" xfId="1571" xr:uid="{00000000-0005-0000-0000-000080040000}"/>
    <cellStyle name="2nd Style Bottom Prospect 3 2 2 4 2 2" xfId="1572" xr:uid="{00000000-0005-0000-0000-000081040000}"/>
    <cellStyle name="2nd Style Bottom Prospect 3 2 2 4 2 3" xfId="1573" xr:uid="{00000000-0005-0000-0000-000082040000}"/>
    <cellStyle name="2nd Style Bottom Prospect 3 2 2 4 3" xfId="1574" xr:uid="{00000000-0005-0000-0000-000083040000}"/>
    <cellStyle name="2nd Style Bottom Prospect 3 2 2 4 4" xfId="1575" xr:uid="{00000000-0005-0000-0000-000084040000}"/>
    <cellStyle name="2nd Style Bottom Prospect 3 2 2 5" xfId="1576" xr:uid="{00000000-0005-0000-0000-000085040000}"/>
    <cellStyle name="2nd Style Bottom Prospect 3 2 2 5 2" xfId="1577" xr:uid="{00000000-0005-0000-0000-000086040000}"/>
    <cellStyle name="2nd Style Bottom Prospect 3 2 2 5 3" xfId="1578" xr:uid="{00000000-0005-0000-0000-000087040000}"/>
    <cellStyle name="2nd Style Bottom Prospect 3 2 2 6" xfId="1579" xr:uid="{00000000-0005-0000-0000-000088040000}"/>
    <cellStyle name="2nd Style Bottom Prospect 3 2 2 6 2" xfId="1580" xr:uid="{00000000-0005-0000-0000-000089040000}"/>
    <cellStyle name="2nd Style Bottom Prospect 3 2 2 6 3" xfId="1581" xr:uid="{00000000-0005-0000-0000-00008A040000}"/>
    <cellStyle name="2nd Style Bottom Prospect 3 2 2 7" xfId="1582" xr:uid="{00000000-0005-0000-0000-00008B040000}"/>
    <cellStyle name="2nd Style Bottom Prospect 3 2 2 7 2" xfId="1583" xr:uid="{00000000-0005-0000-0000-00008C040000}"/>
    <cellStyle name="2nd Style Bottom Prospect 3 2 2 7 3" xfId="1584" xr:uid="{00000000-0005-0000-0000-00008D040000}"/>
    <cellStyle name="2nd Style Bottom Prospect 3 2 2 8" xfId="1585" xr:uid="{00000000-0005-0000-0000-00008E040000}"/>
    <cellStyle name="2nd Style Bottom Prospect 3 2 2 9" xfId="1586" xr:uid="{00000000-0005-0000-0000-00008F040000}"/>
    <cellStyle name="2nd Style Bottom Prospect 3 2 3" xfId="1587" xr:uid="{00000000-0005-0000-0000-000090040000}"/>
    <cellStyle name="2nd Style Bottom Prospect 3 2 3 2" xfId="1588" xr:uid="{00000000-0005-0000-0000-000091040000}"/>
    <cellStyle name="2nd Style Bottom Prospect 3 2 3 2 2" xfId="1589" xr:uid="{00000000-0005-0000-0000-000092040000}"/>
    <cellStyle name="2nd Style Bottom Prospect 3 2 3 2 3" xfId="1590" xr:uid="{00000000-0005-0000-0000-000093040000}"/>
    <cellStyle name="2nd Style Bottom Prospect 3 2 3 3" xfId="1591" xr:uid="{00000000-0005-0000-0000-000094040000}"/>
    <cellStyle name="2nd Style Bottom Prospect 3 2 3 3 2" xfId="1592" xr:uid="{00000000-0005-0000-0000-000095040000}"/>
    <cellStyle name="2nd Style Bottom Prospect 3 2 3 3 3" xfId="1593" xr:uid="{00000000-0005-0000-0000-000096040000}"/>
    <cellStyle name="2nd Style Bottom Prospect 3 2 3 4" xfId="1594" xr:uid="{00000000-0005-0000-0000-000097040000}"/>
    <cellStyle name="2nd Style Bottom Prospect 3 2 3 4 2" xfId="1595" xr:uid="{00000000-0005-0000-0000-000098040000}"/>
    <cellStyle name="2nd Style Bottom Prospect 3 2 3 4 3" xfId="1596" xr:uid="{00000000-0005-0000-0000-000099040000}"/>
    <cellStyle name="2nd Style Bottom Prospect 3 2 3 5" xfId="1597" xr:uid="{00000000-0005-0000-0000-00009A040000}"/>
    <cellStyle name="2nd Style Bottom Prospect 3 2 3 6" xfId="1598" xr:uid="{00000000-0005-0000-0000-00009B040000}"/>
    <cellStyle name="2nd Style Bottom Prospect 3 2 4" xfId="1599" xr:uid="{00000000-0005-0000-0000-00009C040000}"/>
    <cellStyle name="2nd Style Bottom Prospect 3 2 4 2" xfId="1600" xr:uid="{00000000-0005-0000-0000-00009D040000}"/>
    <cellStyle name="2nd Style Bottom Prospect 3 2 4 2 2" xfId="1601" xr:uid="{00000000-0005-0000-0000-00009E040000}"/>
    <cellStyle name="2nd Style Bottom Prospect 3 2 4 2 3" xfId="1602" xr:uid="{00000000-0005-0000-0000-00009F040000}"/>
    <cellStyle name="2nd Style Bottom Prospect 3 2 4 3" xfId="1603" xr:uid="{00000000-0005-0000-0000-0000A0040000}"/>
    <cellStyle name="2nd Style Bottom Prospect 3 2 4 4" xfId="1604" xr:uid="{00000000-0005-0000-0000-0000A1040000}"/>
    <cellStyle name="2nd Style Bottom Prospect 3 2 5" xfId="1605" xr:uid="{00000000-0005-0000-0000-0000A2040000}"/>
    <cellStyle name="2nd Style Bottom Prospect 3 2 5 2" xfId="1606" xr:uid="{00000000-0005-0000-0000-0000A3040000}"/>
    <cellStyle name="2nd Style Bottom Prospect 3 2 5 2 2" xfId="1607" xr:uid="{00000000-0005-0000-0000-0000A4040000}"/>
    <cellStyle name="2nd Style Bottom Prospect 3 2 5 2 3" xfId="1608" xr:uid="{00000000-0005-0000-0000-0000A5040000}"/>
    <cellStyle name="2nd Style Bottom Prospect 3 2 5 3" xfId="1609" xr:uid="{00000000-0005-0000-0000-0000A6040000}"/>
    <cellStyle name="2nd Style Bottom Prospect 3 2 5 4" xfId="1610" xr:uid="{00000000-0005-0000-0000-0000A7040000}"/>
    <cellStyle name="2nd Style Bottom Prospect 3 2 6" xfId="1611" xr:uid="{00000000-0005-0000-0000-0000A8040000}"/>
    <cellStyle name="2nd Style Bottom Prospect 3 2 6 2" xfId="1612" xr:uid="{00000000-0005-0000-0000-0000A9040000}"/>
    <cellStyle name="2nd Style Bottom Prospect 3 2 6 3" xfId="1613" xr:uid="{00000000-0005-0000-0000-0000AA040000}"/>
    <cellStyle name="2nd Style Bottom Prospect 3 2 7" xfId="1614" xr:uid="{00000000-0005-0000-0000-0000AB040000}"/>
    <cellStyle name="2nd Style Bottom Prospect 3 2 7 2" xfId="1615" xr:uid="{00000000-0005-0000-0000-0000AC040000}"/>
    <cellStyle name="2nd Style Bottom Prospect 3 2 7 3" xfId="1616" xr:uid="{00000000-0005-0000-0000-0000AD040000}"/>
    <cellStyle name="2nd Style Bottom Prospect 3 2 8" xfId="1617" xr:uid="{00000000-0005-0000-0000-0000AE040000}"/>
    <cellStyle name="2nd Style Bottom Prospect 3 2 8 2" xfId="1618" xr:uid="{00000000-0005-0000-0000-0000AF040000}"/>
    <cellStyle name="2nd Style Bottom Prospect 3 2 8 3" xfId="1619" xr:uid="{00000000-0005-0000-0000-0000B0040000}"/>
    <cellStyle name="2nd Style Bottom Prospect 3 2 9" xfId="1620" xr:uid="{00000000-0005-0000-0000-0000B1040000}"/>
    <cellStyle name="2nd Style Bottom Prospect 3 3" xfId="1621" xr:uid="{00000000-0005-0000-0000-0000B2040000}"/>
    <cellStyle name="2nd Style Bottom Prospect 3 3 2" xfId="1622" xr:uid="{00000000-0005-0000-0000-0000B3040000}"/>
    <cellStyle name="2nd Style Bottom Prospect 3 3 2 2" xfId="1623" xr:uid="{00000000-0005-0000-0000-0000B4040000}"/>
    <cellStyle name="2nd Style Bottom Prospect 3 3 2 2 2" xfId="1624" xr:uid="{00000000-0005-0000-0000-0000B5040000}"/>
    <cellStyle name="2nd Style Bottom Prospect 3 3 2 2 3" xfId="1625" xr:uid="{00000000-0005-0000-0000-0000B6040000}"/>
    <cellStyle name="2nd Style Bottom Prospect 3 3 2 3" xfId="1626" xr:uid="{00000000-0005-0000-0000-0000B7040000}"/>
    <cellStyle name="2nd Style Bottom Prospect 3 3 2 3 2" xfId="1627" xr:uid="{00000000-0005-0000-0000-0000B8040000}"/>
    <cellStyle name="2nd Style Bottom Prospect 3 3 2 3 3" xfId="1628" xr:uid="{00000000-0005-0000-0000-0000B9040000}"/>
    <cellStyle name="2nd Style Bottom Prospect 3 3 2 4" xfId="1629" xr:uid="{00000000-0005-0000-0000-0000BA040000}"/>
    <cellStyle name="2nd Style Bottom Prospect 3 3 2 4 2" xfId="1630" xr:uid="{00000000-0005-0000-0000-0000BB040000}"/>
    <cellStyle name="2nd Style Bottom Prospect 3 3 2 4 3" xfId="1631" xr:uid="{00000000-0005-0000-0000-0000BC040000}"/>
    <cellStyle name="2nd Style Bottom Prospect 3 3 2 5" xfId="1632" xr:uid="{00000000-0005-0000-0000-0000BD040000}"/>
    <cellStyle name="2nd Style Bottom Prospect 3 3 2 6" xfId="1633" xr:uid="{00000000-0005-0000-0000-0000BE040000}"/>
    <cellStyle name="2nd Style Bottom Prospect 3 3 3" xfId="1634" xr:uid="{00000000-0005-0000-0000-0000BF040000}"/>
    <cellStyle name="2nd Style Bottom Prospect 3 3 3 2" xfId="1635" xr:uid="{00000000-0005-0000-0000-0000C0040000}"/>
    <cellStyle name="2nd Style Bottom Prospect 3 3 3 2 2" xfId="1636" xr:uid="{00000000-0005-0000-0000-0000C1040000}"/>
    <cellStyle name="2nd Style Bottom Prospect 3 3 3 2 3" xfId="1637" xr:uid="{00000000-0005-0000-0000-0000C2040000}"/>
    <cellStyle name="2nd Style Bottom Prospect 3 3 3 3" xfId="1638" xr:uid="{00000000-0005-0000-0000-0000C3040000}"/>
    <cellStyle name="2nd Style Bottom Prospect 3 3 3 4" xfId="1639" xr:uid="{00000000-0005-0000-0000-0000C4040000}"/>
    <cellStyle name="2nd Style Bottom Prospect 3 3 4" xfId="1640" xr:uid="{00000000-0005-0000-0000-0000C5040000}"/>
    <cellStyle name="2nd Style Bottom Prospect 3 3 4 2" xfId="1641" xr:uid="{00000000-0005-0000-0000-0000C6040000}"/>
    <cellStyle name="2nd Style Bottom Prospect 3 3 4 2 2" xfId="1642" xr:uid="{00000000-0005-0000-0000-0000C7040000}"/>
    <cellStyle name="2nd Style Bottom Prospect 3 3 4 2 3" xfId="1643" xr:uid="{00000000-0005-0000-0000-0000C8040000}"/>
    <cellStyle name="2nd Style Bottom Prospect 3 3 4 3" xfId="1644" xr:uid="{00000000-0005-0000-0000-0000C9040000}"/>
    <cellStyle name="2nd Style Bottom Prospect 3 3 4 4" xfId="1645" xr:uid="{00000000-0005-0000-0000-0000CA040000}"/>
    <cellStyle name="2nd Style Bottom Prospect 3 3 5" xfId="1646" xr:uid="{00000000-0005-0000-0000-0000CB040000}"/>
    <cellStyle name="2nd Style Bottom Prospect 3 3 5 2" xfId="1647" xr:uid="{00000000-0005-0000-0000-0000CC040000}"/>
    <cellStyle name="2nd Style Bottom Prospect 3 3 5 3" xfId="1648" xr:uid="{00000000-0005-0000-0000-0000CD040000}"/>
    <cellStyle name="2nd Style Bottom Prospect 3 3 6" xfId="1649" xr:uid="{00000000-0005-0000-0000-0000CE040000}"/>
    <cellStyle name="2nd Style Bottom Prospect 3 3 6 2" xfId="1650" xr:uid="{00000000-0005-0000-0000-0000CF040000}"/>
    <cellStyle name="2nd Style Bottom Prospect 3 3 6 3" xfId="1651" xr:uid="{00000000-0005-0000-0000-0000D0040000}"/>
    <cellStyle name="2nd Style Bottom Prospect 3 3 7" xfId="1652" xr:uid="{00000000-0005-0000-0000-0000D1040000}"/>
    <cellStyle name="2nd Style Bottom Prospect 3 3 7 2" xfId="1653" xr:uid="{00000000-0005-0000-0000-0000D2040000}"/>
    <cellStyle name="2nd Style Bottom Prospect 3 3 7 3" xfId="1654" xr:uid="{00000000-0005-0000-0000-0000D3040000}"/>
    <cellStyle name="2nd Style Bottom Prospect 3 3 8" xfId="1655" xr:uid="{00000000-0005-0000-0000-0000D4040000}"/>
    <cellStyle name="2nd Style Bottom Prospect 3 3 9" xfId="1656" xr:uid="{00000000-0005-0000-0000-0000D5040000}"/>
    <cellStyle name="2nd Style Bottom Prospect 3 4" xfId="1657" xr:uid="{00000000-0005-0000-0000-0000D6040000}"/>
    <cellStyle name="2nd Style Bottom Prospect 3 4 2" xfId="1658" xr:uid="{00000000-0005-0000-0000-0000D7040000}"/>
    <cellStyle name="2nd Style Bottom Prospect 3 4 2 2" xfId="1659" xr:uid="{00000000-0005-0000-0000-0000D8040000}"/>
    <cellStyle name="2nd Style Bottom Prospect 3 4 2 3" xfId="1660" xr:uid="{00000000-0005-0000-0000-0000D9040000}"/>
    <cellStyle name="2nd Style Bottom Prospect 3 4 3" xfId="1661" xr:uid="{00000000-0005-0000-0000-0000DA040000}"/>
    <cellStyle name="2nd Style Bottom Prospect 3 4 3 2" xfId="1662" xr:uid="{00000000-0005-0000-0000-0000DB040000}"/>
    <cellStyle name="2nd Style Bottom Prospect 3 4 3 3" xfId="1663" xr:uid="{00000000-0005-0000-0000-0000DC040000}"/>
    <cellStyle name="2nd Style Bottom Prospect 3 4 4" xfId="1664" xr:uid="{00000000-0005-0000-0000-0000DD040000}"/>
    <cellStyle name="2nd Style Bottom Prospect 3 4 4 2" xfId="1665" xr:uid="{00000000-0005-0000-0000-0000DE040000}"/>
    <cellStyle name="2nd Style Bottom Prospect 3 4 4 3" xfId="1666" xr:uid="{00000000-0005-0000-0000-0000DF040000}"/>
    <cellStyle name="2nd Style Bottom Prospect 3 4 5" xfId="1667" xr:uid="{00000000-0005-0000-0000-0000E0040000}"/>
    <cellStyle name="2nd Style Bottom Prospect 3 4 6" xfId="1668" xr:uid="{00000000-0005-0000-0000-0000E1040000}"/>
    <cellStyle name="2nd Style Bottom Prospect 3 5" xfId="1669" xr:uid="{00000000-0005-0000-0000-0000E2040000}"/>
    <cellStyle name="2nd Style Bottom Prospect 3 5 2" xfId="1670" xr:uid="{00000000-0005-0000-0000-0000E3040000}"/>
    <cellStyle name="2nd Style Bottom Prospect 3 5 2 2" xfId="1671" xr:uid="{00000000-0005-0000-0000-0000E4040000}"/>
    <cellStyle name="2nd Style Bottom Prospect 3 5 2 3" xfId="1672" xr:uid="{00000000-0005-0000-0000-0000E5040000}"/>
    <cellStyle name="2nd Style Bottom Prospect 3 5 3" xfId="1673" xr:uid="{00000000-0005-0000-0000-0000E6040000}"/>
    <cellStyle name="2nd Style Bottom Prospect 3 5 4" xfId="1674" xr:uid="{00000000-0005-0000-0000-0000E7040000}"/>
    <cellStyle name="2nd Style Bottom Prospect 3 6" xfId="1675" xr:uid="{00000000-0005-0000-0000-0000E8040000}"/>
    <cellStyle name="2nd Style Bottom Prospect 3 6 2" xfId="1676" xr:uid="{00000000-0005-0000-0000-0000E9040000}"/>
    <cellStyle name="2nd Style Bottom Prospect 3 6 2 2" xfId="1677" xr:uid="{00000000-0005-0000-0000-0000EA040000}"/>
    <cellStyle name="2nd Style Bottom Prospect 3 6 2 3" xfId="1678" xr:uid="{00000000-0005-0000-0000-0000EB040000}"/>
    <cellStyle name="2nd Style Bottom Prospect 3 6 3" xfId="1679" xr:uid="{00000000-0005-0000-0000-0000EC040000}"/>
    <cellStyle name="2nd Style Bottom Prospect 3 6 4" xfId="1680" xr:uid="{00000000-0005-0000-0000-0000ED040000}"/>
    <cellStyle name="2nd Style Bottom Prospect 3 7" xfId="1681" xr:uid="{00000000-0005-0000-0000-0000EE040000}"/>
    <cellStyle name="2nd Style Bottom Prospect 3 7 2" xfId="1682" xr:uid="{00000000-0005-0000-0000-0000EF040000}"/>
    <cellStyle name="2nd Style Bottom Prospect 3 7 3" xfId="1683" xr:uid="{00000000-0005-0000-0000-0000F0040000}"/>
    <cellStyle name="2nd Style Bottom Prospect 3 8" xfId="1684" xr:uid="{00000000-0005-0000-0000-0000F1040000}"/>
    <cellStyle name="2nd Style Bottom Prospect 3 8 2" xfId="1685" xr:uid="{00000000-0005-0000-0000-0000F2040000}"/>
    <cellStyle name="2nd Style Bottom Prospect 3 8 3" xfId="1686" xr:uid="{00000000-0005-0000-0000-0000F3040000}"/>
    <cellStyle name="2nd Style Bottom Prospect 3 9" xfId="1687" xr:uid="{00000000-0005-0000-0000-0000F4040000}"/>
    <cellStyle name="2nd Style Bottom Prospect 3 9 2" xfId="1688" xr:uid="{00000000-0005-0000-0000-0000F5040000}"/>
    <cellStyle name="2nd Style Bottom Prospect 3 9 3" xfId="1689" xr:uid="{00000000-0005-0000-0000-0000F6040000}"/>
    <cellStyle name="2nd Style Bottom Prospect 4" xfId="1690" xr:uid="{00000000-0005-0000-0000-0000F7040000}"/>
    <cellStyle name="2nd Style Bottom Prospect 4 2" xfId="1691" xr:uid="{00000000-0005-0000-0000-0000F8040000}"/>
    <cellStyle name="2nd Style Bottom Prospect 4 2 2" xfId="1692" xr:uid="{00000000-0005-0000-0000-0000F9040000}"/>
    <cellStyle name="2nd Style Bottom Prospect 4 2 2 2" xfId="1693" xr:uid="{00000000-0005-0000-0000-0000FA040000}"/>
    <cellStyle name="2nd Style Bottom Prospect 4 2 2 3" xfId="1694" xr:uid="{00000000-0005-0000-0000-0000FB040000}"/>
    <cellStyle name="2nd Style Bottom Prospect 4 2 3" xfId="1695" xr:uid="{00000000-0005-0000-0000-0000FC040000}"/>
    <cellStyle name="2nd Style Bottom Prospect 4 2 3 2" xfId="1696" xr:uid="{00000000-0005-0000-0000-0000FD040000}"/>
    <cellStyle name="2nd Style Bottom Prospect 4 2 3 3" xfId="1697" xr:uid="{00000000-0005-0000-0000-0000FE040000}"/>
    <cellStyle name="2nd Style Bottom Prospect 4 2 4" xfId="1698" xr:uid="{00000000-0005-0000-0000-0000FF040000}"/>
    <cellStyle name="2nd Style Bottom Prospect 4 2 4 2" xfId="1699" xr:uid="{00000000-0005-0000-0000-000000050000}"/>
    <cellStyle name="2nd Style Bottom Prospect 4 2 4 3" xfId="1700" xr:uid="{00000000-0005-0000-0000-000001050000}"/>
    <cellStyle name="2nd Style Bottom Prospect 4 2 5" xfId="1701" xr:uid="{00000000-0005-0000-0000-000002050000}"/>
    <cellStyle name="2nd Style Bottom Prospect 4 2 6" xfId="1702" xr:uid="{00000000-0005-0000-0000-000003050000}"/>
    <cellStyle name="2nd Style Bottom Prospect 4 3" xfId="1703" xr:uid="{00000000-0005-0000-0000-000004050000}"/>
    <cellStyle name="2nd Style Bottom Prospect 4 3 2" xfId="1704" xr:uid="{00000000-0005-0000-0000-000005050000}"/>
    <cellStyle name="2nd Style Bottom Prospect 4 3 2 2" xfId="1705" xr:uid="{00000000-0005-0000-0000-000006050000}"/>
    <cellStyle name="2nd Style Bottom Prospect 4 3 2 3" xfId="1706" xr:uid="{00000000-0005-0000-0000-000007050000}"/>
    <cellStyle name="2nd Style Bottom Prospect 4 3 3" xfId="1707" xr:uid="{00000000-0005-0000-0000-000008050000}"/>
    <cellStyle name="2nd Style Bottom Prospect 4 3 4" xfId="1708" xr:uid="{00000000-0005-0000-0000-000009050000}"/>
    <cellStyle name="2nd Style Bottom Prospect 4 4" xfId="1709" xr:uid="{00000000-0005-0000-0000-00000A050000}"/>
    <cellStyle name="2nd Style Bottom Prospect 4 4 2" xfId="1710" xr:uid="{00000000-0005-0000-0000-00000B050000}"/>
    <cellStyle name="2nd Style Bottom Prospect 4 4 2 2" xfId="1711" xr:uid="{00000000-0005-0000-0000-00000C050000}"/>
    <cellStyle name="2nd Style Bottom Prospect 4 4 2 3" xfId="1712" xr:uid="{00000000-0005-0000-0000-00000D050000}"/>
    <cellStyle name="2nd Style Bottom Prospect 4 4 3" xfId="1713" xr:uid="{00000000-0005-0000-0000-00000E050000}"/>
    <cellStyle name="2nd Style Bottom Prospect 4 4 4" xfId="1714" xr:uid="{00000000-0005-0000-0000-00000F050000}"/>
    <cellStyle name="2nd Style Bottom Prospect 4 5" xfId="1715" xr:uid="{00000000-0005-0000-0000-000010050000}"/>
    <cellStyle name="2nd Style Bottom Prospect 4 5 2" xfId="1716" xr:uid="{00000000-0005-0000-0000-000011050000}"/>
    <cellStyle name="2nd Style Bottom Prospect 4 5 3" xfId="1717" xr:uid="{00000000-0005-0000-0000-000012050000}"/>
    <cellStyle name="2nd Style Bottom Prospect 4 6" xfId="1718" xr:uid="{00000000-0005-0000-0000-000013050000}"/>
    <cellStyle name="2nd Style Bottom Prospect 4 6 2" xfId="1719" xr:uid="{00000000-0005-0000-0000-000014050000}"/>
    <cellStyle name="2nd Style Bottom Prospect 4 6 3" xfId="1720" xr:uid="{00000000-0005-0000-0000-000015050000}"/>
    <cellStyle name="2nd Style Bottom Prospect 4 7" xfId="1721" xr:uid="{00000000-0005-0000-0000-000016050000}"/>
    <cellStyle name="2nd Style Bottom Prospect 4 7 2" xfId="1722" xr:uid="{00000000-0005-0000-0000-000017050000}"/>
    <cellStyle name="2nd Style Bottom Prospect 4 7 3" xfId="1723" xr:uid="{00000000-0005-0000-0000-000018050000}"/>
    <cellStyle name="2nd Style Bottom Prospect 4 8" xfId="1724" xr:uid="{00000000-0005-0000-0000-000019050000}"/>
    <cellStyle name="2nd Style Bottom Prospect 4 9" xfId="1725" xr:uid="{00000000-0005-0000-0000-00001A050000}"/>
    <cellStyle name="2nd Style Bottom Prospect 5" xfId="1726" xr:uid="{00000000-0005-0000-0000-00001B050000}"/>
    <cellStyle name="2nd Style Bottom Prospect 5 2" xfId="1727" xr:uid="{00000000-0005-0000-0000-00001C050000}"/>
    <cellStyle name="2nd Style Bottom Prospect 5 2 2" xfId="1728" xr:uid="{00000000-0005-0000-0000-00001D050000}"/>
    <cellStyle name="2nd Style Bottom Prospect 5 2 3" xfId="1729" xr:uid="{00000000-0005-0000-0000-00001E050000}"/>
    <cellStyle name="2nd Style Bottom Prospect 5 3" xfId="1730" xr:uid="{00000000-0005-0000-0000-00001F050000}"/>
    <cellStyle name="2nd Style Bottom Prospect 5 3 2" xfId="1731" xr:uid="{00000000-0005-0000-0000-000020050000}"/>
    <cellStyle name="2nd Style Bottom Prospect 5 3 3" xfId="1732" xr:uid="{00000000-0005-0000-0000-000021050000}"/>
    <cellStyle name="2nd Style Bottom Prospect 5 4" xfId="1733" xr:uid="{00000000-0005-0000-0000-000022050000}"/>
    <cellStyle name="2nd Style Bottom Prospect 5 4 2" xfId="1734" xr:uid="{00000000-0005-0000-0000-000023050000}"/>
    <cellStyle name="2nd Style Bottom Prospect 5 4 3" xfId="1735" xr:uid="{00000000-0005-0000-0000-000024050000}"/>
    <cellStyle name="2nd Style Bottom Prospect 5 5" xfId="1736" xr:uid="{00000000-0005-0000-0000-000025050000}"/>
    <cellStyle name="2nd Style Bottom Prospect 5 6" xfId="1737" xr:uid="{00000000-0005-0000-0000-000026050000}"/>
    <cellStyle name="2nd Style Bottom Prospect 6" xfId="1738" xr:uid="{00000000-0005-0000-0000-000027050000}"/>
    <cellStyle name="2nd Style Bottom Prospect 6 2" xfId="1739" xr:uid="{00000000-0005-0000-0000-000028050000}"/>
    <cellStyle name="2nd Style Bottom Prospect 6 2 2" xfId="1740" xr:uid="{00000000-0005-0000-0000-000029050000}"/>
    <cellStyle name="2nd Style Bottom Prospect 6 2 3" xfId="1741" xr:uid="{00000000-0005-0000-0000-00002A050000}"/>
    <cellStyle name="2nd Style Bottom Prospect 6 3" xfId="1742" xr:uid="{00000000-0005-0000-0000-00002B050000}"/>
    <cellStyle name="2nd Style Bottom Prospect 6 4" xfId="1743" xr:uid="{00000000-0005-0000-0000-00002C050000}"/>
    <cellStyle name="2nd Style Bottom Prospect 7" xfId="1744" xr:uid="{00000000-0005-0000-0000-00002D050000}"/>
    <cellStyle name="2nd Style Bottom Prospect 7 2" xfId="1745" xr:uid="{00000000-0005-0000-0000-00002E050000}"/>
    <cellStyle name="2nd Style Bottom Prospect 7 2 2" xfId="1746" xr:uid="{00000000-0005-0000-0000-00002F050000}"/>
    <cellStyle name="2nd Style Bottom Prospect 7 2 3" xfId="1747" xr:uid="{00000000-0005-0000-0000-000030050000}"/>
    <cellStyle name="2nd Style Bottom Prospect 7 3" xfId="1748" xr:uid="{00000000-0005-0000-0000-000031050000}"/>
    <cellStyle name="2nd Style Bottom Prospect 7 4" xfId="1749" xr:uid="{00000000-0005-0000-0000-000032050000}"/>
    <cellStyle name="2nd Style Bottom Prospect 8" xfId="1750" xr:uid="{00000000-0005-0000-0000-000033050000}"/>
    <cellStyle name="2nd Style Bottom Prospect 8 2" xfId="1751" xr:uid="{00000000-0005-0000-0000-000034050000}"/>
    <cellStyle name="2nd Style Bottom Prospect 8 3" xfId="1752" xr:uid="{00000000-0005-0000-0000-000035050000}"/>
    <cellStyle name="2nd Style Bottom Prospect 9" xfId="1753" xr:uid="{00000000-0005-0000-0000-000036050000}"/>
    <cellStyle name="2nd Style Bottom Prospect 9 2" xfId="1754" xr:uid="{00000000-0005-0000-0000-000037050000}"/>
    <cellStyle name="2nd Style Bottom Prospect 9 3" xfId="1755" xr:uid="{00000000-0005-0000-0000-000038050000}"/>
    <cellStyle name="40% - Accent1 2" xfId="127" xr:uid="{00000000-0005-0000-0000-000039050000}"/>
    <cellStyle name="40% - Accent1 2 2" xfId="128" xr:uid="{00000000-0005-0000-0000-00003A050000}"/>
    <cellStyle name="40% - Accent1 2 2 2" xfId="129" xr:uid="{00000000-0005-0000-0000-00003B050000}"/>
    <cellStyle name="40% - Accent1 2 2 2 2" xfId="130" xr:uid="{00000000-0005-0000-0000-00003C050000}"/>
    <cellStyle name="40% - Accent1 2 2 2 2 2" xfId="1760" xr:uid="{00000000-0005-0000-0000-00003D050000}"/>
    <cellStyle name="40% - Accent1 2 2 2 2 3" xfId="1759" xr:uid="{00000000-0005-0000-0000-00003E050000}"/>
    <cellStyle name="40% - Accent1 2 2 2 3" xfId="1761" xr:uid="{00000000-0005-0000-0000-00003F050000}"/>
    <cellStyle name="40% - Accent1 2 2 2 4" xfId="1758" xr:uid="{00000000-0005-0000-0000-000040050000}"/>
    <cellStyle name="40% - Accent1 2 2 3" xfId="131" xr:uid="{00000000-0005-0000-0000-000041050000}"/>
    <cellStyle name="40% - Accent1 2 2 3 2" xfId="1763" xr:uid="{00000000-0005-0000-0000-000042050000}"/>
    <cellStyle name="40% - Accent1 2 2 3 3" xfId="1762" xr:uid="{00000000-0005-0000-0000-000043050000}"/>
    <cellStyle name="40% - Accent1 2 2 4" xfId="1764" xr:uid="{00000000-0005-0000-0000-000044050000}"/>
    <cellStyle name="40% - Accent1 2 2 5" xfId="1757" xr:uid="{00000000-0005-0000-0000-000045050000}"/>
    <cellStyle name="40% - Accent1 2 3" xfId="132" xr:uid="{00000000-0005-0000-0000-000046050000}"/>
    <cellStyle name="40% - Accent1 2 3 2" xfId="133" xr:uid="{00000000-0005-0000-0000-000047050000}"/>
    <cellStyle name="40% - Accent1 2 3 2 2" xfId="1767" xr:uid="{00000000-0005-0000-0000-000048050000}"/>
    <cellStyle name="40% - Accent1 2 3 2 3" xfId="1766" xr:uid="{00000000-0005-0000-0000-000049050000}"/>
    <cellStyle name="40% - Accent1 2 3 3" xfId="1768" xr:uid="{00000000-0005-0000-0000-00004A050000}"/>
    <cellStyle name="40% - Accent1 2 3 4" xfId="1765" xr:uid="{00000000-0005-0000-0000-00004B050000}"/>
    <cellStyle name="40% - Accent1 2 4" xfId="134" xr:uid="{00000000-0005-0000-0000-00004C050000}"/>
    <cellStyle name="40% - Accent1 2 4 2" xfId="1770" xr:uid="{00000000-0005-0000-0000-00004D050000}"/>
    <cellStyle name="40% - Accent1 2 4 3" xfId="1769" xr:uid="{00000000-0005-0000-0000-00004E050000}"/>
    <cellStyle name="40% - Accent1 2 5" xfId="1771" xr:uid="{00000000-0005-0000-0000-00004F050000}"/>
    <cellStyle name="40% - Accent1 2 6" xfId="1772" xr:uid="{00000000-0005-0000-0000-000050050000}"/>
    <cellStyle name="40% - Accent1 2 7" xfId="1773" xr:uid="{00000000-0005-0000-0000-000051050000}"/>
    <cellStyle name="40% - Accent1 2 8" xfId="1756" xr:uid="{00000000-0005-0000-0000-000052050000}"/>
    <cellStyle name="40% - Accent1 3" xfId="1774" xr:uid="{00000000-0005-0000-0000-000053050000}"/>
    <cellStyle name="40% - Accent1 3 10" xfId="1775" xr:uid="{00000000-0005-0000-0000-000054050000}"/>
    <cellStyle name="40% - Accent1 3 2" xfId="1776" xr:uid="{00000000-0005-0000-0000-000055050000}"/>
    <cellStyle name="40% - Accent1 3 2 2" xfId="1777" xr:uid="{00000000-0005-0000-0000-000056050000}"/>
    <cellStyle name="40% - Accent1 3 2 2 2" xfId="1778" xr:uid="{00000000-0005-0000-0000-000057050000}"/>
    <cellStyle name="40% - Accent1 3 2 2 3" xfId="1779" xr:uid="{00000000-0005-0000-0000-000058050000}"/>
    <cellStyle name="40% - Accent1 3 2 3" xfId="1780" xr:uid="{00000000-0005-0000-0000-000059050000}"/>
    <cellStyle name="40% - Accent1 3 2 3 2" xfId="1781" xr:uid="{00000000-0005-0000-0000-00005A050000}"/>
    <cellStyle name="40% - Accent1 3 2 3 3" xfId="1782" xr:uid="{00000000-0005-0000-0000-00005B050000}"/>
    <cellStyle name="40% - Accent1 3 2 4" xfId="1783" xr:uid="{00000000-0005-0000-0000-00005C050000}"/>
    <cellStyle name="40% - Accent1 3 2 4 2" xfId="1784" xr:uid="{00000000-0005-0000-0000-00005D050000}"/>
    <cellStyle name="40% - Accent1 3 2 4 3" xfId="1785" xr:uid="{00000000-0005-0000-0000-00005E050000}"/>
    <cellStyle name="40% - Accent1 3 2 5" xfId="1786" xr:uid="{00000000-0005-0000-0000-00005F050000}"/>
    <cellStyle name="40% - Accent1 3 2 6" xfId="1787" xr:uid="{00000000-0005-0000-0000-000060050000}"/>
    <cellStyle name="40% - Accent1 3 3" xfId="1788" xr:uid="{00000000-0005-0000-0000-000061050000}"/>
    <cellStyle name="40% - Accent1 3 3 2" xfId="1789" xr:uid="{00000000-0005-0000-0000-000062050000}"/>
    <cellStyle name="40% - Accent1 3 3 2 2" xfId="1790" xr:uid="{00000000-0005-0000-0000-000063050000}"/>
    <cellStyle name="40% - Accent1 3 3 2 3" xfId="1791" xr:uid="{00000000-0005-0000-0000-000064050000}"/>
    <cellStyle name="40% - Accent1 3 3 3" xfId="1792" xr:uid="{00000000-0005-0000-0000-000065050000}"/>
    <cellStyle name="40% - Accent1 3 3 4" xfId="1793" xr:uid="{00000000-0005-0000-0000-000066050000}"/>
    <cellStyle name="40% - Accent1 3 4" xfId="1794" xr:uid="{00000000-0005-0000-0000-000067050000}"/>
    <cellStyle name="40% - Accent1 3 4 2" xfId="1795" xr:uid="{00000000-0005-0000-0000-000068050000}"/>
    <cellStyle name="40% - Accent1 3 4 2 2" xfId="1796" xr:uid="{00000000-0005-0000-0000-000069050000}"/>
    <cellStyle name="40% - Accent1 3 4 2 3" xfId="1797" xr:uid="{00000000-0005-0000-0000-00006A050000}"/>
    <cellStyle name="40% - Accent1 3 4 3" xfId="1798" xr:uid="{00000000-0005-0000-0000-00006B050000}"/>
    <cellStyle name="40% - Accent1 3 4 4" xfId="1799" xr:uid="{00000000-0005-0000-0000-00006C050000}"/>
    <cellStyle name="40% - Accent1 3 5" xfId="1800" xr:uid="{00000000-0005-0000-0000-00006D050000}"/>
    <cellStyle name="40% - Accent1 3 5 2" xfId="1801" xr:uid="{00000000-0005-0000-0000-00006E050000}"/>
    <cellStyle name="40% - Accent1 3 5 3" xfId="1802" xr:uid="{00000000-0005-0000-0000-00006F050000}"/>
    <cellStyle name="40% - Accent1 3 6" xfId="1803" xr:uid="{00000000-0005-0000-0000-000070050000}"/>
    <cellStyle name="40% - Accent1 3 6 2" xfId="1804" xr:uid="{00000000-0005-0000-0000-000071050000}"/>
    <cellStyle name="40% - Accent1 3 6 3" xfId="1805" xr:uid="{00000000-0005-0000-0000-000072050000}"/>
    <cellStyle name="40% - Accent1 3 7" xfId="1806" xr:uid="{00000000-0005-0000-0000-000073050000}"/>
    <cellStyle name="40% - Accent1 3 7 2" xfId="1807" xr:uid="{00000000-0005-0000-0000-000074050000}"/>
    <cellStyle name="40% - Accent1 3 7 3" xfId="1808" xr:uid="{00000000-0005-0000-0000-000075050000}"/>
    <cellStyle name="40% - Accent1 3 8" xfId="1809" xr:uid="{00000000-0005-0000-0000-000076050000}"/>
    <cellStyle name="40% - Accent1 3 9" xfId="1810" xr:uid="{00000000-0005-0000-0000-000077050000}"/>
    <cellStyle name="40% - Accent1 4" xfId="1811" xr:uid="{00000000-0005-0000-0000-000078050000}"/>
    <cellStyle name="40% - Accent2 2" xfId="135" xr:uid="{00000000-0005-0000-0000-000079050000}"/>
    <cellStyle name="40% - Accent2 2 2" xfId="136" xr:uid="{00000000-0005-0000-0000-00007A050000}"/>
    <cellStyle name="40% - Accent2 2 2 2" xfId="137" xr:uid="{00000000-0005-0000-0000-00007B050000}"/>
    <cellStyle name="40% - Accent2 2 2 2 2" xfId="138" xr:uid="{00000000-0005-0000-0000-00007C050000}"/>
    <cellStyle name="40% - Accent2 2 2 2 2 2" xfId="1816" xr:uid="{00000000-0005-0000-0000-00007D050000}"/>
    <cellStyle name="40% - Accent2 2 2 2 2 3" xfId="1815" xr:uid="{00000000-0005-0000-0000-00007E050000}"/>
    <cellStyle name="40% - Accent2 2 2 2 3" xfId="1817" xr:uid="{00000000-0005-0000-0000-00007F050000}"/>
    <cellStyle name="40% - Accent2 2 2 2 4" xfId="1814" xr:uid="{00000000-0005-0000-0000-000080050000}"/>
    <cellStyle name="40% - Accent2 2 2 3" xfId="139" xr:uid="{00000000-0005-0000-0000-000081050000}"/>
    <cellStyle name="40% - Accent2 2 2 3 2" xfId="1819" xr:uid="{00000000-0005-0000-0000-000082050000}"/>
    <cellStyle name="40% - Accent2 2 2 3 3" xfId="1818" xr:uid="{00000000-0005-0000-0000-000083050000}"/>
    <cellStyle name="40% - Accent2 2 2 4" xfId="1820" xr:uid="{00000000-0005-0000-0000-000084050000}"/>
    <cellStyle name="40% - Accent2 2 2 5" xfId="1813" xr:uid="{00000000-0005-0000-0000-000085050000}"/>
    <cellStyle name="40% - Accent2 2 3" xfId="140" xr:uid="{00000000-0005-0000-0000-000086050000}"/>
    <cellStyle name="40% - Accent2 2 3 2" xfId="141" xr:uid="{00000000-0005-0000-0000-000087050000}"/>
    <cellStyle name="40% - Accent2 2 3 2 2" xfId="1823" xr:uid="{00000000-0005-0000-0000-000088050000}"/>
    <cellStyle name="40% - Accent2 2 3 2 3" xfId="1822" xr:uid="{00000000-0005-0000-0000-000089050000}"/>
    <cellStyle name="40% - Accent2 2 3 3" xfId="1824" xr:uid="{00000000-0005-0000-0000-00008A050000}"/>
    <cellStyle name="40% - Accent2 2 3 4" xfId="1821" xr:uid="{00000000-0005-0000-0000-00008B050000}"/>
    <cellStyle name="40% - Accent2 2 4" xfId="142" xr:uid="{00000000-0005-0000-0000-00008C050000}"/>
    <cellStyle name="40% - Accent2 2 4 2" xfId="1826" xr:uid="{00000000-0005-0000-0000-00008D050000}"/>
    <cellStyle name="40% - Accent2 2 4 3" xfId="1825" xr:uid="{00000000-0005-0000-0000-00008E050000}"/>
    <cellStyle name="40% - Accent2 2 5" xfId="1827" xr:uid="{00000000-0005-0000-0000-00008F050000}"/>
    <cellStyle name="40% - Accent2 2 6" xfId="1828" xr:uid="{00000000-0005-0000-0000-000090050000}"/>
    <cellStyle name="40% - Accent2 2 7" xfId="1829" xr:uid="{00000000-0005-0000-0000-000091050000}"/>
    <cellStyle name="40% - Accent2 2 8" xfId="1812" xr:uid="{00000000-0005-0000-0000-000092050000}"/>
    <cellStyle name="40% - Accent2 3" xfId="1830" xr:uid="{00000000-0005-0000-0000-000093050000}"/>
    <cellStyle name="40% - Accent2 3 10" xfId="1831" xr:uid="{00000000-0005-0000-0000-000094050000}"/>
    <cellStyle name="40% - Accent2 3 2" xfId="1832" xr:uid="{00000000-0005-0000-0000-000095050000}"/>
    <cellStyle name="40% - Accent2 3 2 2" xfId="1833" xr:uid="{00000000-0005-0000-0000-000096050000}"/>
    <cellStyle name="40% - Accent2 3 2 2 2" xfId="1834" xr:uid="{00000000-0005-0000-0000-000097050000}"/>
    <cellStyle name="40% - Accent2 3 2 2 3" xfId="1835" xr:uid="{00000000-0005-0000-0000-000098050000}"/>
    <cellStyle name="40% - Accent2 3 2 3" xfId="1836" xr:uid="{00000000-0005-0000-0000-000099050000}"/>
    <cellStyle name="40% - Accent2 3 2 3 2" xfId="1837" xr:uid="{00000000-0005-0000-0000-00009A050000}"/>
    <cellStyle name="40% - Accent2 3 2 3 3" xfId="1838" xr:uid="{00000000-0005-0000-0000-00009B050000}"/>
    <cellStyle name="40% - Accent2 3 2 4" xfId="1839" xr:uid="{00000000-0005-0000-0000-00009C050000}"/>
    <cellStyle name="40% - Accent2 3 2 4 2" xfId="1840" xr:uid="{00000000-0005-0000-0000-00009D050000}"/>
    <cellStyle name="40% - Accent2 3 2 4 3" xfId="1841" xr:uid="{00000000-0005-0000-0000-00009E050000}"/>
    <cellStyle name="40% - Accent2 3 2 5" xfId="1842" xr:uid="{00000000-0005-0000-0000-00009F050000}"/>
    <cellStyle name="40% - Accent2 3 2 6" xfId="1843" xr:uid="{00000000-0005-0000-0000-0000A0050000}"/>
    <cellStyle name="40% - Accent2 3 3" xfId="1844" xr:uid="{00000000-0005-0000-0000-0000A1050000}"/>
    <cellStyle name="40% - Accent2 3 3 2" xfId="1845" xr:uid="{00000000-0005-0000-0000-0000A2050000}"/>
    <cellStyle name="40% - Accent2 3 3 2 2" xfId="1846" xr:uid="{00000000-0005-0000-0000-0000A3050000}"/>
    <cellStyle name="40% - Accent2 3 3 2 3" xfId="1847" xr:uid="{00000000-0005-0000-0000-0000A4050000}"/>
    <cellStyle name="40% - Accent2 3 3 3" xfId="1848" xr:uid="{00000000-0005-0000-0000-0000A5050000}"/>
    <cellStyle name="40% - Accent2 3 3 4" xfId="1849" xr:uid="{00000000-0005-0000-0000-0000A6050000}"/>
    <cellStyle name="40% - Accent2 3 4" xfId="1850" xr:uid="{00000000-0005-0000-0000-0000A7050000}"/>
    <cellStyle name="40% - Accent2 3 4 2" xfId="1851" xr:uid="{00000000-0005-0000-0000-0000A8050000}"/>
    <cellStyle name="40% - Accent2 3 4 2 2" xfId="1852" xr:uid="{00000000-0005-0000-0000-0000A9050000}"/>
    <cellStyle name="40% - Accent2 3 4 2 3" xfId="1853" xr:uid="{00000000-0005-0000-0000-0000AA050000}"/>
    <cellStyle name="40% - Accent2 3 4 3" xfId="1854" xr:uid="{00000000-0005-0000-0000-0000AB050000}"/>
    <cellStyle name="40% - Accent2 3 4 4" xfId="1855" xr:uid="{00000000-0005-0000-0000-0000AC050000}"/>
    <cellStyle name="40% - Accent2 3 5" xfId="1856" xr:uid="{00000000-0005-0000-0000-0000AD050000}"/>
    <cellStyle name="40% - Accent2 3 5 2" xfId="1857" xr:uid="{00000000-0005-0000-0000-0000AE050000}"/>
    <cellStyle name="40% - Accent2 3 5 3" xfId="1858" xr:uid="{00000000-0005-0000-0000-0000AF050000}"/>
    <cellStyle name="40% - Accent2 3 6" xfId="1859" xr:uid="{00000000-0005-0000-0000-0000B0050000}"/>
    <cellStyle name="40% - Accent2 3 6 2" xfId="1860" xr:uid="{00000000-0005-0000-0000-0000B1050000}"/>
    <cellStyle name="40% - Accent2 3 6 3" xfId="1861" xr:uid="{00000000-0005-0000-0000-0000B2050000}"/>
    <cellStyle name="40% - Accent2 3 7" xfId="1862" xr:uid="{00000000-0005-0000-0000-0000B3050000}"/>
    <cellStyle name="40% - Accent2 3 7 2" xfId="1863" xr:uid="{00000000-0005-0000-0000-0000B4050000}"/>
    <cellStyle name="40% - Accent2 3 7 3" xfId="1864" xr:uid="{00000000-0005-0000-0000-0000B5050000}"/>
    <cellStyle name="40% - Accent2 3 8" xfId="1865" xr:uid="{00000000-0005-0000-0000-0000B6050000}"/>
    <cellStyle name="40% - Accent2 3 9" xfId="1866" xr:uid="{00000000-0005-0000-0000-0000B7050000}"/>
    <cellStyle name="40% - Accent2 4" xfId="1867" xr:uid="{00000000-0005-0000-0000-0000B8050000}"/>
    <cellStyle name="40% - Accent3 2" xfId="143" xr:uid="{00000000-0005-0000-0000-0000B9050000}"/>
    <cellStyle name="40% - Accent3 2 10" xfId="1869" xr:uid="{00000000-0005-0000-0000-0000BA050000}"/>
    <cellStyle name="40% - Accent3 2 11" xfId="1870" xr:uid="{00000000-0005-0000-0000-0000BB050000}"/>
    <cellStyle name="40% - Accent3 2 12" xfId="1868" xr:uid="{00000000-0005-0000-0000-0000BC050000}"/>
    <cellStyle name="40% - Accent3 2 2" xfId="144" xr:uid="{00000000-0005-0000-0000-0000BD050000}"/>
    <cellStyle name="40% - Accent3 2 2 2" xfId="145" xr:uid="{00000000-0005-0000-0000-0000BE050000}"/>
    <cellStyle name="40% - Accent3 2 2 2 2" xfId="146" xr:uid="{00000000-0005-0000-0000-0000BF050000}"/>
    <cellStyle name="40% - Accent3 2 2 2 2 2" xfId="1874" xr:uid="{00000000-0005-0000-0000-0000C0050000}"/>
    <cellStyle name="40% - Accent3 2 2 2 2 3" xfId="1873" xr:uid="{00000000-0005-0000-0000-0000C1050000}"/>
    <cellStyle name="40% - Accent3 2 2 2 3" xfId="1875" xr:uid="{00000000-0005-0000-0000-0000C2050000}"/>
    <cellStyle name="40% - Accent3 2 2 2 4" xfId="1872" xr:uid="{00000000-0005-0000-0000-0000C3050000}"/>
    <cellStyle name="40% - Accent3 2 2 3" xfId="147" xr:uid="{00000000-0005-0000-0000-0000C4050000}"/>
    <cellStyle name="40% - Accent3 2 2 3 2" xfId="1877" xr:uid="{00000000-0005-0000-0000-0000C5050000}"/>
    <cellStyle name="40% - Accent3 2 2 3 3" xfId="1876" xr:uid="{00000000-0005-0000-0000-0000C6050000}"/>
    <cellStyle name="40% - Accent3 2 2 4" xfId="1878" xr:uid="{00000000-0005-0000-0000-0000C7050000}"/>
    <cellStyle name="40% - Accent3 2 2 5" xfId="1871" xr:uid="{00000000-0005-0000-0000-0000C8050000}"/>
    <cellStyle name="40% - Accent3 2 3" xfId="148" xr:uid="{00000000-0005-0000-0000-0000C9050000}"/>
    <cellStyle name="40% - Accent3 2 3 2" xfId="149" xr:uid="{00000000-0005-0000-0000-0000CA050000}"/>
    <cellStyle name="40% - Accent3 2 3 2 2" xfId="1881" xr:uid="{00000000-0005-0000-0000-0000CB050000}"/>
    <cellStyle name="40% - Accent3 2 3 2 3" xfId="1882" xr:uid="{00000000-0005-0000-0000-0000CC050000}"/>
    <cellStyle name="40% - Accent3 2 3 2 4" xfId="1880" xr:uid="{00000000-0005-0000-0000-0000CD050000}"/>
    <cellStyle name="40% - Accent3 2 3 3" xfId="1883" xr:uid="{00000000-0005-0000-0000-0000CE050000}"/>
    <cellStyle name="40% - Accent3 2 3 3 2" xfId="1884" xr:uid="{00000000-0005-0000-0000-0000CF050000}"/>
    <cellStyle name="40% - Accent3 2 3 3 3" xfId="1885" xr:uid="{00000000-0005-0000-0000-0000D0050000}"/>
    <cellStyle name="40% - Accent3 2 3 4" xfId="1886" xr:uid="{00000000-0005-0000-0000-0000D1050000}"/>
    <cellStyle name="40% - Accent3 2 3 4 2" xfId="1887" xr:uid="{00000000-0005-0000-0000-0000D2050000}"/>
    <cellStyle name="40% - Accent3 2 3 4 3" xfId="1888" xr:uid="{00000000-0005-0000-0000-0000D3050000}"/>
    <cellStyle name="40% - Accent3 2 3 5" xfId="1889" xr:uid="{00000000-0005-0000-0000-0000D4050000}"/>
    <cellStyle name="40% - Accent3 2 3 6" xfId="1890" xr:uid="{00000000-0005-0000-0000-0000D5050000}"/>
    <cellStyle name="40% - Accent3 2 3 7" xfId="1879" xr:uid="{00000000-0005-0000-0000-0000D6050000}"/>
    <cellStyle name="40% - Accent3 2 4" xfId="150" xr:uid="{00000000-0005-0000-0000-0000D7050000}"/>
    <cellStyle name="40% - Accent3 2 4 2" xfId="1892" xr:uid="{00000000-0005-0000-0000-0000D8050000}"/>
    <cellStyle name="40% - Accent3 2 4 2 2" xfId="1893" xr:uid="{00000000-0005-0000-0000-0000D9050000}"/>
    <cellStyle name="40% - Accent3 2 4 2 3" xfId="1894" xr:uid="{00000000-0005-0000-0000-0000DA050000}"/>
    <cellStyle name="40% - Accent3 2 4 3" xfId="1895" xr:uid="{00000000-0005-0000-0000-0000DB050000}"/>
    <cellStyle name="40% - Accent3 2 4 4" xfId="1896" xr:uid="{00000000-0005-0000-0000-0000DC050000}"/>
    <cellStyle name="40% - Accent3 2 4 5" xfId="1891" xr:uid="{00000000-0005-0000-0000-0000DD050000}"/>
    <cellStyle name="40% - Accent3 2 5" xfId="1897" xr:uid="{00000000-0005-0000-0000-0000DE050000}"/>
    <cellStyle name="40% - Accent3 2 5 2" xfId="1898" xr:uid="{00000000-0005-0000-0000-0000DF050000}"/>
    <cellStyle name="40% - Accent3 2 5 2 2" xfId="1899" xr:uid="{00000000-0005-0000-0000-0000E0050000}"/>
    <cellStyle name="40% - Accent3 2 5 2 3" xfId="1900" xr:uid="{00000000-0005-0000-0000-0000E1050000}"/>
    <cellStyle name="40% - Accent3 2 5 3" xfId="1901" xr:uid="{00000000-0005-0000-0000-0000E2050000}"/>
    <cellStyle name="40% - Accent3 2 5 4" xfId="1902" xr:uid="{00000000-0005-0000-0000-0000E3050000}"/>
    <cellStyle name="40% - Accent3 2 6" xfId="1903" xr:uid="{00000000-0005-0000-0000-0000E4050000}"/>
    <cellStyle name="40% - Accent3 2 6 2" xfId="1904" xr:uid="{00000000-0005-0000-0000-0000E5050000}"/>
    <cellStyle name="40% - Accent3 2 6 3" xfId="1905" xr:uid="{00000000-0005-0000-0000-0000E6050000}"/>
    <cellStyle name="40% - Accent3 2 7" xfId="1906" xr:uid="{00000000-0005-0000-0000-0000E7050000}"/>
    <cellStyle name="40% - Accent3 2 7 2" xfId="1907" xr:uid="{00000000-0005-0000-0000-0000E8050000}"/>
    <cellStyle name="40% - Accent3 2 7 3" xfId="1908" xr:uid="{00000000-0005-0000-0000-0000E9050000}"/>
    <cellStyle name="40% - Accent3 2 8" xfId="1909" xr:uid="{00000000-0005-0000-0000-0000EA050000}"/>
    <cellStyle name="40% - Accent3 2 8 2" xfId="1910" xr:uid="{00000000-0005-0000-0000-0000EB050000}"/>
    <cellStyle name="40% - Accent3 2 8 3" xfId="1911" xr:uid="{00000000-0005-0000-0000-0000EC050000}"/>
    <cellStyle name="40% - Accent3 2 9" xfId="1912" xr:uid="{00000000-0005-0000-0000-0000ED050000}"/>
    <cellStyle name="40% - Accent3 3" xfId="1913" xr:uid="{00000000-0005-0000-0000-0000EE050000}"/>
    <cellStyle name="40% - Accent3 4" xfId="1914" xr:uid="{00000000-0005-0000-0000-0000EF050000}"/>
    <cellStyle name="40% - Accent4 2" xfId="151" xr:uid="{00000000-0005-0000-0000-0000F0050000}"/>
    <cellStyle name="40% - Accent4 2 2" xfId="152" xr:uid="{00000000-0005-0000-0000-0000F1050000}"/>
    <cellStyle name="40% - Accent4 2 2 2" xfId="153" xr:uid="{00000000-0005-0000-0000-0000F2050000}"/>
    <cellStyle name="40% - Accent4 2 2 2 2" xfId="154" xr:uid="{00000000-0005-0000-0000-0000F3050000}"/>
    <cellStyle name="40% - Accent4 2 2 2 2 2" xfId="1919" xr:uid="{00000000-0005-0000-0000-0000F4050000}"/>
    <cellStyle name="40% - Accent4 2 2 2 2 3" xfId="1918" xr:uid="{00000000-0005-0000-0000-0000F5050000}"/>
    <cellStyle name="40% - Accent4 2 2 2 3" xfId="1920" xr:uid="{00000000-0005-0000-0000-0000F6050000}"/>
    <cellStyle name="40% - Accent4 2 2 2 4" xfId="1917" xr:uid="{00000000-0005-0000-0000-0000F7050000}"/>
    <cellStyle name="40% - Accent4 2 2 3" xfId="155" xr:uid="{00000000-0005-0000-0000-0000F8050000}"/>
    <cellStyle name="40% - Accent4 2 2 3 2" xfId="1922" xr:uid="{00000000-0005-0000-0000-0000F9050000}"/>
    <cellStyle name="40% - Accent4 2 2 3 3" xfId="1921" xr:uid="{00000000-0005-0000-0000-0000FA050000}"/>
    <cellStyle name="40% - Accent4 2 2 4" xfId="1923" xr:uid="{00000000-0005-0000-0000-0000FB050000}"/>
    <cellStyle name="40% - Accent4 2 2 5" xfId="1916" xr:uid="{00000000-0005-0000-0000-0000FC050000}"/>
    <cellStyle name="40% - Accent4 2 3" xfId="156" xr:uid="{00000000-0005-0000-0000-0000FD050000}"/>
    <cellStyle name="40% - Accent4 2 3 2" xfId="157" xr:uid="{00000000-0005-0000-0000-0000FE050000}"/>
    <cellStyle name="40% - Accent4 2 3 2 2" xfId="1926" xr:uid="{00000000-0005-0000-0000-0000FF050000}"/>
    <cellStyle name="40% - Accent4 2 3 2 3" xfId="1925" xr:uid="{00000000-0005-0000-0000-000000060000}"/>
    <cellStyle name="40% - Accent4 2 3 3" xfId="1927" xr:uid="{00000000-0005-0000-0000-000001060000}"/>
    <cellStyle name="40% - Accent4 2 3 4" xfId="1924" xr:uid="{00000000-0005-0000-0000-000002060000}"/>
    <cellStyle name="40% - Accent4 2 4" xfId="158" xr:uid="{00000000-0005-0000-0000-000003060000}"/>
    <cellStyle name="40% - Accent4 2 4 2" xfId="1929" xr:uid="{00000000-0005-0000-0000-000004060000}"/>
    <cellStyle name="40% - Accent4 2 4 3" xfId="1928" xr:uid="{00000000-0005-0000-0000-000005060000}"/>
    <cellStyle name="40% - Accent4 2 5" xfId="1930" xr:uid="{00000000-0005-0000-0000-000006060000}"/>
    <cellStyle name="40% - Accent4 2 6" xfId="1931" xr:uid="{00000000-0005-0000-0000-000007060000}"/>
    <cellStyle name="40% - Accent4 2 7" xfId="1932" xr:uid="{00000000-0005-0000-0000-000008060000}"/>
    <cellStyle name="40% - Accent4 2 8" xfId="1915" xr:uid="{00000000-0005-0000-0000-000009060000}"/>
    <cellStyle name="40% - Accent4 3" xfId="1933" xr:uid="{00000000-0005-0000-0000-00000A060000}"/>
    <cellStyle name="40% - Accent4 3 10" xfId="1934" xr:uid="{00000000-0005-0000-0000-00000B060000}"/>
    <cellStyle name="40% - Accent4 3 2" xfId="1935" xr:uid="{00000000-0005-0000-0000-00000C060000}"/>
    <cellStyle name="40% - Accent4 3 2 2" xfId="1936" xr:uid="{00000000-0005-0000-0000-00000D060000}"/>
    <cellStyle name="40% - Accent4 3 2 2 2" xfId="1937" xr:uid="{00000000-0005-0000-0000-00000E060000}"/>
    <cellStyle name="40% - Accent4 3 2 2 3" xfId="1938" xr:uid="{00000000-0005-0000-0000-00000F060000}"/>
    <cellStyle name="40% - Accent4 3 2 3" xfId="1939" xr:uid="{00000000-0005-0000-0000-000010060000}"/>
    <cellStyle name="40% - Accent4 3 2 3 2" xfId="1940" xr:uid="{00000000-0005-0000-0000-000011060000}"/>
    <cellStyle name="40% - Accent4 3 2 3 3" xfId="1941" xr:uid="{00000000-0005-0000-0000-000012060000}"/>
    <cellStyle name="40% - Accent4 3 2 4" xfId="1942" xr:uid="{00000000-0005-0000-0000-000013060000}"/>
    <cellStyle name="40% - Accent4 3 2 4 2" xfId="1943" xr:uid="{00000000-0005-0000-0000-000014060000}"/>
    <cellStyle name="40% - Accent4 3 2 4 3" xfId="1944" xr:uid="{00000000-0005-0000-0000-000015060000}"/>
    <cellStyle name="40% - Accent4 3 2 5" xfId="1945" xr:uid="{00000000-0005-0000-0000-000016060000}"/>
    <cellStyle name="40% - Accent4 3 2 6" xfId="1946" xr:uid="{00000000-0005-0000-0000-000017060000}"/>
    <cellStyle name="40% - Accent4 3 3" xfId="1947" xr:uid="{00000000-0005-0000-0000-000018060000}"/>
    <cellStyle name="40% - Accent4 3 3 2" xfId="1948" xr:uid="{00000000-0005-0000-0000-000019060000}"/>
    <cellStyle name="40% - Accent4 3 3 2 2" xfId="1949" xr:uid="{00000000-0005-0000-0000-00001A060000}"/>
    <cellStyle name="40% - Accent4 3 3 2 3" xfId="1950" xr:uid="{00000000-0005-0000-0000-00001B060000}"/>
    <cellStyle name="40% - Accent4 3 3 3" xfId="1951" xr:uid="{00000000-0005-0000-0000-00001C060000}"/>
    <cellStyle name="40% - Accent4 3 3 4" xfId="1952" xr:uid="{00000000-0005-0000-0000-00001D060000}"/>
    <cellStyle name="40% - Accent4 3 4" xfId="1953" xr:uid="{00000000-0005-0000-0000-00001E060000}"/>
    <cellStyle name="40% - Accent4 3 4 2" xfId="1954" xr:uid="{00000000-0005-0000-0000-00001F060000}"/>
    <cellStyle name="40% - Accent4 3 4 2 2" xfId="1955" xr:uid="{00000000-0005-0000-0000-000020060000}"/>
    <cellStyle name="40% - Accent4 3 4 2 3" xfId="1956" xr:uid="{00000000-0005-0000-0000-000021060000}"/>
    <cellStyle name="40% - Accent4 3 4 3" xfId="1957" xr:uid="{00000000-0005-0000-0000-000022060000}"/>
    <cellStyle name="40% - Accent4 3 4 4" xfId="1958" xr:uid="{00000000-0005-0000-0000-000023060000}"/>
    <cellStyle name="40% - Accent4 3 5" xfId="1959" xr:uid="{00000000-0005-0000-0000-000024060000}"/>
    <cellStyle name="40% - Accent4 3 5 2" xfId="1960" xr:uid="{00000000-0005-0000-0000-000025060000}"/>
    <cellStyle name="40% - Accent4 3 5 3" xfId="1961" xr:uid="{00000000-0005-0000-0000-000026060000}"/>
    <cellStyle name="40% - Accent4 3 6" xfId="1962" xr:uid="{00000000-0005-0000-0000-000027060000}"/>
    <cellStyle name="40% - Accent4 3 6 2" xfId="1963" xr:uid="{00000000-0005-0000-0000-000028060000}"/>
    <cellStyle name="40% - Accent4 3 6 3" xfId="1964" xr:uid="{00000000-0005-0000-0000-000029060000}"/>
    <cellStyle name="40% - Accent4 3 7" xfId="1965" xr:uid="{00000000-0005-0000-0000-00002A060000}"/>
    <cellStyle name="40% - Accent4 3 7 2" xfId="1966" xr:uid="{00000000-0005-0000-0000-00002B060000}"/>
    <cellStyle name="40% - Accent4 3 7 3" xfId="1967" xr:uid="{00000000-0005-0000-0000-00002C060000}"/>
    <cellStyle name="40% - Accent4 3 8" xfId="1968" xr:uid="{00000000-0005-0000-0000-00002D060000}"/>
    <cellStyle name="40% - Accent4 3 9" xfId="1969" xr:uid="{00000000-0005-0000-0000-00002E060000}"/>
    <cellStyle name="40% - Accent4 4" xfId="1970" xr:uid="{00000000-0005-0000-0000-00002F060000}"/>
    <cellStyle name="40% - Accent5 2" xfId="159" xr:uid="{00000000-0005-0000-0000-000030060000}"/>
    <cellStyle name="40% - Accent5 2 2" xfId="160" xr:uid="{00000000-0005-0000-0000-000031060000}"/>
    <cellStyle name="40% - Accent5 2 2 2" xfId="161" xr:uid="{00000000-0005-0000-0000-000032060000}"/>
    <cellStyle name="40% - Accent5 2 2 2 2" xfId="162" xr:uid="{00000000-0005-0000-0000-000033060000}"/>
    <cellStyle name="40% - Accent5 2 2 2 2 2" xfId="1975" xr:uid="{00000000-0005-0000-0000-000034060000}"/>
    <cellStyle name="40% - Accent5 2 2 2 2 3" xfId="1974" xr:uid="{00000000-0005-0000-0000-000035060000}"/>
    <cellStyle name="40% - Accent5 2 2 2 3" xfId="1976" xr:uid="{00000000-0005-0000-0000-000036060000}"/>
    <cellStyle name="40% - Accent5 2 2 2 4" xfId="1973" xr:uid="{00000000-0005-0000-0000-000037060000}"/>
    <cellStyle name="40% - Accent5 2 2 3" xfId="163" xr:uid="{00000000-0005-0000-0000-000038060000}"/>
    <cellStyle name="40% - Accent5 2 2 3 2" xfId="1978" xr:uid="{00000000-0005-0000-0000-000039060000}"/>
    <cellStyle name="40% - Accent5 2 2 3 3" xfId="1977" xr:uid="{00000000-0005-0000-0000-00003A060000}"/>
    <cellStyle name="40% - Accent5 2 2 4" xfId="1979" xr:uid="{00000000-0005-0000-0000-00003B060000}"/>
    <cellStyle name="40% - Accent5 2 2 5" xfId="1972" xr:uid="{00000000-0005-0000-0000-00003C060000}"/>
    <cellStyle name="40% - Accent5 2 3" xfId="164" xr:uid="{00000000-0005-0000-0000-00003D060000}"/>
    <cellStyle name="40% - Accent5 2 3 2" xfId="165" xr:uid="{00000000-0005-0000-0000-00003E060000}"/>
    <cellStyle name="40% - Accent5 2 3 2 2" xfId="1982" xr:uid="{00000000-0005-0000-0000-00003F060000}"/>
    <cellStyle name="40% - Accent5 2 3 2 3" xfId="1981" xr:uid="{00000000-0005-0000-0000-000040060000}"/>
    <cellStyle name="40% - Accent5 2 3 3" xfId="1983" xr:uid="{00000000-0005-0000-0000-000041060000}"/>
    <cellStyle name="40% - Accent5 2 3 4" xfId="1980" xr:uid="{00000000-0005-0000-0000-000042060000}"/>
    <cellStyle name="40% - Accent5 2 4" xfId="166" xr:uid="{00000000-0005-0000-0000-000043060000}"/>
    <cellStyle name="40% - Accent5 2 4 2" xfId="1985" xr:uid="{00000000-0005-0000-0000-000044060000}"/>
    <cellStyle name="40% - Accent5 2 4 3" xfId="1984" xr:uid="{00000000-0005-0000-0000-000045060000}"/>
    <cellStyle name="40% - Accent5 2 5" xfId="1986" xr:uid="{00000000-0005-0000-0000-000046060000}"/>
    <cellStyle name="40% - Accent5 2 6" xfId="1987" xr:uid="{00000000-0005-0000-0000-000047060000}"/>
    <cellStyle name="40% - Accent5 2 7" xfId="1988" xr:uid="{00000000-0005-0000-0000-000048060000}"/>
    <cellStyle name="40% - Accent5 2 8" xfId="1971" xr:uid="{00000000-0005-0000-0000-000049060000}"/>
    <cellStyle name="40% - Accent5 3" xfId="1989" xr:uid="{00000000-0005-0000-0000-00004A060000}"/>
    <cellStyle name="40% - Accent5 3 10" xfId="1990" xr:uid="{00000000-0005-0000-0000-00004B060000}"/>
    <cellStyle name="40% - Accent5 3 2" xfId="1991" xr:uid="{00000000-0005-0000-0000-00004C060000}"/>
    <cellStyle name="40% - Accent5 3 2 2" xfId="1992" xr:uid="{00000000-0005-0000-0000-00004D060000}"/>
    <cellStyle name="40% - Accent5 3 2 2 2" xfId="1993" xr:uid="{00000000-0005-0000-0000-00004E060000}"/>
    <cellStyle name="40% - Accent5 3 2 2 3" xfId="1994" xr:uid="{00000000-0005-0000-0000-00004F060000}"/>
    <cellStyle name="40% - Accent5 3 2 3" xfId="1995" xr:uid="{00000000-0005-0000-0000-000050060000}"/>
    <cellStyle name="40% - Accent5 3 2 3 2" xfId="1996" xr:uid="{00000000-0005-0000-0000-000051060000}"/>
    <cellStyle name="40% - Accent5 3 2 3 3" xfId="1997" xr:uid="{00000000-0005-0000-0000-000052060000}"/>
    <cellStyle name="40% - Accent5 3 2 4" xfId="1998" xr:uid="{00000000-0005-0000-0000-000053060000}"/>
    <cellStyle name="40% - Accent5 3 2 4 2" xfId="1999" xr:uid="{00000000-0005-0000-0000-000054060000}"/>
    <cellStyle name="40% - Accent5 3 2 4 3" xfId="2000" xr:uid="{00000000-0005-0000-0000-000055060000}"/>
    <cellStyle name="40% - Accent5 3 2 5" xfId="2001" xr:uid="{00000000-0005-0000-0000-000056060000}"/>
    <cellStyle name="40% - Accent5 3 2 6" xfId="2002" xr:uid="{00000000-0005-0000-0000-000057060000}"/>
    <cellStyle name="40% - Accent5 3 3" xfId="2003" xr:uid="{00000000-0005-0000-0000-000058060000}"/>
    <cellStyle name="40% - Accent5 3 3 2" xfId="2004" xr:uid="{00000000-0005-0000-0000-000059060000}"/>
    <cellStyle name="40% - Accent5 3 3 2 2" xfId="2005" xr:uid="{00000000-0005-0000-0000-00005A060000}"/>
    <cellStyle name="40% - Accent5 3 3 2 3" xfId="2006" xr:uid="{00000000-0005-0000-0000-00005B060000}"/>
    <cellStyle name="40% - Accent5 3 3 3" xfId="2007" xr:uid="{00000000-0005-0000-0000-00005C060000}"/>
    <cellStyle name="40% - Accent5 3 3 4" xfId="2008" xr:uid="{00000000-0005-0000-0000-00005D060000}"/>
    <cellStyle name="40% - Accent5 3 4" xfId="2009" xr:uid="{00000000-0005-0000-0000-00005E060000}"/>
    <cellStyle name="40% - Accent5 3 4 2" xfId="2010" xr:uid="{00000000-0005-0000-0000-00005F060000}"/>
    <cellStyle name="40% - Accent5 3 4 2 2" xfId="2011" xr:uid="{00000000-0005-0000-0000-000060060000}"/>
    <cellStyle name="40% - Accent5 3 4 2 3" xfId="2012" xr:uid="{00000000-0005-0000-0000-000061060000}"/>
    <cellStyle name="40% - Accent5 3 4 3" xfId="2013" xr:uid="{00000000-0005-0000-0000-000062060000}"/>
    <cellStyle name="40% - Accent5 3 4 4" xfId="2014" xr:uid="{00000000-0005-0000-0000-000063060000}"/>
    <cellStyle name="40% - Accent5 3 5" xfId="2015" xr:uid="{00000000-0005-0000-0000-000064060000}"/>
    <cellStyle name="40% - Accent5 3 5 2" xfId="2016" xr:uid="{00000000-0005-0000-0000-000065060000}"/>
    <cellStyle name="40% - Accent5 3 5 3" xfId="2017" xr:uid="{00000000-0005-0000-0000-000066060000}"/>
    <cellStyle name="40% - Accent5 3 6" xfId="2018" xr:uid="{00000000-0005-0000-0000-000067060000}"/>
    <cellStyle name="40% - Accent5 3 6 2" xfId="2019" xr:uid="{00000000-0005-0000-0000-000068060000}"/>
    <cellStyle name="40% - Accent5 3 6 3" xfId="2020" xr:uid="{00000000-0005-0000-0000-000069060000}"/>
    <cellStyle name="40% - Accent5 3 7" xfId="2021" xr:uid="{00000000-0005-0000-0000-00006A060000}"/>
    <cellStyle name="40% - Accent5 3 7 2" xfId="2022" xr:uid="{00000000-0005-0000-0000-00006B060000}"/>
    <cellStyle name="40% - Accent5 3 7 3" xfId="2023" xr:uid="{00000000-0005-0000-0000-00006C060000}"/>
    <cellStyle name="40% - Accent5 3 8" xfId="2024" xr:uid="{00000000-0005-0000-0000-00006D060000}"/>
    <cellStyle name="40% - Accent5 3 9" xfId="2025" xr:uid="{00000000-0005-0000-0000-00006E060000}"/>
    <cellStyle name="40% - Accent5 4" xfId="2026" xr:uid="{00000000-0005-0000-0000-00006F060000}"/>
    <cellStyle name="40% - Accent6 2" xfId="167" xr:uid="{00000000-0005-0000-0000-000070060000}"/>
    <cellStyle name="40% - Accent6 2 2" xfId="168" xr:uid="{00000000-0005-0000-0000-000071060000}"/>
    <cellStyle name="40% - Accent6 2 2 2" xfId="169" xr:uid="{00000000-0005-0000-0000-000072060000}"/>
    <cellStyle name="40% - Accent6 2 2 2 2" xfId="170" xr:uid="{00000000-0005-0000-0000-000073060000}"/>
    <cellStyle name="40% - Accent6 2 2 2 2 2" xfId="2031" xr:uid="{00000000-0005-0000-0000-000074060000}"/>
    <cellStyle name="40% - Accent6 2 2 2 2 3" xfId="2030" xr:uid="{00000000-0005-0000-0000-000075060000}"/>
    <cellStyle name="40% - Accent6 2 2 2 3" xfId="2032" xr:uid="{00000000-0005-0000-0000-000076060000}"/>
    <cellStyle name="40% - Accent6 2 2 2 4" xfId="2029" xr:uid="{00000000-0005-0000-0000-000077060000}"/>
    <cellStyle name="40% - Accent6 2 2 3" xfId="171" xr:uid="{00000000-0005-0000-0000-000078060000}"/>
    <cellStyle name="40% - Accent6 2 2 3 2" xfId="2034" xr:uid="{00000000-0005-0000-0000-000079060000}"/>
    <cellStyle name="40% - Accent6 2 2 3 3" xfId="2033" xr:uid="{00000000-0005-0000-0000-00007A060000}"/>
    <cellStyle name="40% - Accent6 2 2 4" xfId="2035" xr:uid="{00000000-0005-0000-0000-00007B060000}"/>
    <cellStyle name="40% - Accent6 2 2 5" xfId="2028" xr:uid="{00000000-0005-0000-0000-00007C060000}"/>
    <cellStyle name="40% - Accent6 2 3" xfId="172" xr:uid="{00000000-0005-0000-0000-00007D060000}"/>
    <cellStyle name="40% - Accent6 2 3 2" xfId="173" xr:uid="{00000000-0005-0000-0000-00007E060000}"/>
    <cellStyle name="40% - Accent6 2 3 2 2" xfId="2038" xr:uid="{00000000-0005-0000-0000-00007F060000}"/>
    <cellStyle name="40% - Accent6 2 3 2 3" xfId="2037" xr:uid="{00000000-0005-0000-0000-000080060000}"/>
    <cellStyle name="40% - Accent6 2 3 3" xfId="2039" xr:uid="{00000000-0005-0000-0000-000081060000}"/>
    <cellStyle name="40% - Accent6 2 3 4" xfId="2036" xr:uid="{00000000-0005-0000-0000-000082060000}"/>
    <cellStyle name="40% - Accent6 2 4" xfId="174" xr:uid="{00000000-0005-0000-0000-000083060000}"/>
    <cellStyle name="40% - Accent6 2 4 2" xfId="2041" xr:uid="{00000000-0005-0000-0000-000084060000}"/>
    <cellStyle name="40% - Accent6 2 4 3" xfId="2040" xr:uid="{00000000-0005-0000-0000-000085060000}"/>
    <cellStyle name="40% - Accent6 2 5" xfId="2042" xr:uid="{00000000-0005-0000-0000-000086060000}"/>
    <cellStyle name="40% - Accent6 2 6" xfId="2043" xr:uid="{00000000-0005-0000-0000-000087060000}"/>
    <cellStyle name="40% - Accent6 2 7" xfId="2044" xr:uid="{00000000-0005-0000-0000-000088060000}"/>
    <cellStyle name="40% - Accent6 2 8" xfId="2027" xr:uid="{00000000-0005-0000-0000-000089060000}"/>
    <cellStyle name="40% - Accent6 3" xfId="2045" xr:uid="{00000000-0005-0000-0000-00008A060000}"/>
    <cellStyle name="40% - Accent6 3 10" xfId="2046" xr:uid="{00000000-0005-0000-0000-00008B060000}"/>
    <cellStyle name="40% - Accent6 3 2" xfId="2047" xr:uid="{00000000-0005-0000-0000-00008C060000}"/>
    <cellStyle name="40% - Accent6 3 2 2" xfId="2048" xr:uid="{00000000-0005-0000-0000-00008D060000}"/>
    <cellStyle name="40% - Accent6 3 2 2 2" xfId="2049" xr:uid="{00000000-0005-0000-0000-00008E060000}"/>
    <cellStyle name="40% - Accent6 3 2 2 3" xfId="2050" xr:uid="{00000000-0005-0000-0000-00008F060000}"/>
    <cellStyle name="40% - Accent6 3 2 3" xfId="2051" xr:uid="{00000000-0005-0000-0000-000090060000}"/>
    <cellStyle name="40% - Accent6 3 2 3 2" xfId="2052" xr:uid="{00000000-0005-0000-0000-000091060000}"/>
    <cellStyle name="40% - Accent6 3 2 3 3" xfId="2053" xr:uid="{00000000-0005-0000-0000-000092060000}"/>
    <cellStyle name="40% - Accent6 3 2 4" xfId="2054" xr:uid="{00000000-0005-0000-0000-000093060000}"/>
    <cellStyle name="40% - Accent6 3 2 4 2" xfId="2055" xr:uid="{00000000-0005-0000-0000-000094060000}"/>
    <cellStyle name="40% - Accent6 3 2 4 3" xfId="2056" xr:uid="{00000000-0005-0000-0000-000095060000}"/>
    <cellStyle name="40% - Accent6 3 2 5" xfId="2057" xr:uid="{00000000-0005-0000-0000-000096060000}"/>
    <cellStyle name="40% - Accent6 3 2 6" xfId="2058" xr:uid="{00000000-0005-0000-0000-000097060000}"/>
    <cellStyle name="40% - Accent6 3 3" xfId="2059" xr:uid="{00000000-0005-0000-0000-000098060000}"/>
    <cellStyle name="40% - Accent6 3 3 2" xfId="2060" xr:uid="{00000000-0005-0000-0000-000099060000}"/>
    <cellStyle name="40% - Accent6 3 3 2 2" xfId="2061" xr:uid="{00000000-0005-0000-0000-00009A060000}"/>
    <cellStyle name="40% - Accent6 3 3 2 3" xfId="2062" xr:uid="{00000000-0005-0000-0000-00009B060000}"/>
    <cellStyle name="40% - Accent6 3 3 3" xfId="2063" xr:uid="{00000000-0005-0000-0000-00009C060000}"/>
    <cellStyle name="40% - Accent6 3 3 4" xfId="2064" xr:uid="{00000000-0005-0000-0000-00009D060000}"/>
    <cellStyle name="40% - Accent6 3 4" xfId="2065" xr:uid="{00000000-0005-0000-0000-00009E060000}"/>
    <cellStyle name="40% - Accent6 3 4 2" xfId="2066" xr:uid="{00000000-0005-0000-0000-00009F060000}"/>
    <cellStyle name="40% - Accent6 3 4 2 2" xfId="2067" xr:uid="{00000000-0005-0000-0000-0000A0060000}"/>
    <cellStyle name="40% - Accent6 3 4 2 3" xfId="2068" xr:uid="{00000000-0005-0000-0000-0000A1060000}"/>
    <cellStyle name="40% - Accent6 3 4 3" xfId="2069" xr:uid="{00000000-0005-0000-0000-0000A2060000}"/>
    <cellStyle name="40% - Accent6 3 4 4" xfId="2070" xr:uid="{00000000-0005-0000-0000-0000A3060000}"/>
    <cellStyle name="40% - Accent6 3 5" xfId="2071" xr:uid="{00000000-0005-0000-0000-0000A4060000}"/>
    <cellStyle name="40% - Accent6 3 5 2" xfId="2072" xr:uid="{00000000-0005-0000-0000-0000A5060000}"/>
    <cellStyle name="40% - Accent6 3 5 3" xfId="2073" xr:uid="{00000000-0005-0000-0000-0000A6060000}"/>
    <cellStyle name="40% - Accent6 3 6" xfId="2074" xr:uid="{00000000-0005-0000-0000-0000A7060000}"/>
    <cellStyle name="40% - Accent6 3 6 2" xfId="2075" xr:uid="{00000000-0005-0000-0000-0000A8060000}"/>
    <cellStyle name="40% - Accent6 3 6 3" xfId="2076" xr:uid="{00000000-0005-0000-0000-0000A9060000}"/>
    <cellStyle name="40% - Accent6 3 7" xfId="2077" xr:uid="{00000000-0005-0000-0000-0000AA060000}"/>
    <cellStyle name="40% - Accent6 3 7 2" xfId="2078" xr:uid="{00000000-0005-0000-0000-0000AB060000}"/>
    <cellStyle name="40% - Accent6 3 7 3" xfId="2079" xr:uid="{00000000-0005-0000-0000-0000AC060000}"/>
    <cellStyle name="40% - Accent6 3 8" xfId="2080" xr:uid="{00000000-0005-0000-0000-0000AD060000}"/>
    <cellStyle name="40% - Accent6 3 9" xfId="2081" xr:uid="{00000000-0005-0000-0000-0000AE060000}"/>
    <cellStyle name="40% - Accent6 4" xfId="2082" xr:uid="{00000000-0005-0000-0000-0000AF060000}"/>
    <cellStyle name="60% - Accent1 2" xfId="175" xr:uid="{00000000-0005-0000-0000-0000B0060000}"/>
    <cellStyle name="60% - Accent1 2 2" xfId="176" xr:uid="{00000000-0005-0000-0000-0000B1060000}"/>
    <cellStyle name="60% - Accent1 2 2 2" xfId="177" xr:uid="{00000000-0005-0000-0000-0000B2060000}"/>
    <cellStyle name="60% - Accent1 2 2 2 2" xfId="178" xr:uid="{00000000-0005-0000-0000-0000B3060000}"/>
    <cellStyle name="60% - Accent1 2 2 2 2 2" xfId="2087" xr:uid="{00000000-0005-0000-0000-0000B4060000}"/>
    <cellStyle name="60% - Accent1 2 2 2 2 3" xfId="2086" xr:uid="{00000000-0005-0000-0000-0000B5060000}"/>
    <cellStyle name="60% - Accent1 2 2 2 3" xfId="2088" xr:uid="{00000000-0005-0000-0000-0000B6060000}"/>
    <cellStyle name="60% - Accent1 2 2 2 4" xfId="2085" xr:uid="{00000000-0005-0000-0000-0000B7060000}"/>
    <cellStyle name="60% - Accent1 2 2 3" xfId="179" xr:uid="{00000000-0005-0000-0000-0000B8060000}"/>
    <cellStyle name="60% - Accent1 2 2 3 2" xfId="2090" xr:uid="{00000000-0005-0000-0000-0000B9060000}"/>
    <cellStyle name="60% - Accent1 2 2 3 3" xfId="2089" xr:uid="{00000000-0005-0000-0000-0000BA060000}"/>
    <cellStyle name="60% - Accent1 2 2 4" xfId="2091" xr:uid="{00000000-0005-0000-0000-0000BB060000}"/>
    <cellStyle name="60% - Accent1 2 2 5" xfId="2084" xr:uid="{00000000-0005-0000-0000-0000BC060000}"/>
    <cellStyle name="60% - Accent1 2 3" xfId="180" xr:uid="{00000000-0005-0000-0000-0000BD060000}"/>
    <cellStyle name="60% - Accent1 2 3 2" xfId="181" xr:uid="{00000000-0005-0000-0000-0000BE060000}"/>
    <cellStyle name="60% - Accent1 2 3 2 2" xfId="2094" xr:uid="{00000000-0005-0000-0000-0000BF060000}"/>
    <cellStyle name="60% - Accent1 2 3 2 3" xfId="2093" xr:uid="{00000000-0005-0000-0000-0000C0060000}"/>
    <cellStyle name="60% - Accent1 2 3 3" xfId="2095" xr:uid="{00000000-0005-0000-0000-0000C1060000}"/>
    <cellStyle name="60% - Accent1 2 3 4" xfId="2092" xr:uid="{00000000-0005-0000-0000-0000C2060000}"/>
    <cellStyle name="60% - Accent1 2 4" xfId="182" xr:uid="{00000000-0005-0000-0000-0000C3060000}"/>
    <cellStyle name="60% - Accent1 2 4 2" xfId="2097" xr:uid="{00000000-0005-0000-0000-0000C4060000}"/>
    <cellStyle name="60% - Accent1 2 4 3" xfId="2096" xr:uid="{00000000-0005-0000-0000-0000C5060000}"/>
    <cellStyle name="60% - Accent1 2 5" xfId="2098" xr:uid="{00000000-0005-0000-0000-0000C6060000}"/>
    <cellStyle name="60% - Accent1 2 6" xfId="2099" xr:uid="{00000000-0005-0000-0000-0000C7060000}"/>
    <cellStyle name="60% - Accent1 2 7" xfId="2100" xr:uid="{00000000-0005-0000-0000-0000C8060000}"/>
    <cellStyle name="60% - Accent1 2 8" xfId="2083" xr:uid="{00000000-0005-0000-0000-0000C9060000}"/>
    <cellStyle name="60% - Accent1 3" xfId="2101" xr:uid="{00000000-0005-0000-0000-0000CA060000}"/>
    <cellStyle name="60% - Accent1 3 10" xfId="2102" xr:uid="{00000000-0005-0000-0000-0000CB060000}"/>
    <cellStyle name="60% - Accent1 3 2" xfId="2103" xr:uid="{00000000-0005-0000-0000-0000CC060000}"/>
    <cellStyle name="60% - Accent1 3 2 2" xfId="2104" xr:uid="{00000000-0005-0000-0000-0000CD060000}"/>
    <cellStyle name="60% - Accent1 3 2 2 2" xfId="2105" xr:uid="{00000000-0005-0000-0000-0000CE060000}"/>
    <cellStyle name="60% - Accent1 3 2 2 3" xfId="2106" xr:uid="{00000000-0005-0000-0000-0000CF060000}"/>
    <cellStyle name="60% - Accent1 3 2 3" xfId="2107" xr:uid="{00000000-0005-0000-0000-0000D0060000}"/>
    <cellStyle name="60% - Accent1 3 2 3 2" xfId="2108" xr:uid="{00000000-0005-0000-0000-0000D1060000}"/>
    <cellStyle name="60% - Accent1 3 2 3 3" xfId="2109" xr:uid="{00000000-0005-0000-0000-0000D2060000}"/>
    <cellStyle name="60% - Accent1 3 2 4" xfId="2110" xr:uid="{00000000-0005-0000-0000-0000D3060000}"/>
    <cellStyle name="60% - Accent1 3 2 4 2" xfId="2111" xr:uid="{00000000-0005-0000-0000-0000D4060000}"/>
    <cellStyle name="60% - Accent1 3 2 4 3" xfId="2112" xr:uid="{00000000-0005-0000-0000-0000D5060000}"/>
    <cellStyle name="60% - Accent1 3 2 5" xfId="2113" xr:uid="{00000000-0005-0000-0000-0000D6060000}"/>
    <cellStyle name="60% - Accent1 3 2 6" xfId="2114" xr:uid="{00000000-0005-0000-0000-0000D7060000}"/>
    <cellStyle name="60% - Accent1 3 3" xfId="2115" xr:uid="{00000000-0005-0000-0000-0000D8060000}"/>
    <cellStyle name="60% - Accent1 3 3 2" xfId="2116" xr:uid="{00000000-0005-0000-0000-0000D9060000}"/>
    <cellStyle name="60% - Accent1 3 3 2 2" xfId="2117" xr:uid="{00000000-0005-0000-0000-0000DA060000}"/>
    <cellStyle name="60% - Accent1 3 3 2 3" xfId="2118" xr:uid="{00000000-0005-0000-0000-0000DB060000}"/>
    <cellStyle name="60% - Accent1 3 3 3" xfId="2119" xr:uid="{00000000-0005-0000-0000-0000DC060000}"/>
    <cellStyle name="60% - Accent1 3 3 4" xfId="2120" xr:uid="{00000000-0005-0000-0000-0000DD060000}"/>
    <cellStyle name="60% - Accent1 3 4" xfId="2121" xr:uid="{00000000-0005-0000-0000-0000DE060000}"/>
    <cellStyle name="60% - Accent1 3 4 2" xfId="2122" xr:uid="{00000000-0005-0000-0000-0000DF060000}"/>
    <cellStyle name="60% - Accent1 3 4 2 2" xfId="2123" xr:uid="{00000000-0005-0000-0000-0000E0060000}"/>
    <cellStyle name="60% - Accent1 3 4 2 3" xfId="2124" xr:uid="{00000000-0005-0000-0000-0000E1060000}"/>
    <cellStyle name="60% - Accent1 3 4 3" xfId="2125" xr:uid="{00000000-0005-0000-0000-0000E2060000}"/>
    <cellStyle name="60% - Accent1 3 4 4" xfId="2126" xr:uid="{00000000-0005-0000-0000-0000E3060000}"/>
    <cellStyle name="60% - Accent1 3 5" xfId="2127" xr:uid="{00000000-0005-0000-0000-0000E4060000}"/>
    <cellStyle name="60% - Accent1 3 5 2" xfId="2128" xr:uid="{00000000-0005-0000-0000-0000E5060000}"/>
    <cellStyle name="60% - Accent1 3 5 3" xfId="2129" xr:uid="{00000000-0005-0000-0000-0000E6060000}"/>
    <cellStyle name="60% - Accent1 3 6" xfId="2130" xr:uid="{00000000-0005-0000-0000-0000E7060000}"/>
    <cellStyle name="60% - Accent1 3 6 2" xfId="2131" xr:uid="{00000000-0005-0000-0000-0000E8060000}"/>
    <cellStyle name="60% - Accent1 3 6 3" xfId="2132" xr:uid="{00000000-0005-0000-0000-0000E9060000}"/>
    <cellStyle name="60% - Accent1 3 7" xfId="2133" xr:uid="{00000000-0005-0000-0000-0000EA060000}"/>
    <cellStyle name="60% - Accent1 3 7 2" xfId="2134" xr:uid="{00000000-0005-0000-0000-0000EB060000}"/>
    <cellStyle name="60% - Accent1 3 7 3" xfId="2135" xr:uid="{00000000-0005-0000-0000-0000EC060000}"/>
    <cellStyle name="60% - Accent1 3 8" xfId="2136" xr:uid="{00000000-0005-0000-0000-0000ED060000}"/>
    <cellStyle name="60% - Accent1 3 9" xfId="2137" xr:uid="{00000000-0005-0000-0000-0000EE060000}"/>
    <cellStyle name="60% - Accent1 4" xfId="2138" xr:uid="{00000000-0005-0000-0000-0000EF060000}"/>
    <cellStyle name="60% - Accent2 2" xfId="183" xr:uid="{00000000-0005-0000-0000-0000F0060000}"/>
    <cellStyle name="60% - Accent2 2 2" xfId="184" xr:uid="{00000000-0005-0000-0000-0000F1060000}"/>
    <cellStyle name="60% - Accent2 2 2 2" xfId="185" xr:uid="{00000000-0005-0000-0000-0000F2060000}"/>
    <cellStyle name="60% - Accent2 2 2 2 2" xfId="186" xr:uid="{00000000-0005-0000-0000-0000F3060000}"/>
    <cellStyle name="60% - Accent2 2 2 2 2 2" xfId="2143" xr:uid="{00000000-0005-0000-0000-0000F4060000}"/>
    <cellStyle name="60% - Accent2 2 2 2 2 3" xfId="2142" xr:uid="{00000000-0005-0000-0000-0000F5060000}"/>
    <cellStyle name="60% - Accent2 2 2 2 3" xfId="2144" xr:uid="{00000000-0005-0000-0000-0000F6060000}"/>
    <cellStyle name="60% - Accent2 2 2 2 4" xfId="2141" xr:uid="{00000000-0005-0000-0000-0000F7060000}"/>
    <cellStyle name="60% - Accent2 2 2 3" xfId="187" xr:uid="{00000000-0005-0000-0000-0000F8060000}"/>
    <cellStyle name="60% - Accent2 2 2 3 2" xfId="2146" xr:uid="{00000000-0005-0000-0000-0000F9060000}"/>
    <cellStyle name="60% - Accent2 2 2 3 3" xfId="2145" xr:uid="{00000000-0005-0000-0000-0000FA060000}"/>
    <cellStyle name="60% - Accent2 2 2 4" xfId="2147" xr:uid="{00000000-0005-0000-0000-0000FB060000}"/>
    <cellStyle name="60% - Accent2 2 2 5" xfId="2140" xr:uid="{00000000-0005-0000-0000-0000FC060000}"/>
    <cellStyle name="60% - Accent2 2 3" xfId="188" xr:uid="{00000000-0005-0000-0000-0000FD060000}"/>
    <cellStyle name="60% - Accent2 2 3 2" xfId="189" xr:uid="{00000000-0005-0000-0000-0000FE060000}"/>
    <cellStyle name="60% - Accent2 2 3 2 2" xfId="2150" xr:uid="{00000000-0005-0000-0000-0000FF060000}"/>
    <cellStyle name="60% - Accent2 2 3 2 3" xfId="2149" xr:uid="{00000000-0005-0000-0000-000000070000}"/>
    <cellStyle name="60% - Accent2 2 3 3" xfId="2151" xr:uid="{00000000-0005-0000-0000-000001070000}"/>
    <cellStyle name="60% - Accent2 2 3 4" xfId="2148" xr:uid="{00000000-0005-0000-0000-000002070000}"/>
    <cellStyle name="60% - Accent2 2 4" xfId="190" xr:uid="{00000000-0005-0000-0000-000003070000}"/>
    <cellStyle name="60% - Accent2 2 4 2" xfId="2153" xr:uid="{00000000-0005-0000-0000-000004070000}"/>
    <cellStyle name="60% - Accent2 2 4 3" xfId="2152" xr:uid="{00000000-0005-0000-0000-000005070000}"/>
    <cellStyle name="60% - Accent2 2 5" xfId="2154" xr:uid="{00000000-0005-0000-0000-000006070000}"/>
    <cellStyle name="60% - Accent2 2 6" xfId="2155" xr:uid="{00000000-0005-0000-0000-000007070000}"/>
    <cellStyle name="60% - Accent2 2 7" xfId="2156" xr:uid="{00000000-0005-0000-0000-000008070000}"/>
    <cellStyle name="60% - Accent2 2 8" xfId="2139" xr:uid="{00000000-0005-0000-0000-000009070000}"/>
    <cellStyle name="60% - Accent2 3" xfId="2157" xr:uid="{00000000-0005-0000-0000-00000A070000}"/>
    <cellStyle name="60% - Accent2 3 10" xfId="2158" xr:uid="{00000000-0005-0000-0000-00000B070000}"/>
    <cellStyle name="60% - Accent2 3 2" xfId="2159" xr:uid="{00000000-0005-0000-0000-00000C070000}"/>
    <cellStyle name="60% - Accent2 3 2 2" xfId="2160" xr:uid="{00000000-0005-0000-0000-00000D070000}"/>
    <cellStyle name="60% - Accent2 3 2 2 2" xfId="2161" xr:uid="{00000000-0005-0000-0000-00000E070000}"/>
    <cellStyle name="60% - Accent2 3 2 2 3" xfId="2162" xr:uid="{00000000-0005-0000-0000-00000F070000}"/>
    <cellStyle name="60% - Accent2 3 2 3" xfId="2163" xr:uid="{00000000-0005-0000-0000-000010070000}"/>
    <cellStyle name="60% - Accent2 3 2 3 2" xfId="2164" xr:uid="{00000000-0005-0000-0000-000011070000}"/>
    <cellStyle name="60% - Accent2 3 2 3 3" xfId="2165" xr:uid="{00000000-0005-0000-0000-000012070000}"/>
    <cellStyle name="60% - Accent2 3 2 4" xfId="2166" xr:uid="{00000000-0005-0000-0000-000013070000}"/>
    <cellStyle name="60% - Accent2 3 2 4 2" xfId="2167" xr:uid="{00000000-0005-0000-0000-000014070000}"/>
    <cellStyle name="60% - Accent2 3 2 4 3" xfId="2168" xr:uid="{00000000-0005-0000-0000-000015070000}"/>
    <cellStyle name="60% - Accent2 3 2 5" xfId="2169" xr:uid="{00000000-0005-0000-0000-000016070000}"/>
    <cellStyle name="60% - Accent2 3 2 6" xfId="2170" xr:uid="{00000000-0005-0000-0000-000017070000}"/>
    <cellStyle name="60% - Accent2 3 3" xfId="2171" xr:uid="{00000000-0005-0000-0000-000018070000}"/>
    <cellStyle name="60% - Accent2 3 3 2" xfId="2172" xr:uid="{00000000-0005-0000-0000-000019070000}"/>
    <cellStyle name="60% - Accent2 3 3 2 2" xfId="2173" xr:uid="{00000000-0005-0000-0000-00001A070000}"/>
    <cellStyle name="60% - Accent2 3 3 2 3" xfId="2174" xr:uid="{00000000-0005-0000-0000-00001B070000}"/>
    <cellStyle name="60% - Accent2 3 3 3" xfId="2175" xr:uid="{00000000-0005-0000-0000-00001C070000}"/>
    <cellStyle name="60% - Accent2 3 3 4" xfId="2176" xr:uid="{00000000-0005-0000-0000-00001D070000}"/>
    <cellStyle name="60% - Accent2 3 4" xfId="2177" xr:uid="{00000000-0005-0000-0000-00001E070000}"/>
    <cellStyle name="60% - Accent2 3 4 2" xfId="2178" xr:uid="{00000000-0005-0000-0000-00001F070000}"/>
    <cellStyle name="60% - Accent2 3 4 2 2" xfId="2179" xr:uid="{00000000-0005-0000-0000-000020070000}"/>
    <cellStyle name="60% - Accent2 3 4 2 3" xfId="2180" xr:uid="{00000000-0005-0000-0000-000021070000}"/>
    <cellStyle name="60% - Accent2 3 4 3" xfId="2181" xr:uid="{00000000-0005-0000-0000-000022070000}"/>
    <cellStyle name="60% - Accent2 3 4 4" xfId="2182" xr:uid="{00000000-0005-0000-0000-000023070000}"/>
    <cellStyle name="60% - Accent2 3 5" xfId="2183" xr:uid="{00000000-0005-0000-0000-000024070000}"/>
    <cellStyle name="60% - Accent2 3 5 2" xfId="2184" xr:uid="{00000000-0005-0000-0000-000025070000}"/>
    <cellStyle name="60% - Accent2 3 5 3" xfId="2185" xr:uid="{00000000-0005-0000-0000-000026070000}"/>
    <cellStyle name="60% - Accent2 3 6" xfId="2186" xr:uid="{00000000-0005-0000-0000-000027070000}"/>
    <cellStyle name="60% - Accent2 3 6 2" xfId="2187" xr:uid="{00000000-0005-0000-0000-000028070000}"/>
    <cellStyle name="60% - Accent2 3 6 3" xfId="2188" xr:uid="{00000000-0005-0000-0000-000029070000}"/>
    <cellStyle name="60% - Accent2 3 7" xfId="2189" xr:uid="{00000000-0005-0000-0000-00002A070000}"/>
    <cellStyle name="60% - Accent2 3 7 2" xfId="2190" xr:uid="{00000000-0005-0000-0000-00002B070000}"/>
    <cellStyle name="60% - Accent2 3 7 3" xfId="2191" xr:uid="{00000000-0005-0000-0000-00002C070000}"/>
    <cellStyle name="60% - Accent2 3 8" xfId="2192" xr:uid="{00000000-0005-0000-0000-00002D070000}"/>
    <cellStyle name="60% - Accent2 3 9" xfId="2193" xr:uid="{00000000-0005-0000-0000-00002E070000}"/>
    <cellStyle name="60% - Accent2 4" xfId="2194" xr:uid="{00000000-0005-0000-0000-00002F070000}"/>
    <cellStyle name="60% - Accent3 2" xfId="191" xr:uid="{00000000-0005-0000-0000-000030070000}"/>
    <cellStyle name="60% - Accent3 2 10" xfId="2196" xr:uid="{00000000-0005-0000-0000-000031070000}"/>
    <cellStyle name="60% - Accent3 2 11" xfId="2197" xr:uid="{00000000-0005-0000-0000-000032070000}"/>
    <cellStyle name="60% - Accent3 2 12" xfId="2195" xr:uid="{00000000-0005-0000-0000-000033070000}"/>
    <cellStyle name="60% - Accent3 2 2" xfId="192" xr:uid="{00000000-0005-0000-0000-000034070000}"/>
    <cellStyle name="60% - Accent3 2 2 2" xfId="193" xr:uid="{00000000-0005-0000-0000-000035070000}"/>
    <cellStyle name="60% - Accent3 2 2 2 2" xfId="194" xr:uid="{00000000-0005-0000-0000-000036070000}"/>
    <cellStyle name="60% - Accent3 2 2 2 2 2" xfId="2201" xr:uid="{00000000-0005-0000-0000-000037070000}"/>
    <cellStyle name="60% - Accent3 2 2 2 2 3" xfId="2200" xr:uid="{00000000-0005-0000-0000-000038070000}"/>
    <cellStyle name="60% - Accent3 2 2 2 3" xfId="2202" xr:uid="{00000000-0005-0000-0000-000039070000}"/>
    <cellStyle name="60% - Accent3 2 2 2 4" xfId="2199" xr:uid="{00000000-0005-0000-0000-00003A070000}"/>
    <cellStyle name="60% - Accent3 2 2 3" xfId="195" xr:uid="{00000000-0005-0000-0000-00003B070000}"/>
    <cellStyle name="60% - Accent3 2 2 3 2" xfId="2204" xr:uid="{00000000-0005-0000-0000-00003C070000}"/>
    <cellStyle name="60% - Accent3 2 2 3 3" xfId="2203" xr:uid="{00000000-0005-0000-0000-00003D070000}"/>
    <cellStyle name="60% - Accent3 2 2 4" xfId="2205" xr:uid="{00000000-0005-0000-0000-00003E070000}"/>
    <cellStyle name="60% - Accent3 2 2 5" xfId="2198" xr:uid="{00000000-0005-0000-0000-00003F070000}"/>
    <cellStyle name="60% - Accent3 2 3" xfId="196" xr:uid="{00000000-0005-0000-0000-000040070000}"/>
    <cellStyle name="60% - Accent3 2 3 2" xfId="197" xr:uid="{00000000-0005-0000-0000-000041070000}"/>
    <cellStyle name="60% - Accent3 2 3 2 2" xfId="2208" xr:uid="{00000000-0005-0000-0000-000042070000}"/>
    <cellStyle name="60% - Accent3 2 3 2 3" xfId="2209" xr:uid="{00000000-0005-0000-0000-000043070000}"/>
    <cellStyle name="60% - Accent3 2 3 2 4" xfId="2207" xr:uid="{00000000-0005-0000-0000-000044070000}"/>
    <cellStyle name="60% - Accent3 2 3 3" xfId="2210" xr:uid="{00000000-0005-0000-0000-000045070000}"/>
    <cellStyle name="60% - Accent3 2 3 3 2" xfId="2211" xr:uid="{00000000-0005-0000-0000-000046070000}"/>
    <cellStyle name="60% - Accent3 2 3 3 3" xfId="2212" xr:uid="{00000000-0005-0000-0000-000047070000}"/>
    <cellStyle name="60% - Accent3 2 3 4" xfId="2213" xr:uid="{00000000-0005-0000-0000-000048070000}"/>
    <cellStyle name="60% - Accent3 2 3 4 2" xfId="2214" xr:uid="{00000000-0005-0000-0000-000049070000}"/>
    <cellStyle name="60% - Accent3 2 3 4 3" xfId="2215" xr:uid="{00000000-0005-0000-0000-00004A070000}"/>
    <cellStyle name="60% - Accent3 2 3 5" xfId="2216" xr:uid="{00000000-0005-0000-0000-00004B070000}"/>
    <cellStyle name="60% - Accent3 2 3 6" xfId="2217" xr:uid="{00000000-0005-0000-0000-00004C070000}"/>
    <cellStyle name="60% - Accent3 2 3 7" xfId="2206" xr:uid="{00000000-0005-0000-0000-00004D070000}"/>
    <cellStyle name="60% - Accent3 2 4" xfId="198" xr:uid="{00000000-0005-0000-0000-00004E070000}"/>
    <cellStyle name="60% - Accent3 2 4 2" xfId="2219" xr:uid="{00000000-0005-0000-0000-00004F070000}"/>
    <cellStyle name="60% - Accent3 2 4 2 2" xfId="2220" xr:uid="{00000000-0005-0000-0000-000050070000}"/>
    <cellStyle name="60% - Accent3 2 4 2 3" xfId="2221" xr:uid="{00000000-0005-0000-0000-000051070000}"/>
    <cellStyle name="60% - Accent3 2 4 3" xfId="2222" xr:uid="{00000000-0005-0000-0000-000052070000}"/>
    <cellStyle name="60% - Accent3 2 4 4" xfId="2223" xr:uid="{00000000-0005-0000-0000-000053070000}"/>
    <cellStyle name="60% - Accent3 2 4 5" xfId="2218" xr:uid="{00000000-0005-0000-0000-000054070000}"/>
    <cellStyle name="60% - Accent3 2 5" xfId="2224" xr:uid="{00000000-0005-0000-0000-000055070000}"/>
    <cellStyle name="60% - Accent3 2 5 2" xfId="2225" xr:uid="{00000000-0005-0000-0000-000056070000}"/>
    <cellStyle name="60% - Accent3 2 5 2 2" xfId="2226" xr:uid="{00000000-0005-0000-0000-000057070000}"/>
    <cellStyle name="60% - Accent3 2 5 2 3" xfId="2227" xr:uid="{00000000-0005-0000-0000-000058070000}"/>
    <cellStyle name="60% - Accent3 2 5 3" xfId="2228" xr:uid="{00000000-0005-0000-0000-000059070000}"/>
    <cellStyle name="60% - Accent3 2 5 4" xfId="2229" xr:uid="{00000000-0005-0000-0000-00005A070000}"/>
    <cellStyle name="60% - Accent3 2 6" xfId="2230" xr:uid="{00000000-0005-0000-0000-00005B070000}"/>
    <cellStyle name="60% - Accent3 2 6 2" xfId="2231" xr:uid="{00000000-0005-0000-0000-00005C070000}"/>
    <cellStyle name="60% - Accent3 2 6 3" xfId="2232" xr:uid="{00000000-0005-0000-0000-00005D070000}"/>
    <cellStyle name="60% - Accent3 2 7" xfId="2233" xr:uid="{00000000-0005-0000-0000-00005E070000}"/>
    <cellStyle name="60% - Accent3 2 7 2" xfId="2234" xr:uid="{00000000-0005-0000-0000-00005F070000}"/>
    <cellStyle name="60% - Accent3 2 7 3" xfId="2235" xr:uid="{00000000-0005-0000-0000-000060070000}"/>
    <cellStyle name="60% - Accent3 2 8" xfId="2236" xr:uid="{00000000-0005-0000-0000-000061070000}"/>
    <cellStyle name="60% - Accent3 2 8 2" xfId="2237" xr:uid="{00000000-0005-0000-0000-000062070000}"/>
    <cellStyle name="60% - Accent3 2 8 3" xfId="2238" xr:uid="{00000000-0005-0000-0000-000063070000}"/>
    <cellStyle name="60% - Accent3 2 9" xfId="2239" xr:uid="{00000000-0005-0000-0000-000064070000}"/>
    <cellStyle name="60% - Accent3 3" xfId="2240" xr:uid="{00000000-0005-0000-0000-000065070000}"/>
    <cellStyle name="60% - Accent3 4" xfId="2241" xr:uid="{00000000-0005-0000-0000-000066070000}"/>
    <cellStyle name="60% - Accent4 2" xfId="199" xr:uid="{00000000-0005-0000-0000-000067070000}"/>
    <cellStyle name="60% - Accent4 2 10" xfId="2243" xr:uid="{00000000-0005-0000-0000-000068070000}"/>
    <cellStyle name="60% - Accent4 2 11" xfId="2244" xr:uid="{00000000-0005-0000-0000-000069070000}"/>
    <cellStyle name="60% - Accent4 2 12" xfId="2242" xr:uid="{00000000-0005-0000-0000-00006A070000}"/>
    <cellStyle name="60% - Accent4 2 2" xfId="200" xr:uid="{00000000-0005-0000-0000-00006B070000}"/>
    <cellStyle name="60% - Accent4 2 2 2" xfId="201" xr:uid="{00000000-0005-0000-0000-00006C070000}"/>
    <cellStyle name="60% - Accent4 2 2 2 2" xfId="202" xr:uid="{00000000-0005-0000-0000-00006D070000}"/>
    <cellStyle name="60% - Accent4 2 2 2 2 2" xfId="2248" xr:uid="{00000000-0005-0000-0000-00006E070000}"/>
    <cellStyle name="60% - Accent4 2 2 2 2 3" xfId="2247" xr:uid="{00000000-0005-0000-0000-00006F070000}"/>
    <cellStyle name="60% - Accent4 2 2 2 3" xfId="2249" xr:uid="{00000000-0005-0000-0000-000070070000}"/>
    <cellStyle name="60% - Accent4 2 2 2 4" xfId="2246" xr:uid="{00000000-0005-0000-0000-000071070000}"/>
    <cellStyle name="60% - Accent4 2 2 3" xfId="203" xr:uid="{00000000-0005-0000-0000-000072070000}"/>
    <cellStyle name="60% - Accent4 2 2 3 2" xfId="2251" xr:uid="{00000000-0005-0000-0000-000073070000}"/>
    <cellStyle name="60% - Accent4 2 2 3 3" xfId="2250" xr:uid="{00000000-0005-0000-0000-000074070000}"/>
    <cellStyle name="60% - Accent4 2 2 4" xfId="2252" xr:uid="{00000000-0005-0000-0000-000075070000}"/>
    <cellStyle name="60% - Accent4 2 2 5" xfId="2245" xr:uid="{00000000-0005-0000-0000-000076070000}"/>
    <cellStyle name="60% - Accent4 2 3" xfId="204" xr:uid="{00000000-0005-0000-0000-000077070000}"/>
    <cellStyle name="60% - Accent4 2 3 2" xfId="205" xr:uid="{00000000-0005-0000-0000-000078070000}"/>
    <cellStyle name="60% - Accent4 2 3 2 2" xfId="2255" xr:uid="{00000000-0005-0000-0000-000079070000}"/>
    <cellStyle name="60% - Accent4 2 3 2 3" xfId="2256" xr:uid="{00000000-0005-0000-0000-00007A070000}"/>
    <cellStyle name="60% - Accent4 2 3 2 4" xfId="2254" xr:uid="{00000000-0005-0000-0000-00007B070000}"/>
    <cellStyle name="60% - Accent4 2 3 3" xfId="2257" xr:uid="{00000000-0005-0000-0000-00007C070000}"/>
    <cellStyle name="60% - Accent4 2 3 3 2" xfId="2258" xr:uid="{00000000-0005-0000-0000-00007D070000}"/>
    <cellStyle name="60% - Accent4 2 3 3 3" xfId="2259" xr:uid="{00000000-0005-0000-0000-00007E070000}"/>
    <cellStyle name="60% - Accent4 2 3 4" xfId="2260" xr:uid="{00000000-0005-0000-0000-00007F070000}"/>
    <cellStyle name="60% - Accent4 2 3 4 2" xfId="2261" xr:uid="{00000000-0005-0000-0000-000080070000}"/>
    <cellStyle name="60% - Accent4 2 3 4 3" xfId="2262" xr:uid="{00000000-0005-0000-0000-000081070000}"/>
    <cellStyle name="60% - Accent4 2 3 5" xfId="2263" xr:uid="{00000000-0005-0000-0000-000082070000}"/>
    <cellStyle name="60% - Accent4 2 3 6" xfId="2264" xr:uid="{00000000-0005-0000-0000-000083070000}"/>
    <cellStyle name="60% - Accent4 2 3 7" xfId="2253" xr:uid="{00000000-0005-0000-0000-000084070000}"/>
    <cellStyle name="60% - Accent4 2 4" xfId="206" xr:uid="{00000000-0005-0000-0000-000085070000}"/>
    <cellStyle name="60% - Accent4 2 4 2" xfId="2266" xr:uid="{00000000-0005-0000-0000-000086070000}"/>
    <cellStyle name="60% - Accent4 2 4 2 2" xfId="2267" xr:uid="{00000000-0005-0000-0000-000087070000}"/>
    <cellStyle name="60% - Accent4 2 4 2 3" xfId="2268" xr:uid="{00000000-0005-0000-0000-000088070000}"/>
    <cellStyle name="60% - Accent4 2 4 3" xfId="2269" xr:uid="{00000000-0005-0000-0000-000089070000}"/>
    <cellStyle name="60% - Accent4 2 4 4" xfId="2270" xr:uid="{00000000-0005-0000-0000-00008A070000}"/>
    <cellStyle name="60% - Accent4 2 4 5" xfId="2265" xr:uid="{00000000-0005-0000-0000-00008B070000}"/>
    <cellStyle name="60% - Accent4 2 5" xfId="2271" xr:uid="{00000000-0005-0000-0000-00008C070000}"/>
    <cellStyle name="60% - Accent4 2 5 2" xfId="2272" xr:uid="{00000000-0005-0000-0000-00008D070000}"/>
    <cellStyle name="60% - Accent4 2 5 2 2" xfId="2273" xr:uid="{00000000-0005-0000-0000-00008E070000}"/>
    <cellStyle name="60% - Accent4 2 5 2 3" xfId="2274" xr:uid="{00000000-0005-0000-0000-00008F070000}"/>
    <cellStyle name="60% - Accent4 2 5 3" xfId="2275" xr:uid="{00000000-0005-0000-0000-000090070000}"/>
    <cellStyle name="60% - Accent4 2 5 4" xfId="2276" xr:uid="{00000000-0005-0000-0000-000091070000}"/>
    <cellStyle name="60% - Accent4 2 6" xfId="2277" xr:uid="{00000000-0005-0000-0000-000092070000}"/>
    <cellStyle name="60% - Accent4 2 6 2" xfId="2278" xr:uid="{00000000-0005-0000-0000-000093070000}"/>
    <cellStyle name="60% - Accent4 2 6 3" xfId="2279" xr:uid="{00000000-0005-0000-0000-000094070000}"/>
    <cellStyle name="60% - Accent4 2 7" xfId="2280" xr:uid="{00000000-0005-0000-0000-000095070000}"/>
    <cellStyle name="60% - Accent4 2 7 2" xfId="2281" xr:uid="{00000000-0005-0000-0000-000096070000}"/>
    <cellStyle name="60% - Accent4 2 7 3" xfId="2282" xr:uid="{00000000-0005-0000-0000-000097070000}"/>
    <cellStyle name="60% - Accent4 2 8" xfId="2283" xr:uid="{00000000-0005-0000-0000-000098070000}"/>
    <cellStyle name="60% - Accent4 2 8 2" xfId="2284" xr:uid="{00000000-0005-0000-0000-000099070000}"/>
    <cellStyle name="60% - Accent4 2 8 3" xfId="2285" xr:uid="{00000000-0005-0000-0000-00009A070000}"/>
    <cellStyle name="60% - Accent4 2 9" xfId="2286" xr:uid="{00000000-0005-0000-0000-00009B070000}"/>
    <cellStyle name="60% - Accent4 3" xfId="2287" xr:uid="{00000000-0005-0000-0000-00009C070000}"/>
    <cellStyle name="60% - Accent4 4" xfId="2288" xr:uid="{00000000-0005-0000-0000-00009D070000}"/>
    <cellStyle name="60% - Accent5 2" xfId="207" xr:uid="{00000000-0005-0000-0000-00009E070000}"/>
    <cellStyle name="60% - Accent5 2 2" xfId="208" xr:uid="{00000000-0005-0000-0000-00009F070000}"/>
    <cellStyle name="60% - Accent5 2 2 2" xfId="209" xr:uid="{00000000-0005-0000-0000-0000A0070000}"/>
    <cellStyle name="60% - Accent5 2 2 2 2" xfId="210" xr:uid="{00000000-0005-0000-0000-0000A1070000}"/>
    <cellStyle name="60% - Accent5 2 2 2 2 2" xfId="2293" xr:uid="{00000000-0005-0000-0000-0000A2070000}"/>
    <cellStyle name="60% - Accent5 2 2 2 2 3" xfId="2292" xr:uid="{00000000-0005-0000-0000-0000A3070000}"/>
    <cellStyle name="60% - Accent5 2 2 2 3" xfId="2294" xr:uid="{00000000-0005-0000-0000-0000A4070000}"/>
    <cellStyle name="60% - Accent5 2 2 2 4" xfId="2291" xr:uid="{00000000-0005-0000-0000-0000A5070000}"/>
    <cellStyle name="60% - Accent5 2 2 3" xfId="211" xr:uid="{00000000-0005-0000-0000-0000A6070000}"/>
    <cellStyle name="60% - Accent5 2 2 3 2" xfId="2296" xr:uid="{00000000-0005-0000-0000-0000A7070000}"/>
    <cellStyle name="60% - Accent5 2 2 3 3" xfId="2295" xr:uid="{00000000-0005-0000-0000-0000A8070000}"/>
    <cellStyle name="60% - Accent5 2 2 4" xfId="2297" xr:uid="{00000000-0005-0000-0000-0000A9070000}"/>
    <cellStyle name="60% - Accent5 2 2 5" xfId="2290" xr:uid="{00000000-0005-0000-0000-0000AA070000}"/>
    <cellStyle name="60% - Accent5 2 3" xfId="212" xr:uid="{00000000-0005-0000-0000-0000AB070000}"/>
    <cellStyle name="60% - Accent5 2 3 2" xfId="213" xr:uid="{00000000-0005-0000-0000-0000AC070000}"/>
    <cellStyle name="60% - Accent5 2 3 2 2" xfId="2300" xr:uid="{00000000-0005-0000-0000-0000AD070000}"/>
    <cellStyle name="60% - Accent5 2 3 2 3" xfId="2299" xr:uid="{00000000-0005-0000-0000-0000AE070000}"/>
    <cellStyle name="60% - Accent5 2 3 3" xfId="2301" xr:uid="{00000000-0005-0000-0000-0000AF070000}"/>
    <cellStyle name="60% - Accent5 2 3 4" xfId="2298" xr:uid="{00000000-0005-0000-0000-0000B0070000}"/>
    <cellStyle name="60% - Accent5 2 4" xfId="214" xr:uid="{00000000-0005-0000-0000-0000B1070000}"/>
    <cellStyle name="60% - Accent5 2 4 2" xfId="2303" xr:uid="{00000000-0005-0000-0000-0000B2070000}"/>
    <cellStyle name="60% - Accent5 2 4 3" xfId="2302" xr:uid="{00000000-0005-0000-0000-0000B3070000}"/>
    <cellStyle name="60% - Accent5 2 5" xfId="2304" xr:uid="{00000000-0005-0000-0000-0000B4070000}"/>
    <cellStyle name="60% - Accent5 2 6" xfId="2305" xr:uid="{00000000-0005-0000-0000-0000B5070000}"/>
    <cellStyle name="60% - Accent5 2 7" xfId="2306" xr:uid="{00000000-0005-0000-0000-0000B6070000}"/>
    <cellStyle name="60% - Accent5 2 8" xfId="2289" xr:uid="{00000000-0005-0000-0000-0000B7070000}"/>
    <cellStyle name="60% - Accent5 3" xfId="2307" xr:uid="{00000000-0005-0000-0000-0000B8070000}"/>
    <cellStyle name="60% - Accent5 3 10" xfId="2308" xr:uid="{00000000-0005-0000-0000-0000B9070000}"/>
    <cellStyle name="60% - Accent5 3 2" xfId="2309" xr:uid="{00000000-0005-0000-0000-0000BA070000}"/>
    <cellStyle name="60% - Accent5 3 2 2" xfId="2310" xr:uid="{00000000-0005-0000-0000-0000BB070000}"/>
    <cellStyle name="60% - Accent5 3 2 2 2" xfId="2311" xr:uid="{00000000-0005-0000-0000-0000BC070000}"/>
    <cellStyle name="60% - Accent5 3 2 2 3" xfId="2312" xr:uid="{00000000-0005-0000-0000-0000BD070000}"/>
    <cellStyle name="60% - Accent5 3 2 3" xfId="2313" xr:uid="{00000000-0005-0000-0000-0000BE070000}"/>
    <cellStyle name="60% - Accent5 3 2 3 2" xfId="2314" xr:uid="{00000000-0005-0000-0000-0000BF070000}"/>
    <cellStyle name="60% - Accent5 3 2 3 3" xfId="2315" xr:uid="{00000000-0005-0000-0000-0000C0070000}"/>
    <cellStyle name="60% - Accent5 3 2 4" xfId="2316" xr:uid="{00000000-0005-0000-0000-0000C1070000}"/>
    <cellStyle name="60% - Accent5 3 2 4 2" xfId="2317" xr:uid="{00000000-0005-0000-0000-0000C2070000}"/>
    <cellStyle name="60% - Accent5 3 2 4 3" xfId="2318" xr:uid="{00000000-0005-0000-0000-0000C3070000}"/>
    <cellStyle name="60% - Accent5 3 2 5" xfId="2319" xr:uid="{00000000-0005-0000-0000-0000C4070000}"/>
    <cellStyle name="60% - Accent5 3 2 6" xfId="2320" xr:uid="{00000000-0005-0000-0000-0000C5070000}"/>
    <cellStyle name="60% - Accent5 3 3" xfId="2321" xr:uid="{00000000-0005-0000-0000-0000C6070000}"/>
    <cellStyle name="60% - Accent5 3 3 2" xfId="2322" xr:uid="{00000000-0005-0000-0000-0000C7070000}"/>
    <cellStyle name="60% - Accent5 3 3 2 2" xfId="2323" xr:uid="{00000000-0005-0000-0000-0000C8070000}"/>
    <cellStyle name="60% - Accent5 3 3 2 3" xfId="2324" xr:uid="{00000000-0005-0000-0000-0000C9070000}"/>
    <cellStyle name="60% - Accent5 3 3 3" xfId="2325" xr:uid="{00000000-0005-0000-0000-0000CA070000}"/>
    <cellStyle name="60% - Accent5 3 3 4" xfId="2326" xr:uid="{00000000-0005-0000-0000-0000CB070000}"/>
    <cellStyle name="60% - Accent5 3 4" xfId="2327" xr:uid="{00000000-0005-0000-0000-0000CC070000}"/>
    <cellStyle name="60% - Accent5 3 4 2" xfId="2328" xr:uid="{00000000-0005-0000-0000-0000CD070000}"/>
    <cellStyle name="60% - Accent5 3 4 2 2" xfId="2329" xr:uid="{00000000-0005-0000-0000-0000CE070000}"/>
    <cellStyle name="60% - Accent5 3 4 2 3" xfId="2330" xr:uid="{00000000-0005-0000-0000-0000CF070000}"/>
    <cellStyle name="60% - Accent5 3 4 3" xfId="2331" xr:uid="{00000000-0005-0000-0000-0000D0070000}"/>
    <cellStyle name="60% - Accent5 3 4 4" xfId="2332" xr:uid="{00000000-0005-0000-0000-0000D1070000}"/>
    <cellStyle name="60% - Accent5 3 5" xfId="2333" xr:uid="{00000000-0005-0000-0000-0000D2070000}"/>
    <cellStyle name="60% - Accent5 3 5 2" xfId="2334" xr:uid="{00000000-0005-0000-0000-0000D3070000}"/>
    <cellStyle name="60% - Accent5 3 5 3" xfId="2335" xr:uid="{00000000-0005-0000-0000-0000D4070000}"/>
    <cellStyle name="60% - Accent5 3 6" xfId="2336" xr:uid="{00000000-0005-0000-0000-0000D5070000}"/>
    <cellStyle name="60% - Accent5 3 6 2" xfId="2337" xr:uid="{00000000-0005-0000-0000-0000D6070000}"/>
    <cellStyle name="60% - Accent5 3 6 3" xfId="2338" xr:uid="{00000000-0005-0000-0000-0000D7070000}"/>
    <cellStyle name="60% - Accent5 3 7" xfId="2339" xr:uid="{00000000-0005-0000-0000-0000D8070000}"/>
    <cellStyle name="60% - Accent5 3 7 2" xfId="2340" xr:uid="{00000000-0005-0000-0000-0000D9070000}"/>
    <cellStyle name="60% - Accent5 3 7 3" xfId="2341" xr:uid="{00000000-0005-0000-0000-0000DA070000}"/>
    <cellStyle name="60% - Accent5 3 8" xfId="2342" xr:uid="{00000000-0005-0000-0000-0000DB070000}"/>
    <cellStyle name="60% - Accent5 3 9" xfId="2343" xr:uid="{00000000-0005-0000-0000-0000DC070000}"/>
    <cellStyle name="60% - Accent5 4" xfId="2344" xr:uid="{00000000-0005-0000-0000-0000DD070000}"/>
    <cellStyle name="60% - Accent6 2" xfId="215" xr:uid="{00000000-0005-0000-0000-0000DE070000}"/>
    <cellStyle name="60% - Accent6 2 10" xfId="2346" xr:uid="{00000000-0005-0000-0000-0000DF070000}"/>
    <cellStyle name="60% - Accent6 2 11" xfId="2347" xr:uid="{00000000-0005-0000-0000-0000E0070000}"/>
    <cellStyle name="60% - Accent6 2 12" xfId="2345" xr:uid="{00000000-0005-0000-0000-0000E1070000}"/>
    <cellStyle name="60% - Accent6 2 2" xfId="216" xr:uid="{00000000-0005-0000-0000-0000E2070000}"/>
    <cellStyle name="60% - Accent6 2 2 2" xfId="217" xr:uid="{00000000-0005-0000-0000-0000E3070000}"/>
    <cellStyle name="60% - Accent6 2 2 2 2" xfId="218" xr:uid="{00000000-0005-0000-0000-0000E4070000}"/>
    <cellStyle name="60% - Accent6 2 2 2 2 2" xfId="2351" xr:uid="{00000000-0005-0000-0000-0000E5070000}"/>
    <cellStyle name="60% - Accent6 2 2 2 2 3" xfId="2350" xr:uid="{00000000-0005-0000-0000-0000E6070000}"/>
    <cellStyle name="60% - Accent6 2 2 2 3" xfId="2352" xr:uid="{00000000-0005-0000-0000-0000E7070000}"/>
    <cellStyle name="60% - Accent6 2 2 2 4" xfId="2349" xr:uid="{00000000-0005-0000-0000-0000E8070000}"/>
    <cellStyle name="60% - Accent6 2 2 3" xfId="219" xr:uid="{00000000-0005-0000-0000-0000E9070000}"/>
    <cellStyle name="60% - Accent6 2 2 3 2" xfId="2354" xr:uid="{00000000-0005-0000-0000-0000EA070000}"/>
    <cellStyle name="60% - Accent6 2 2 3 3" xfId="2353" xr:uid="{00000000-0005-0000-0000-0000EB070000}"/>
    <cellStyle name="60% - Accent6 2 2 4" xfId="2355" xr:uid="{00000000-0005-0000-0000-0000EC070000}"/>
    <cellStyle name="60% - Accent6 2 2 5" xfId="2348" xr:uid="{00000000-0005-0000-0000-0000ED070000}"/>
    <cellStyle name="60% - Accent6 2 3" xfId="220" xr:uid="{00000000-0005-0000-0000-0000EE070000}"/>
    <cellStyle name="60% - Accent6 2 3 2" xfId="221" xr:uid="{00000000-0005-0000-0000-0000EF070000}"/>
    <cellStyle name="60% - Accent6 2 3 2 2" xfId="2358" xr:uid="{00000000-0005-0000-0000-0000F0070000}"/>
    <cellStyle name="60% - Accent6 2 3 2 3" xfId="2359" xr:uid="{00000000-0005-0000-0000-0000F1070000}"/>
    <cellStyle name="60% - Accent6 2 3 2 4" xfId="2357" xr:uid="{00000000-0005-0000-0000-0000F2070000}"/>
    <cellStyle name="60% - Accent6 2 3 3" xfId="2360" xr:uid="{00000000-0005-0000-0000-0000F3070000}"/>
    <cellStyle name="60% - Accent6 2 3 3 2" xfId="2361" xr:uid="{00000000-0005-0000-0000-0000F4070000}"/>
    <cellStyle name="60% - Accent6 2 3 3 3" xfId="2362" xr:uid="{00000000-0005-0000-0000-0000F5070000}"/>
    <cellStyle name="60% - Accent6 2 3 4" xfId="2363" xr:uid="{00000000-0005-0000-0000-0000F6070000}"/>
    <cellStyle name="60% - Accent6 2 3 4 2" xfId="2364" xr:uid="{00000000-0005-0000-0000-0000F7070000}"/>
    <cellStyle name="60% - Accent6 2 3 4 3" xfId="2365" xr:uid="{00000000-0005-0000-0000-0000F8070000}"/>
    <cellStyle name="60% - Accent6 2 3 5" xfId="2366" xr:uid="{00000000-0005-0000-0000-0000F9070000}"/>
    <cellStyle name="60% - Accent6 2 3 6" xfId="2367" xr:uid="{00000000-0005-0000-0000-0000FA070000}"/>
    <cellStyle name="60% - Accent6 2 3 7" xfId="2356" xr:uid="{00000000-0005-0000-0000-0000FB070000}"/>
    <cellStyle name="60% - Accent6 2 4" xfId="222" xr:uid="{00000000-0005-0000-0000-0000FC070000}"/>
    <cellStyle name="60% - Accent6 2 4 2" xfId="2369" xr:uid="{00000000-0005-0000-0000-0000FD070000}"/>
    <cellStyle name="60% - Accent6 2 4 2 2" xfId="2370" xr:uid="{00000000-0005-0000-0000-0000FE070000}"/>
    <cellStyle name="60% - Accent6 2 4 2 3" xfId="2371" xr:uid="{00000000-0005-0000-0000-0000FF070000}"/>
    <cellStyle name="60% - Accent6 2 4 3" xfId="2372" xr:uid="{00000000-0005-0000-0000-000000080000}"/>
    <cellStyle name="60% - Accent6 2 4 4" xfId="2373" xr:uid="{00000000-0005-0000-0000-000001080000}"/>
    <cellStyle name="60% - Accent6 2 4 5" xfId="2368" xr:uid="{00000000-0005-0000-0000-000002080000}"/>
    <cellStyle name="60% - Accent6 2 5" xfId="2374" xr:uid="{00000000-0005-0000-0000-000003080000}"/>
    <cellStyle name="60% - Accent6 2 5 2" xfId="2375" xr:uid="{00000000-0005-0000-0000-000004080000}"/>
    <cellStyle name="60% - Accent6 2 5 2 2" xfId="2376" xr:uid="{00000000-0005-0000-0000-000005080000}"/>
    <cellStyle name="60% - Accent6 2 5 2 3" xfId="2377" xr:uid="{00000000-0005-0000-0000-000006080000}"/>
    <cellStyle name="60% - Accent6 2 5 3" xfId="2378" xr:uid="{00000000-0005-0000-0000-000007080000}"/>
    <cellStyle name="60% - Accent6 2 5 4" xfId="2379" xr:uid="{00000000-0005-0000-0000-000008080000}"/>
    <cellStyle name="60% - Accent6 2 6" xfId="2380" xr:uid="{00000000-0005-0000-0000-000009080000}"/>
    <cellStyle name="60% - Accent6 2 6 2" xfId="2381" xr:uid="{00000000-0005-0000-0000-00000A080000}"/>
    <cellStyle name="60% - Accent6 2 6 3" xfId="2382" xr:uid="{00000000-0005-0000-0000-00000B080000}"/>
    <cellStyle name="60% - Accent6 2 7" xfId="2383" xr:uid="{00000000-0005-0000-0000-00000C080000}"/>
    <cellStyle name="60% - Accent6 2 7 2" xfId="2384" xr:uid="{00000000-0005-0000-0000-00000D080000}"/>
    <cellStyle name="60% - Accent6 2 7 3" xfId="2385" xr:uid="{00000000-0005-0000-0000-00000E080000}"/>
    <cellStyle name="60% - Accent6 2 8" xfId="2386" xr:uid="{00000000-0005-0000-0000-00000F080000}"/>
    <cellStyle name="60% - Accent6 2 8 2" xfId="2387" xr:uid="{00000000-0005-0000-0000-000010080000}"/>
    <cellStyle name="60% - Accent6 2 8 3" xfId="2388" xr:uid="{00000000-0005-0000-0000-000011080000}"/>
    <cellStyle name="60% - Accent6 2 9" xfId="2389" xr:uid="{00000000-0005-0000-0000-000012080000}"/>
    <cellStyle name="60% - Accent6 3" xfId="2390" xr:uid="{00000000-0005-0000-0000-000013080000}"/>
    <cellStyle name="60% - Accent6 4" xfId="2391" xr:uid="{00000000-0005-0000-0000-000014080000}"/>
    <cellStyle name="Accent1 2" xfId="223" xr:uid="{00000000-0005-0000-0000-000015080000}"/>
    <cellStyle name="Accent1 2 2" xfId="2392" xr:uid="{00000000-0005-0000-0000-000016080000}"/>
    <cellStyle name="Accent1 2 3" xfId="2393" xr:uid="{00000000-0005-0000-0000-000017080000}"/>
    <cellStyle name="Accent1 2 4" xfId="2394" xr:uid="{00000000-0005-0000-0000-000018080000}"/>
    <cellStyle name="Accent1 2 5" xfId="2395" xr:uid="{00000000-0005-0000-0000-000019080000}"/>
    <cellStyle name="Accent1 2 6" xfId="2396" xr:uid="{00000000-0005-0000-0000-00001A080000}"/>
    <cellStyle name="Accent1 2 7" xfId="2397" xr:uid="{00000000-0005-0000-0000-00001B080000}"/>
    <cellStyle name="Accent1 3" xfId="2398" xr:uid="{00000000-0005-0000-0000-00001C080000}"/>
    <cellStyle name="Accent1 3 10" xfId="2399" xr:uid="{00000000-0005-0000-0000-00001D080000}"/>
    <cellStyle name="Accent1 3 2" xfId="2400" xr:uid="{00000000-0005-0000-0000-00001E080000}"/>
    <cellStyle name="Accent1 3 2 2" xfId="2401" xr:uid="{00000000-0005-0000-0000-00001F080000}"/>
    <cellStyle name="Accent1 3 2 2 2" xfId="2402" xr:uid="{00000000-0005-0000-0000-000020080000}"/>
    <cellStyle name="Accent1 3 2 2 3" xfId="2403" xr:uid="{00000000-0005-0000-0000-000021080000}"/>
    <cellStyle name="Accent1 3 2 3" xfId="2404" xr:uid="{00000000-0005-0000-0000-000022080000}"/>
    <cellStyle name="Accent1 3 2 3 2" xfId="2405" xr:uid="{00000000-0005-0000-0000-000023080000}"/>
    <cellStyle name="Accent1 3 2 3 3" xfId="2406" xr:uid="{00000000-0005-0000-0000-000024080000}"/>
    <cellStyle name="Accent1 3 2 4" xfId="2407" xr:uid="{00000000-0005-0000-0000-000025080000}"/>
    <cellStyle name="Accent1 3 2 4 2" xfId="2408" xr:uid="{00000000-0005-0000-0000-000026080000}"/>
    <cellStyle name="Accent1 3 2 4 3" xfId="2409" xr:uid="{00000000-0005-0000-0000-000027080000}"/>
    <cellStyle name="Accent1 3 2 5" xfId="2410" xr:uid="{00000000-0005-0000-0000-000028080000}"/>
    <cellStyle name="Accent1 3 2 6" xfId="2411" xr:uid="{00000000-0005-0000-0000-000029080000}"/>
    <cellStyle name="Accent1 3 3" xfId="2412" xr:uid="{00000000-0005-0000-0000-00002A080000}"/>
    <cellStyle name="Accent1 3 3 2" xfId="2413" xr:uid="{00000000-0005-0000-0000-00002B080000}"/>
    <cellStyle name="Accent1 3 3 2 2" xfId="2414" xr:uid="{00000000-0005-0000-0000-00002C080000}"/>
    <cellStyle name="Accent1 3 3 2 3" xfId="2415" xr:uid="{00000000-0005-0000-0000-00002D080000}"/>
    <cellStyle name="Accent1 3 3 3" xfId="2416" xr:uid="{00000000-0005-0000-0000-00002E080000}"/>
    <cellStyle name="Accent1 3 3 4" xfId="2417" xr:uid="{00000000-0005-0000-0000-00002F080000}"/>
    <cellStyle name="Accent1 3 4" xfId="2418" xr:uid="{00000000-0005-0000-0000-000030080000}"/>
    <cellStyle name="Accent1 3 4 2" xfId="2419" xr:uid="{00000000-0005-0000-0000-000031080000}"/>
    <cellStyle name="Accent1 3 4 2 2" xfId="2420" xr:uid="{00000000-0005-0000-0000-000032080000}"/>
    <cellStyle name="Accent1 3 4 2 3" xfId="2421" xr:uid="{00000000-0005-0000-0000-000033080000}"/>
    <cellStyle name="Accent1 3 4 3" xfId="2422" xr:uid="{00000000-0005-0000-0000-000034080000}"/>
    <cellStyle name="Accent1 3 4 4" xfId="2423" xr:uid="{00000000-0005-0000-0000-000035080000}"/>
    <cellStyle name="Accent1 3 5" xfId="2424" xr:uid="{00000000-0005-0000-0000-000036080000}"/>
    <cellStyle name="Accent1 3 5 2" xfId="2425" xr:uid="{00000000-0005-0000-0000-000037080000}"/>
    <cellStyle name="Accent1 3 5 3" xfId="2426" xr:uid="{00000000-0005-0000-0000-000038080000}"/>
    <cellStyle name="Accent1 3 6" xfId="2427" xr:uid="{00000000-0005-0000-0000-000039080000}"/>
    <cellStyle name="Accent1 3 6 2" xfId="2428" xr:uid="{00000000-0005-0000-0000-00003A080000}"/>
    <cellStyle name="Accent1 3 6 3" xfId="2429" xr:uid="{00000000-0005-0000-0000-00003B080000}"/>
    <cellStyle name="Accent1 3 7" xfId="2430" xr:uid="{00000000-0005-0000-0000-00003C080000}"/>
    <cellStyle name="Accent1 3 7 2" xfId="2431" xr:uid="{00000000-0005-0000-0000-00003D080000}"/>
    <cellStyle name="Accent1 3 7 3" xfId="2432" xr:uid="{00000000-0005-0000-0000-00003E080000}"/>
    <cellStyle name="Accent1 3 8" xfId="2433" xr:uid="{00000000-0005-0000-0000-00003F080000}"/>
    <cellStyle name="Accent1 3 9" xfId="2434" xr:uid="{00000000-0005-0000-0000-000040080000}"/>
    <cellStyle name="Accent1 4" xfId="2435" xr:uid="{00000000-0005-0000-0000-000041080000}"/>
    <cellStyle name="Accent2 2" xfId="224" xr:uid="{00000000-0005-0000-0000-000042080000}"/>
    <cellStyle name="Accent2 2 2" xfId="2436" xr:uid="{00000000-0005-0000-0000-000043080000}"/>
    <cellStyle name="Accent2 2 3" xfId="2437" xr:uid="{00000000-0005-0000-0000-000044080000}"/>
    <cellStyle name="Accent2 2 4" xfId="2438" xr:uid="{00000000-0005-0000-0000-000045080000}"/>
    <cellStyle name="Accent2 2 5" xfId="2439" xr:uid="{00000000-0005-0000-0000-000046080000}"/>
    <cellStyle name="Accent2 2 6" xfId="2440" xr:uid="{00000000-0005-0000-0000-000047080000}"/>
    <cellStyle name="Accent2 2 7" xfId="2441" xr:uid="{00000000-0005-0000-0000-000048080000}"/>
    <cellStyle name="Accent2 3" xfId="2442" xr:uid="{00000000-0005-0000-0000-000049080000}"/>
    <cellStyle name="Accent2 3 10" xfId="2443" xr:uid="{00000000-0005-0000-0000-00004A080000}"/>
    <cellStyle name="Accent2 3 2" xfId="2444" xr:uid="{00000000-0005-0000-0000-00004B080000}"/>
    <cellStyle name="Accent2 3 2 2" xfId="2445" xr:uid="{00000000-0005-0000-0000-00004C080000}"/>
    <cellStyle name="Accent2 3 2 2 2" xfId="2446" xr:uid="{00000000-0005-0000-0000-00004D080000}"/>
    <cellStyle name="Accent2 3 2 2 3" xfId="2447" xr:uid="{00000000-0005-0000-0000-00004E080000}"/>
    <cellStyle name="Accent2 3 2 3" xfId="2448" xr:uid="{00000000-0005-0000-0000-00004F080000}"/>
    <cellStyle name="Accent2 3 2 3 2" xfId="2449" xr:uid="{00000000-0005-0000-0000-000050080000}"/>
    <cellStyle name="Accent2 3 2 3 3" xfId="2450" xr:uid="{00000000-0005-0000-0000-000051080000}"/>
    <cellStyle name="Accent2 3 2 4" xfId="2451" xr:uid="{00000000-0005-0000-0000-000052080000}"/>
    <cellStyle name="Accent2 3 2 4 2" xfId="2452" xr:uid="{00000000-0005-0000-0000-000053080000}"/>
    <cellStyle name="Accent2 3 2 4 3" xfId="2453" xr:uid="{00000000-0005-0000-0000-000054080000}"/>
    <cellStyle name="Accent2 3 2 5" xfId="2454" xr:uid="{00000000-0005-0000-0000-000055080000}"/>
    <cellStyle name="Accent2 3 2 6" xfId="2455" xr:uid="{00000000-0005-0000-0000-000056080000}"/>
    <cellStyle name="Accent2 3 3" xfId="2456" xr:uid="{00000000-0005-0000-0000-000057080000}"/>
    <cellStyle name="Accent2 3 3 2" xfId="2457" xr:uid="{00000000-0005-0000-0000-000058080000}"/>
    <cellStyle name="Accent2 3 3 2 2" xfId="2458" xr:uid="{00000000-0005-0000-0000-000059080000}"/>
    <cellStyle name="Accent2 3 3 2 3" xfId="2459" xr:uid="{00000000-0005-0000-0000-00005A080000}"/>
    <cellStyle name="Accent2 3 3 3" xfId="2460" xr:uid="{00000000-0005-0000-0000-00005B080000}"/>
    <cellStyle name="Accent2 3 3 4" xfId="2461" xr:uid="{00000000-0005-0000-0000-00005C080000}"/>
    <cellStyle name="Accent2 3 4" xfId="2462" xr:uid="{00000000-0005-0000-0000-00005D080000}"/>
    <cellStyle name="Accent2 3 4 2" xfId="2463" xr:uid="{00000000-0005-0000-0000-00005E080000}"/>
    <cellStyle name="Accent2 3 4 2 2" xfId="2464" xr:uid="{00000000-0005-0000-0000-00005F080000}"/>
    <cellStyle name="Accent2 3 4 2 3" xfId="2465" xr:uid="{00000000-0005-0000-0000-000060080000}"/>
    <cellStyle name="Accent2 3 4 3" xfId="2466" xr:uid="{00000000-0005-0000-0000-000061080000}"/>
    <cellStyle name="Accent2 3 4 4" xfId="2467" xr:uid="{00000000-0005-0000-0000-000062080000}"/>
    <cellStyle name="Accent2 3 5" xfId="2468" xr:uid="{00000000-0005-0000-0000-000063080000}"/>
    <cellStyle name="Accent2 3 5 2" xfId="2469" xr:uid="{00000000-0005-0000-0000-000064080000}"/>
    <cellStyle name="Accent2 3 5 3" xfId="2470" xr:uid="{00000000-0005-0000-0000-000065080000}"/>
    <cellStyle name="Accent2 3 6" xfId="2471" xr:uid="{00000000-0005-0000-0000-000066080000}"/>
    <cellStyle name="Accent2 3 6 2" xfId="2472" xr:uid="{00000000-0005-0000-0000-000067080000}"/>
    <cellStyle name="Accent2 3 6 3" xfId="2473" xr:uid="{00000000-0005-0000-0000-000068080000}"/>
    <cellStyle name="Accent2 3 7" xfId="2474" xr:uid="{00000000-0005-0000-0000-000069080000}"/>
    <cellStyle name="Accent2 3 7 2" xfId="2475" xr:uid="{00000000-0005-0000-0000-00006A080000}"/>
    <cellStyle name="Accent2 3 7 3" xfId="2476" xr:uid="{00000000-0005-0000-0000-00006B080000}"/>
    <cellStyle name="Accent2 3 8" xfId="2477" xr:uid="{00000000-0005-0000-0000-00006C080000}"/>
    <cellStyle name="Accent2 3 9" xfId="2478" xr:uid="{00000000-0005-0000-0000-00006D080000}"/>
    <cellStyle name="Accent2 4" xfId="2479" xr:uid="{00000000-0005-0000-0000-00006E080000}"/>
    <cellStyle name="Accent3 2" xfId="225" xr:uid="{00000000-0005-0000-0000-00006F080000}"/>
    <cellStyle name="Accent3 2 2" xfId="2480" xr:uid="{00000000-0005-0000-0000-000070080000}"/>
    <cellStyle name="Accent3 2 3" xfId="2481" xr:uid="{00000000-0005-0000-0000-000071080000}"/>
    <cellStyle name="Accent3 2 4" xfId="2482" xr:uid="{00000000-0005-0000-0000-000072080000}"/>
    <cellStyle name="Accent3 2 5" xfId="2483" xr:uid="{00000000-0005-0000-0000-000073080000}"/>
    <cellStyle name="Accent3 2 6" xfId="2484" xr:uid="{00000000-0005-0000-0000-000074080000}"/>
    <cellStyle name="Accent3 2 7" xfId="2485" xr:uid="{00000000-0005-0000-0000-000075080000}"/>
    <cellStyle name="Accent3 3" xfId="2486" xr:uid="{00000000-0005-0000-0000-000076080000}"/>
    <cellStyle name="Accent3 3 10" xfId="2487" xr:uid="{00000000-0005-0000-0000-000077080000}"/>
    <cellStyle name="Accent3 3 2" xfId="2488" xr:uid="{00000000-0005-0000-0000-000078080000}"/>
    <cellStyle name="Accent3 3 2 2" xfId="2489" xr:uid="{00000000-0005-0000-0000-000079080000}"/>
    <cellStyle name="Accent3 3 2 2 2" xfId="2490" xr:uid="{00000000-0005-0000-0000-00007A080000}"/>
    <cellStyle name="Accent3 3 2 2 3" xfId="2491" xr:uid="{00000000-0005-0000-0000-00007B080000}"/>
    <cellStyle name="Accent3 3 2 3" xfId="2492" xr:uid="{00000000-0005-0000-0000-00007C080000}"/>
    <cellStyle name="Accent3 3 2 3 2" xfId="2493" xr:uid="{00000000-0005-0000-0000-00007D080000}"/>
    <cellStyle name="Accent3 3 2 3 3" xfId="2494" xr:uid="{00000000-0005-0000-0000-00007E080000}"/>
    <cellStyle name="Accent3 3 2 4" xfId="2495" xr:uid="{00000000-0005-0000-0000-00007F080000}"/>
    <cellStyle name="Accent3 3 2 4 2" xfId="2496" xr:uid="{00000000-0005-0000-0000-000080080000}"/>
    <cellStyle name="Accent3 3 2 4 3" xfId="2497" xr:uid="{00000000-0005-0000-0000-000081080000}"/>
    <cellStyle name="Accent3 3 2 5" xfId="2498" xr:uid="{00000000-0005-0000-0000-000082080000}"/>
    <cellStyle name="Accent3 3 2 6" xfId="2499" xr:uid="{00000000-0005-0000-0000-000083080000}"/>
    <cellStyle name="Accent3 3 3" xfId="2500" xr:uid="{00000000-0005-0000-0000-000084080000}"/>
    <cellStyle name="Accent3 3 3 2" xfId="2501" xr:uid="{00000000-0005-0000-0000-000085080000}"/>
    <cellStyle name="Accent3 3 3 2 2" xfId="2502" xr:uid="{00000000-0005-0000-0000-000086080000}"/>
    <cellStyle name="Accent3 3 3 2 3" xfId="2503" xr:uid="{00000000-0005-0000-0000-000087080000}"/>
    <cellStyle name="Accent3 3 3 3" xfId="2504" xr:uid="{00000000-0005-0000-0000-000088080000}"/>
    <cellStyle name="Accent3 3 3 4" xfId="2505" xr:uid="{00000000-0005-0000-0000-000089080000}"/>
    <cellStyle name="Accent3 3 4" xfId="2506" xr:uid="{00000000-0005-0000-0000-00008A080000}"/>
    <cellStyle name="Accent3 3 4 2" xfId="2507" xr:uid="{00000000-0005-0000-0000-00008B080000}"/>
    <cellStyle name="Accent3 3 4 2 2" xfId="2508" xr:uid="{00000000-0005-0000-0000-00008C080000}"/>
    <cellStyle name="Accent3 3 4 2 3" xfId="2509" xr:uid="{00000000-0005-0000-0000-00008D080000}"/>
    <cellStyle name="Accent3 3 4 3" xfId="2510" xr:uid="{00000000-0005-0000-0000-00008E080000}"/>
    <cellStyle name="Accent3 3 4 4" xfId="2511" xr:uid="{00000000-0005-0000-0000-00008F080000}"/>
    <cellStyle name="Accent3 3 5" xfId="2512" xr:uid="{00000000-0005-0000-0000-000090080000}"/>
    <cellStyle name="Accent3 3 5 2" xfId="2513" xr:uid="{00000000-0005-0000-0000-000091080000}"/>
    <cellStyle name="Accent3 3 5 3" xfId="2514" xr:uid="{00000000-0005-0000-0000-000092080000}"/>
    <cellStyle name="Accent3 3 6" xfId="2515" xr:uid="{00000000-0005-0000-0000-000093080000}"/>
    <cellStyle name="Accent3 3 6 2" xfId="2516" xr:uid="{00000000-0005-0000-0000-000094080000}"/>
    <cellStyle name="Accent3 3 6 3" xfId="2517" xr:uid="{00000000-0005-0000-0000-000095080000}"/>
    <cellStyle name="Accent3 3 7" xfId="2518" xr:uid="{00000000-0005-0000-0000-000096080000}"/>
    <cellStyle name="Accent3 3 7 2" xfId="2519" xr:uid="{00000000-0005-0000-0000-000097080000}"/>
    <cellStyle name="Accent3 3 7 3" xfId="2520" xr:uid="{00000000-0005-0000-0000-000098080000}"/>
    <cellStyle name="Accent3 3 8" xfId="2521" xr:uid="{00000000-0005-0000-0000-000099080000}"/>
    <cellStyle name="Accent3 3 9" xfId="2522" xr:uid="{00000000-0005-0000-0000-00009A080000}"/>
    <cellStyle name="Accent3 4" xfId="2523" xr:uid="{00000000-0005-0000-0000-00009B080000}"/>
    <cellStyle name="Accent4 2" xfId="226" xr:uid="{00000000-0005-0000-0000-00009C080000}"/>
    <cellStyle name="Accent4 2 2" xfId="2524" xr:uid="{00000000-0005-0000-0000-00009D080000}"/>
    <cellStyle name="Accent4 2 3" xfId="2525" xr:uid="{00000000-0005-0000-0000-00009E080000}"/>
    <cellStyle name="Accent4 2 4" xfId="2526" xr:uid="{00000000-0005-0000-0000-00009F080000}"/>
    <cellStyle name="Accent4 2 5" xfId="2527" xr:uid="{00000000-0005-0000-0000-0000A0080000}"/>
    <cellStyle name="Accent4 2 6" xfId="2528" xr:uid="{00000000-0005-0000-0000-0000A1080000}"/>
    <cellStyle name="Accent4 2 7" xfId="2529" xr:uid="{00000000-0005-0000-0000-0000A2080000}"/>
    <cellStyle name="Accent4 3" xfId="2530" xr:uid="{00000000-0005-0000-0000-0000A3080000}"/>
    <cellStyle name="Accent4 3 10" xfId="2531" xr:uid="{00000000-0005-0000-0000-0000A4080000}"/>
    <cellStyle name="Accent4 3 2" xfId="2532" xr:uid="{00000000-0005-0000-0000-0000A5080000}"/>
    <cellStyle name="Accent4 3 2 2" xfId="2533" xr:uid="{00000000-0005-0000-0000-0000A6080000}"/>
    <cellStyle name="Accent4 3 2 2 2" xfId="2534" xr:uid="{00000000-0005-0000-0000-0000A7080000}"/>
    <cellStyle name="Accent4 3 2 2 3" xfId="2535" xr:uid="{00000000-0005-0000-0000-0000A8080000}"/>
    <cellStyle name="Accent4 3 2 3" xfId="2536" xr:uid="{00000000-0005-0000-0000-0000A9080000}"/>
    <cellStyle name="Accent4 3 2 3 2" xfId="2537" xr:uid="{00000000-0005-0000-0000-0000AA080000}"/>
    <cellStyle name="Accent4 3 2 3 3" xfId="2538" xr:uid="{00000000-0005-0000-0000-0000AB080000}"/>
    <cellStyle name="Accent4 3 2 4" xfId="2539" xr:uid="{00000000-0005-0000-0000-0000AC080000}"/>
    <cellStyle name="Accent4 3 2 4 2" xfId="2540" xr:uid="{00000000-0005-0000-0000-0000AD080000}"/>
    <cellStyle name="Accent4 3 2 4 3" xfId="2541" xr:uid="{00000000-0005-0000-0000-0000AE080000}"/>
    <cellStyle name="Accent4 3 2 5" xfId="2542" xr:uid="{00000000-0005-0000-0000-0000AF080000}"/>
    <cellStyle name="Accent4 3 2 6" xfId="2543" xr:uid="{00000000-0005-0000-0000-0000B0080000}"/>
    <cellStyle name="Accent4 3 3" xfId="2544" xr:uid="{00000000-0005-0000-0000-0000B1080000}"/>
    <cellStyle name="Accent4 3 3 2" xfId="2545" xr:uid="{00000000-0005-0000-0000-0000B2080000}"/>
    <cellStyle name="Accent4 3 3 2 2" xfId="2546" xr:uid="{00000000-0005-0000-0000-0000B3080000}"/>
    <cellStyle name="Accent4 3 3 2 3" xfId="2547" xr:uid="{00000000-0005-0000-0000-0000B4080000}"/>
    <cellStyle name="Accent4 3 3 3" xfId="2548" xr:uid="{00000000-0005-0000-0000-0000B5080000}"/>
    <cellStyle name="Accent4 3 3 4" xfId="2549" xr:uid="{00000000-0005-0000-0000-0000B6080000}"/>
    <cellStyle name="Accent4 3 4" xfId="2550" xr:uid="{00000000-0005-0000-0000-0000B7080000}"/>
    <cellStyle name="Accent4 3 4 2" xfId="2551" xr:uid="{00000000-0005-0000-0000-0000B8080000}"/>
    <cellStyle name="Accent4 3 4 2 2" xfId="2552" xr:uid="{00000000-0005-0000-0000-0000B9080000}"/>
    <cellStyle name="Accent4 3 4 2 3" xfId="2553" xr:uid="{00000000-0005-0000-0000-0000BA080000}"/>
    <cellStyle name="Accent4 3 4 3" xfId="2554" xr:uid="{00000000-0005-0000-0000-0000BB080000}"/>
    <cellStyle name="Accent4 3 4 4" xfId="2555" xr:uid="{00000000-0005-0000-0000-0000BC080000}"/>
    <cellStyle name="Accent4 3 5" xfId="2556" xr:uid="{00000000-0005-0000-0000-0000BD080000}"/>
    <cellStyle name="Accent4 3 5 2" xfId="2557" xr:uid="{00000000-0005-0000-0000-0000BE080000}"/>
    <cellStyle name="Accent4 3 5 3" xfId="2558" xr:uid="{00000000-0005-0000-0000-0000BF080000}"/>
    <cellStyle name="Accent4 3 6" xfId="2559" xr:uid="{00000000-0005-0000-0000-0000C0080000}"/>
    <cellStyle name="Accent4 3 6 2" xfId="2560" xr:uid="{00000000-0005-0000-0000-0000C1080000}"/>
    <cellStyle name="Accent4 3 6 3" xfId="2561" xr:uid="{00000000-0005-0000-0000-0000C2080000}"/>
    <cellStyle name="Accent4 3 7" xfId="2562" xr:uid="{00000000-0005-0000-0000-0000C3080000}"/>
    <cellStyle name="Accent4 3 7 2" xfId="2563" xr:uid="{00000000-0005-0000-0000-0000C4080000}"/>
    <cellStyle name="Accent4 3 7 3" xfId="2564" xr:uid="{00000000-0005-0000-0000-0000C5080000}"/>
    <cellStyle name="Accent4 3 8" xfId="2565" xr:uid="{00000000-0005-0000-0000-0000C6080000}"/>
    <cellStyle name="Accent4 3 9" xfId="2566" xr:uid="{00000000-0005-0000-0000-0000C7080000}"/>
    <cellStyle name="Accent4 4" xfId="2567" xr:uid="{00000000-0005-0000-0000-0000C8080000}"/>
    <cellStyle name="Accent5 2" xfId="227" xr:uid="{00000000-0005-0000-0000-0000C9080000}"/>
    <cellStyle name="Accent5 2 2" xfId="2568" xr:uid="{00000000-0005-0000-0000-0000CA080000}"/>
    <cellStyle name="Accent5 2 3" xfId="2569" xr:uid="{00000000-0005-0000-0000-0000CB080000}"/>
    <cellStyle name="Accent5 2 4" xfId="2570" xr:uid="{00000000-0005-0000-0000-0000CC080000}"/>
    <cellStyle name="Accent5 2 5" xfId="2571" xr:uid="{00000000-0005-0000-0000-0000CD080000}"/>
    <cellStyle name="Accent5 2 6" xfId="2572" xr:uid="{00000000-0005-0000-0000-0000CE080000}"/>
    <cellStyle name="Accent5 2 7" xfId="2573" xr:uid="{00000000-0005-0000-0000-0000CF080000}"/>
    <cellStyle name="Accent5 3" xfId="2574" xr:uid="{00000000-0005-0000-0000-0000D0080000}"/>
    <cellStyle name="Accent5 3 10" xfId="2575" xr:uid="{00000000-0005-0000-0000-0000D1080000}"/>
    <cellStyle name="Accent5 3 2" xfId="2576" xr:uid="{00000000-0005-0000-0000-0000D2080000}"/>
    <cellStyle name="Accent5 3 2 2" xfId="2577" xr:uid="{00000000-0005-0000-0000-0000D3080000}"/>
    <cellStyle name="Accent5 3 2 2 2" xfId="2578" xr:uid="{00000000-0005-0000-0000-0000D4080000}"/>
    <cellStyle name="Accent5 3 2 2 3" xfId="2579" xr:uid="{00000000-0005-0000-0000-0000D5080000}"/>
    <cellStyle name="Accent5 3 2 3" xfId="2580" xr:uid="{00000000-0005-0000-0000-0000D6080000}"/>
    <cellStyle name="Accent5 3 2 3 2" xfId="2581" xr:uid="{00000000-0005-0000-0000-0000D7080000}"/>
    <cellStyle name="Accent5 3 2 3 3" xfId="2582" xr:uid="{00000000-0005-0000-0000-0000D8080000}"/>
    <cellStyle name="Accent5 3 2 4" xfId="2583" xr:uid="{00000000-0005-0000-0000-0000D9080000}"/>
    <cellStyle name="Accent5 3 2 4 2" xfId="2584" xr:uid="{00000000-0005-0000-0000-0000DA080000}"/>
    <cellStyle name="Accent5 3 2 4 3" xfId="2585" xr:uid="{00000000-0005-0000-0000-0000DB080000}"/>
    <cellStyle name="Accent5 3 2 5" xfId="2586" xr:uid="{00000000-0005-0000-0000-0000DC080000}"/>
    <cellStyle name="Accent5 3 2 6" xfId="2587" xr:uid="{00000000-0005-0000-0000-0000DD080000}"/>
    <cellStyle name="Accent5 3 3" xfId="2588" xr:uid="{00000000-0005-0000-0000-0000DE080000}"/>
    <cellStyle name="Accent5 3 3 2" xfId="2589" xr:uid="{00000000-0005-0000-0000-0000DF080000}"/>
    <cellStyle name="Accent5 3 3 2 2" xfId="2590" xr:uid="{00000000-0005-0000-0000-0000E0080000}"/>
    <cellStyle name="Accent5 3 3 2 3" xfId="2591" xr:uid="{00000000-0005-0000-0000-0000E1080000}"/>
    <cellStyle name="Accent5 3 3 3" xfId="2592" xr:uid="{00000000-0005-0000-0000-0000E2080000}"/>
    <cellStyle name="Accent5 3 3 4" xfId="2593" xr:uid="{00000000-0005-0000-0000-0000E3080000}"/>
    <cellStyle name="Accent5 3 4" xfId="2594" xr:uid="{00000000-0005-0000-0000-0000E4080000}"/>
    <cellStyle name="Accent5 3 4 2" xfId="2595" xr:uid="{00000000-0005-0000-0000-0000E5080000}"/>
    <cellStyle name="Accent5 3 4 2 2" xfId="2596" xr:uid="{00000000-0005-0000-0000-0000E6080000}"/>
    <cellStyle name="Accent5 3 4 2 3" xfId="2597" xr:uid="{00000000-0005-0000-0000-0000E7080000}"/>
    <cellStyle name="Accent5 3 4 3" xfId="2598" xr:uid="{00000000-0005-0000-0000-0000E8080000}"/>
    <cellStyle name="Accent5 3 4 4" xfId="2599" xr:uid="{00000000-0005-0000-0000-0000E9080000}"/>
    <cellStyle name="Accent5 3 5" xfId="2600" xr:uid="{00000000-0005-0000-0000-0000EA080000}"/>
    <cellStyle name="Accent5 3 5 2" xfId="2601" xr:uid="{00000000-0005-0000-0000-0000EB080000}"/>
    <cellStyle name="Accent5 3 5 3" xfId="2602" xr:uid="{00000000-0005-0000-0000-0000EC080000}"/>
    <cellStyle name="Accent5 3 6" xfId="2603" xr:uid="{00000000-0005-0000-0000-0000ED080000}"/>
    <cellStyle name="Accent5 3 6 2" xfId="2604" xr:uid="{00000000-0005-0000-0000-0000EE080000}"/>
    <cellStyle name="Accent5 3 6 3" xfId="2605" xr:uid="{00000000-0005-0000-0000-0000EF080000}"/>
    <cellStyle name="Accent5 3 7" xfId="2606" xr:uid="{00000000-0005-0000-0000-0000F0080000}"/>
    <cellStyle name="Accent5 3 7 2" xfId="2607" xr:uid="{00000000-0005-0000-0000-0000F1080000}"/>
    <cellStyle name="Accent5 3 7 3" xfId="2608" xr:uid="{00000000-0005-0000-0000-0000F2080000}"/>
    <cellStyle name="Accent5 3 8" xfId="2609" xr:uid="{00000000-0005-0000-0000-0000F3080000}"/>
    <cellStyle name="Accent5 3 9" xfId="2610" xr:uid="{00000000-0005-0000-0000-0000F4080000}"/>
    <cellStyle name="Accent5 4" xfId="2611" xr:uid="{00000000-0005-0000-0000-0000F5080000}"/>
    <cellStyle name="Accent6 2" xfId="228" xr:uid="{00000000-0005-0000-0000-0000F6080000}"/>
    <cellStyle name="Accent6 2 2" xfId="2612" xr:uid="{00000000-0005-0000-0000-0000F7080000}"/>
    <cellStyle name="Accent6 2 3" xfId="2613" xr:uid="{00000000-0005-0000-0000-0000F8080000}"/>
    <cellStyle name="Accent6 2 4" xfId="2614" xr:uid="{00000000-0005-0000-0000-0000F9080000}"/>
    <cellStyle name="Accent6 2 5" xfId="2615" xr:uid="{00000000-0005-0000-0000-0000FA080000}"/>
    <cellStyle name="Accent6 2 6" xfId="2616" xr:uid="{00000000-0005-0000-0000-0000FB080000}"/>
    <cellStyle name="Accent6 2 7" xfId="2617" xr:uid="{00000000-0005-0000-0000-0000FC080000}"/>
    <cellStyle name="Accent6 3" xfId="2618" xr:uid="{00000000-0005-0000-0000-0000FD080000}"/>
    <cellStyle name="Accent6 3 10" xfId="2619" xr:uid="{00000000-0005-0000-0000-0000FE080000}"/>
    <cellStyle name="Accent6 3 2" xfId="2620" xr:uid="{00000000-0005-0000-0000-0000FF080000}"/>
    <cellStyle name="Accent6 3 2 2" xfId="2621" xr:uid="{00000000-0005-0000-0000-000000090000}"/>
    <cellStyle name="Accent6 3 2 2 2" xfId="2622" xr:uid="{00000000-0005-0000-0000-000001090000}"/>
    <cellStyle name="Accent6 3 2 2 3" xfId="2623" xr:uid="{00000000-0005-0000-0000-000002090000}"/>
    <cellStyle name="Accent6 3 2 3" xfId="2624" xr:uid="{00000000-0005-0000-0000-000003090000}"/>
    <cellStyle name="Accent6 3 2 3 2" xfId="2625" xr:uid="{00000000-0005-0000-0000-000004090000}"/>
    <cellStyle name="Accent6 3 2 3 3" xfId="2626" xr:uid="{00000000-0005-0000-0000-000005090000}"/>
    <cellStyle name="Accent6 3 2 4" xfId="2627" xr:uid="{00000000-0005-0000-0000-000006090000}"/>
    <cellStyle name="Accent6 3 2 4 2" xfId="2628" xr:uid="{00000000-0005-0000-0000-000007090000}"/>
    <cellStyle name="Accent6 3 2 4 3" xfId="2629" xr:uid="{00000000-0005-0000-0000-000008090000}"/>
    <cellStyle name="Accent6 3 2 5" xfId="2630" xr:uid="{00000000-0005-0000-0000-000009090000}"/>
    <cellStyle name="Accent6 3 2 6" xfId="2631" xr:uid="{00000000-0005-0000-0000-00000A090000}"/>
    <cellStyle name="Accent6 3 3" xfId="2632" xr:uid="{00000000-0005-0000-0000-00000B090000}"/>
    <cellStyle name="Accent6 3 3 2" xfId="2633" xr:uid="{00000000-0005-0000-0000-00000C090000}"/>
    <cellStyle name="Accent6 3 3 2 2" xfId="2634" xr:uid="{00000000-0005-0000-0000-00000D090000}"/>
    <cellStyle name="Accent6 3 3 2 3" xfId="2635" xr:uid="{00000000-0005-0000-0000-00000E090000}"/>
    <cellStyle name="Accent6 3 3 3" xfId="2636" xr:uid="{00000000-0005-0000-0000-00000F090000}"/>
    <cellStyle name="Accent6 3 3 4" xfId="2637" xr:uid="{00000000-0005-0000-0000-000010090000}"/>
    <cellStyle name="Accent6 3 4" xfId="2638" xr:uid="{00000000-0005-0000-0000-000011090000}"/>
    <cellStyle name="Accent6 3 4 2" xfId="2639" xr:uid="{00000000-0005-0000-0000-000012090000}"/>
    <cellStyle name="Accent6 3 4 2 2" xfId="2640" xr:uid="{00000000-0005-0000-0000-000013090000}"/>
    <cellStyle name="Accent6 3 4 2 3" xfId="2641" xr:uid="{00000000-0005-0000-0000-000014090000}"/>
    <cellStyle name="Accent6 3 4 3" xfId="2642" xr:uid="{00000000-0005-0000-0000-000015090000}"/>
    <cellStyle name="Accent6 3 4 4" xfId="2643" xr:uid="{00000000-0005-0000-0000-000016090000}"/>
    <cellStyle name="Accent6 3 5" xfId="2644" xr:uid="{00000000-0005-0000-0000-000017090000}"/>
    <cellStyle name="Accent6 3 5 2" xfId="2645" xr:uid="{00000000-0005-0000-0000-000018090000}"/>
    <cellStyle name="Accent6 3 5 3" xfId="2646" xr:uid="{00000000-0005-0000-0000-000019090000}"/>
    <cellStyle name="Accent6 3 6" xfId="2647" xr:uid="{00000000-0005-0000-0000-00001A090000}"/>
    <cellStyle name="Accent6 3 6 2" xfId="2648" xr:uid="{00000000-0005-0000-0000-00001B090000}"/>
    <cellStyle name="Accent6 3 6 3" xfId="2649" xr:uid="{00000000-0005-0000-0000-00001C090000}"/>
    <cellStyle name="Accent6 3 7" xfId="2650" xr:uid="{00000000-0005-0000-0000-00001D090000}"/>
    <cellStyle name="Accent6 3 7 2" xfId="2651" xr:uid="{00000000-0005-0000-0000-00001E090000}"/>
    <cellStyle name="Accent6 3 7 3" xfId="2652" xr:uid="{00000000-0005-0000-0000-00001F090000}"/>
    <cellStyle name="Accent6 3 8" xfId="2653" xr:uid="{00000000-0005-0000-0000-000020090000}"/>
    <cellStyle name="Accent6 3 9" xfId="2654" xr:uid="{00000000-0005-0000-0000-000021090000}"/>
    <cellStyle name="Accent6 4" xfId="2655" xr:uid="{00000000-0005-0000-0000-000022090000}"/>
    <cellStyle name="Bad 2" xfId="229" xr:uid="{00000000-0005-0000-0000-000023090000}"/>
    <cellStyle name="Bad 2 2" xfId="2656" xr:uid="{00000000-0005-0000-0000-000024090000}"/>
    <cellStyle name="Bad 2 3" xfId="2657" xr:uid="{00000000-0005-0000-0000-000025090000}"/>
    <cellStyle name="Bad 2 4" xfId="2658" xr:uid="{00000000-0005-0000-0000-000026090000}"/>
    <cellStyle name="Bad 2 5" xfId="2659" xr:uid="{00000000-0005-0000-0000-000027090000}"/>
    <cellStyle name="Bad 2 6" xfId="2660" xr:uid="{00000000-0005-0000-0000-000028090000}"/>
    <cellStyle name="Bad 2 7" xfId="2661" xr:uid="{00000000-0005-0000-0000-000029090000}"/>
    <cellStyle name="Bad 3" xfId="2662" xr:uid="{00000000-0005-0000-0000-00002A090000}"/>
    <cellStyle name="Bad 3 10" xfId="2663" xr:uid="{00000000-0005-0000-0000-00002B090000}"/>
    <cellStyle name="Bad 3 2" xfId="2664" xr:uid="{00000000-0005-0000-0000-00002C090000}"/>
    <cellStyle name="Bad 3 2 2" xfId="2665" xr:uid="{00000000-0005-0000-0000-00002D090000}"/>
    <cellStyle name="Bad 3 2 2 2" xfId="2666" xr:uid="{00000000-0005-0000-0000-00002E090000}"/>
    <cellStyle name="Bad 3 2 2 3" xfId="2667" xr:uid="{00000000-0005-0000-0000-00002F090000}"/>
    <cellStyle name="Bad 3 2 3" xfId="2668" xr:uid="{00000000-0005-0000-0000-000030090000}"/>
    <cellStyle name="Bad 3 2 3 2" xfId="2669" xr:uid="{00000000-0005-0000-0000-000031090000}"/>
    <cellStyle name="Bad 3 2 3 3" xfId="2670" xr:uid="{00000000-0005-0000-0000-000032090000}"/>
    <cellStyle name="Bad 3 2 4" xfId="2671" xr:uid="{00000000-0005-0000-0000-000033090000}"/>
    <cellStyle name="Bad 3 2 4 2" xfId="2672" xr:uid="{00000000-0005-0000-0000-000034090000}"/>
    <cellStyle name="Bad 3 2 4 3" xfId="2673" xr:uid="{00000000-0005-0000-0000-000035090000}"/>
    <cellStyle name="Bad 3 2 5" xfId="2674" xr:uid="{00000000-0005-0000-0000-000036090000}"/>
    <cellStyle name="Bad 3 2 6" xfId="2675" xr:uid="{00000000-0005-0000-0000-000037090000}"/>
    <cellStyle name="Bad 3 3" xfId="2676" xr:uid="{00000000-0005-0000-0000-000038090000}"/>
    <cellStyle name="Bad 3 3 2" xfId="2677" xr:uid="{00000000-0005-0000-0000-000039090000}"/>
    <cellStyle name="Bad 3 3 2 2" xfId="2678" xr:uid="{00000000-0005-0000-0000-00003A090000}"/>
    <cellStyle name="Bad 3 3 2 3" xfId="2679" xr:uid="{00000000-0005-0000-0000-00003B090000}"/>
    <cellStyle name="Bad 3 3 3" xfId="2680" xr:uid="{00000000-0005-0000-0000-00003C090000}"/>
    <cellStyle name="Bad 3 3 4" xfId="2681" xr:uid="{00000000-0005-0000-0000-00003D090000}"/>
    <cellStyle name="Bad 3 4" xfId="2682" xr:uid="{00000000-0005-0000-0000-00003E090000}"/>
    <cellStyle name="Bad 3 4 2" xfId="2683" xr:uid="{00000000-0005-0000-0000-00003F090000}"/>
    <cellStyle name="Bad 3 4 2 2" xfId="2684" xr:uid="{00000000-0005-0000-0000-000040090000}"/>
    <cellStyle name="Bad 3 4 2 3" xfId="2685" xr:uid="{00000000-0005-0000-0000-000041090000}"/>
    <cellStyle name="Bad 3 4 3" xfId="2686" xr:uid="{00000000-0005-0000-0000-000042090000}"/>
    <cellStyle name="Bad 3 4 4" xfId="2687" xr:uid="{00000000-0005-0000-0000-000043090000}"/>
    <cellStyle name="Bad 3 5" xfId="2688" xr:uid="{00000000-0005-0000-0000-000044090000}"/>
    <cellStyle name="Bad 3 5 2" xfId="2689" xr:uid="{00000000-0005-0000-0000-000045090000}"/>
    <cellStyle name="Bad 3 5 3" xfId="2690" xr:uid="{00000000-0005-0000-0000-000046090000}"/>
    <cellStyle name="Bad 3 6" xfId="2691" xr:uid="{00000000-0005-0000-0000-000047090000}"/>
    <cellStyle name="Bad 3 6 2" xfId="2692" xr:uid="{00000000-0005-0000-0000-000048090000}"/>
    <cellStyle name="Bad 3 6 3" xfId="2693" xr:uid="{00000000-0005-0000-0000-000049090000}"/>
    <cellStyle name="Bad 3 7" xfId="2694" xr:uid="{00000000-0005-0000-0000-00004A090000}"/>
    <cellStyle name="Bad 3 7 2" xfId="2695" xr:uid="{00000000-0005-0000-0000-00004B090000}"/>
    <cellStyle name="Bad 3 7 3" xfId="2696" xr:uid="{00000000-0005-0000-0000-00004C090000}"/>
    <cellStyle name="Bad 3 8" xfId="2697" xr:uid="{00000000-0005-0000-0000-00004D090000}"/>
    <cellStyle name="Bad 3 9" xfId="2698" xr:uid="{00000000-0005-0000-0000-00004E090000}"/>
    <cellStyle name="Bad 4" xfId="2699" xr:uid="{00000000-0005-0000-0000-00004F090000}"/>
    <cellStyle name="Calculation 2" xfId="2700" xr:uid="{00000000-0005-0000-0000-000050090000}"/>
    <cellStyle name="Calculation 2 2" xfId="2701" xr:uid="{00000000-0005-0000-0000-000051090000}"/>
    <cellStyle name="Calculation 2 3" xfId="2702" xr:uid="{00000000-0005-0000-0000-000052090000}"/>
    <cellStyle name="Calculation 2 4" xfId="2703" xr:uid="{00000000-0005-0000-0000-000053090000}"/>
    <cellStyle name="Calculation 2 5" xfId="2704" xr:uid="{00000000-0005-0000-0000-000054090000}"/>
    <cellStyle name="Calculation 2 6" xfId="2705" xr:uid="{00000000-0005-0000-0000-000055090000}"/>
    <cellStyle name="Calculation 2 7" xfId="2706" xr:uid="{00000000-0005-0000-0000-000056090000}"/>
    <cellStyle name="Calculation 3" xfId="2707" xr:uid="{00000000-0005-0000-0000-000057090000}"/>
    <cellStyle name="Calculation 3 10" xfId="2708" xr:uid="{00000000-0005-0000-0000-000058090000}"/>
    <cellStyle name="Calculation 3 2" xfId="2709" xr:uid="{00000000-0005-0000-0000-000059090000}"/>
    <cellStyle name="Calculation 3 2 2" xfId="2710" xr:uid="{00000000-0005-0000-0000-00005A090000}"/>
    <cellStyle name="Calculation 3 2 2 2" xfId="2711" xr:uid="{00000000-0005-0000-0000-00005B090000}"/>
    <cellStyle name="Calculation 3 2 2 3" xfId="2712" xr:uid="{00000000-0005-0000-0000-00005C090000}"/>
    <cellStyle name="Calculation 3 2 3" xfId="2713" xr:uid="{00000000-0005-0000-0000-00005D090000}"/>
    <cellStyle name="Calculation 3 2 3 2" xfId="2714" xr:uid="{00000000-0005-0000-0000-00005E090000}"/>
    <cellStyle name="Calculation 3 2 3 3" xfId="2715" xr:uid="{00000000-0005-0000-0000-00005F090000}"/>
    <cellStyle name="Calculation 3 2 4" xfId="2716" xr:uid="{00000000-0005-0000-0000-000060090000}"/>
    <cellStyle name="Calculation 3 2 4 2" xfId="2717" xr:uid="{00000000-0005-0000-0000-000061090000}"/>
    <cellStyle name="Calculation 3 2 4 3" xfId="2718" xr:uid="{00000000-0005-0000-0000-000062090000}"/>
    <cellStyle name="Calculation 3 2 5" xfId="2719" xr:uid="{00000000-0005-0000-0000-000063090000}"/>
    <cellStyle name="Calculation 3 2 6" xfId="2720" xr:uid="{00000000-0005-0000-0000-000064090000}"/>
    <cellStyle name="Calculation 3 3" xfId="2721" xr:uid="{00000000-0005-0000-0000-000065090000}"/>
    <cellStyle name="Calculation 3 3 2" xfId="2722" xr:uid="{00000000-0005-0000-0000-000066090000}"/>
    <cellStyle name="Calculation 3 3 2 2" xfId="2723" xr:uid="{00000000-0005-0000-0000-000067090000}"/>
    <cellStyle name="Calculation 3 3 2 3" xfId="2724" xr:uid="{00000000-0005-0000-0000-000068090000}"/>
    <cellStyle name="Calculation 3 3 3" xfId="2725" xr:uid="{00000000-0005-0000-0000-000069090000}"/>
    <cellStyle name="Calculation 3 3 4" xfId="2726" xr:uid="{00000000-0005-0000-0000-00006A090000}"/>
    <cellStyle name="Calculation 3 4" xfId="2727" xr:uid="{00000000-0005-0000-0000-00006B090000}"/>
    <cellStyle name="Calculation 3 4 2" xfId="2728" xr:uid="{00000000-0005-0000-0000-00006C090000}"/>
    <cellStyle name="Calculation 3 4 2 2" xfId="2729" xr:uid="{00000000-0005-0000-0000-00006D090000}"/>
    <cellStyle name="Calculation 3 4 2 3" xfId="2730" xr:uid="{00000000-0005-0000-0000-00006E090000}"/>
    <cellStyle name="Calculation 3 4 3" xfId="2731" xr:uid="{00000000-0005-0000-0000-00006F090000}"/>
    <cellStyle name="Calculation 3 4 4" xfId="2732" xr:uid="{00000000-0005-0000-0000-000070090000}"/>
    <cellStyle name="Calculation 3 5" xfId="2733" xr:uid="{00000000-0005-0000-0000-000071090000}"/>
    <cellStyle name="Calculation 3 5 2" xfId="2734" xr:uid="{00000000-0005-0000-0000-000072090000}"/>
    <cellStyle name="Calculation 3 5 3" xfId="2735" xr:uid="{00000000-0005-0000-0000-000073090000}"/>
    <cellStyle name="Calculation 3 6" xfId="2736" xr:uid="{00000000-0005-0000-0000-000074090000}"/>
    <cellStyle name="Calculation 3 6 2" xfId="2737" xr:uid="{00000000-0005-0000-0000-000075090000}"/>
    <cellStyle name="Calculation 3 6 3" xfId="2738" xr:uid="{00000000-0005-0000-0000-000076090000}"/>
    <cellStyle name="Calculation 3 7" xfId="2739" xr:uid="{00000000-0005-0000-0000-000077090000}"/>
    <cellStyle name="Calculation 3 7 2" xfId="2740" xr:uid="{00000000-0005-0000-0000-000078090000}"/>
    <cellStyle name="Calculation 3 7 3" xfId="2741" xr:uid="{00000000-0005-0000-0000-000079090000}"/>
    <cellStyle name="Calculation 3 8" xfId="2742" xr:uid="{00000000-0005-0000-0000-00007A090000}"/>
    <cellStyle name="Calculation 3 9" xfId="2743" xr:uid="{00000000-0005-0000-0000-00007B090000}"/>
    <cellStyle name="Check Cell 2" xfId="2744" xr:uid="{00000000-0005-0000-0000-00007C090000}"/>
    <cellStyle name="Check Cell 2 2" xfId="2745" xr:uid="{00000000-0005-0000-0000-00007D090000}"/>
    <cellStyle name="Check Cell 2 3" xfId="2746" xr:uid="{00000000-0005-0000-0000-00007E090000}"/>
    <cellStyle name="Check Cell 2 4" xfId="2747" xr:uid="{00000000-0005-0000-0000-00007F090000}"/>
    <cellStyle name="Check Cell 2 5" xfId="2748" xr:uid="{00000000-0005-0000-0000-000080090000}"/>
    <cellStyle name="Check Cell 2 6" xfId="2749" xr:uid="{00000000-0005-0000-0000-000081090000}"/>
    <cellStyle name="Check Cell 2 7" xfId="2750" xr:uid="{00000000-0005-0000-0000-000082090000}"/>
    <cellStyle name="Check Cell 3" xfId="2751" xr:uid="{00000000-0005-0000-0000-000083090000}"/>
    <cellStyle name="Check Cell 3 2" xfId="2752" xr:uid="{00000000-0005-0000-0000-000084090000}"/>
    <cellStyle name="Comma [0] 2" xfId="230" xr:uid="{00000000-0005-0000-0000-000085090000}"/>
    <cellStyle name="Comma 2" xfId="231" xr:uid="{00000000-0005-0000-0000-000086090000}"/>
    <cellStyle name="Comma 2 10" xfId="2753" xr:uid="{00000000-0005-0000-0000-000087090000}"/>
    <cellStyle name="Comma 2 11" xfId="2754" xr:uid="{00000000-0005-0000-0000-000088090000}"/>
    <cellStyle name="Comma 2 12" xfId="2755" xr:uid="{00000000-0005-0000-0000-000089090000}"/>
    <cellStyle name="Comma 2 2" xfId="2756" xr:uid="{00000000-0005-0000-0000-00008A090000}"/>
    <cellStyle name="Comma 2 3" xfId="2757" xr:uid="{00000000-0005-0000-0000-00008B090000}"/>
    <cellStyle name="Comma 2 4" xfId="2758" xr:uid="{00000000-0005-0000-0000-00008C090000}"/>
    <cellStyle name="Comma 2 4 2" xfId="2759" xr:uid="{00000000-0005-0000-0000-00008D090000}"/>
    <cellStyle name="Comma 2 4 2 2" xfId="2760" xr:uid="{00000000-0005-0000-0000-00008E090000}"/>
    <cellStyle name="Comma 2 4 2 3" xfId="2761" xr:uid="{00000000-0005-0000-0000-00008F090000}"/>
    <cellStyle name="Comma 2 4 3" xfId="2762" xr:uid="{00000000-0005-0000-0000-000090090000}"/>
    <cellStyle name="Comma 2 4 3 2" xfId="2763" xr:uid="{00000000-0005-0000-0000-000091090000}"/>
    <cellStyle name="Comma 2 4 3 3" xfId="2764" xr:uid="{00000000-0005-0000-0000-000092090000}"/>
    <cellStyle name="Comma 2 4 4" xfId="2765" xr:uid="{00000000-0005-0000-0000-000093090000}"/>
    <cellStyle name="Comma 2 4 4 2" xfId="2766" xr:uid="{00000000-0005-0000-0000-000094090000}"/>
    <cellStyle name="Comma 2 4 4 3" xfId="2767" xr:uid="{00000000-0005-0000-0000-000095090000}"/>
    <cellStyle name="Comma 2 4 5" xfId="2768" xr:uid="{00000000-0005-0000-0000-000096090000}"/>
    <cellStyle name="Comma 2 4 6" xfId="2769" xr:uid="{00000000-0005-0000-0000-000097090000}"/>
    <cellStyle name="Comma 2 5" xfId="2770" xr:uid="{00000000-0005-0000-0000-000098090000}"/>
    <cellStyle name="Comma 2 5 2" xfId="2771" xr:uid="{00000000-0005-0000-0000-000099090000}"/>
    <cellStyle name="Comma 2 5 2 2" xfId="2772" xr:uid="{00000000-0005-0000-0000-00009A090000}"/>
    <cellStyle name="Comma 2 5 2 3" xfId="2773" xr:uid="{00000000-0005-0000-0000-00009B090000}"/>
    <cellStyle name="Comma 2 5 3" xfId="2774" xr:uid="{00000000-0005-0000-0000-00009C090000}"/>
    <cellStyle name="Comma 2 5 4" xfId="2775" xr:uid="{00000000-0005-0000-0000-00009D090000}"/>
    <cellStyle name="Comma 2 6" xfId="2776" xr:uid="{00000000-0005-0000-0000-00009E090000}"/>
    <cellStyle name="Comma 2 6 2" xfId="2777" xr:uid="{00000000-0005-0000-0000-00009F090000}"/>
    <cellStyle name="Comma 2 6 2 2" xfId="2778" xr:uid="{00000000-0005-0000-0000-0000A0090000}"/>
    <cellStyle name="Comma 2 6 2 3" xfId="2779" xr:uid="{00000000-0005-0000-0000-0000A1090000}"/>
    <cellStyle name="Comma 2 6 3" xfId="2780" xr:uid="{00000000-0005-0000-0000-0000A2090000}"/>
    <cellStyle name="Comma 2 6 4" xfId="2781" xr:uid="{00000000-0005-0000-0000-0000A3090000}"/>
    <cellStyle name="Comma 2 7" xfId="2782" xr:uid="{00000000-0005-0000-0000-0000A4090000}"/>
    <cellStyle name="Comma 2 7 2" xfId="2783" xr:uid="{00000000-0005-0000-0000-0000A5090000}"/>
    <cellStyle name="Comma 2 7 3" xfId="2784" xr:uid="{00000000-0005-0000-0000-0000A6090000}"/>
    <cellStyle name="Comma 2 8" xfId="2785" xr:uid="{00000000-0005-0000-0000-0000A7090000}"/>
    <cellStyle name="Comma 2 8 2" xfId="2786" xr:uid="{00000000-0005-0000-0000-0000A8090000}"/>
    <cellStyle name="Comma 2 8 3" xfId="2787" xr:uid="{00000000-0005-0000-0000-0000A9090000}"/>
    <cellStyle name="Comma 2 9" xfId="2788" xr:uid="{00000000-0005-0000-0000-0000AA090000}"/>
    <cellStyle name="Comma 2 9 2" xfId="2789" xr:uid="{00000000-0005-0000-0000-0000AB090000}"/>
    <cellStyle name="Comma 2 9 3" xfId="2790" xr:uid="{00000000-0005-0000-0000-0000AC090000}"/>
    <cellStyle name="Comma 3" xfId="2791" xr:uid="{00000000-0005-0000-0000-0000AD090000}"/>
    <cellStyle name="Comma 3 10" xfId="2792" xr:uid="{00000000-0005-0000-0000-0000AE090000}"/>
    <cellStyle name="Comma 3 11" xfId="2793" xr:uid="{00000000-0005-0000-0000-0000AF090000}"/>
    <cellStyle name="Comma 3 2" xfId="2794" xr:uid="{00000000-0005-0000-0000-0000B0090000}"/>
    <cellStyle name="Comma 3 3" xfId="2795" xr:uid="{00000000-0005-0000-0000-0000B1090000}"/>
    <cellStyle name="Comma 3 4" xfId="2796" xr:uid="{00000000-0005-0000-0000-0000B2090000}"/>
    <cellStyle name="Comma 3 4 2" xfId="2797" xr:uid="{00000000-0005-0000-0000-0000B3090000}"/>
    <cellStyle name="Comma 3 4 2 2" xfId="2798" xr:uid="{00000000-0005-0000-0000-0000B4090000}"/>
    <cellStyle name="Comma 3 4 2 3" xfId="2799" xr:uid="{00000000-0005-0000-0000-0000B5090000}"/>
    <cellStyle name="Comma 3 4 3" xfId="2800" xr:uid="{00000000-0005-0000-0000-0000B6090000}"/>
    <cellStyle name="Comma 3 4 3 2" xfId="2801" xr:uid="{00000000-0005-0000-0000-0000B7090000}"/>
    <cellStyle name="Comma 3 4 3 3" xfId="2802" xr:uid="{00000000-0005-0000-0000-0000B8090000}"/>
    <cellStyle name="Comma 3 4 4" xfId="2803" xr:uid="{00000000-0005-0000-0000-0000B9090000}"/>
    <cellStyle name="Comma 3 4 4 2" xfId="2804" xr:uid="{00000000-0005-0000-0000-0000BA090000}"/>
    <cellStyle name="Comma 3 4 4 3" xfId="2805" xr:uid="{00000000-0005-0000-0000-0000BB090000}"/>
    <cellStyle name="Comma 3 4 5" xfId="2806" xr:uid="{00000000-0005-0000-0000-0000BC090000}"/>
    <cellStyle name="Comma 3 4 6" xfId="2807" xr:uid="{00000000-0005-0000-0000-0000BD090000}"/>
    <cellStyle name="Comma 3 5" xfId="2808" xr:uid="{00000000-0005-0000-0000-0000BE090000}"/>
    <cellStyle name="Comma 3 5 2" xfId="2809" xr:uid="{00000000-0005-0000-0000-0000BF090000}"/>
    <cellStyle name="Comma 3 5 2 2" xfId="2810" xr:uid="{00000000-0005-0000-0000-0000C0090000}"/>
    <cellStyle name="Comma 3 5 2 3" xfId="2811" xr:uid="{00000000-0005-0000-0000-0000C1090000}"/>
    <cellStyle name="Comma 3 5 3" xfId="2812" xr:uid="{00000000-0005-0000-0000-0000C2090000}"/>
    <cellStyle name="Comma 3 5 4" xfId="2813" xr:uid="{00000000-0005-0000-0000-0000C3090000}"/>
    <cellStyle name="Comma 3 6" xfId="2814" xr:uid="{00000000-0005-0000-0000-0000C4090000}"/>
    <cellStyle name="Comma 3 6 2" xfId="2815" xr:uid="{00000000-0005-0000-0000-0000C5090000}"/>
    <cellStyle name="Comma 3 6 2 2" xfId="2816" xr:uid="{00000000-0005-0000-0000-0000C6090000}"/>
    <cellStyle name="Comma 3 6 2 3" xfId="2817" xr:uid="{00000000-0005-0000-0000-0000C7090000}"/>
    <cellStyle name="Comma 3 6 3" xfId="2818" xr:uid="{00000000-0005-0000-0000-0000C8090000}"/>
    <cellStyle name="Comma 3 6 4" xfId="2819" xr:uid="{00000000-0005-0000-0000-0000C9090000}"/>
    <cellStyle name="Comma 3 7" xfId="2820" xr:uid="{00000000-0005-0000-0000-0000CA090000}"/>
    <cellStyle name="Comma 3 7 2" xfId="2821" xr:uid="{00000000-0005-0000-0000-0000CB090000}"/>
    <cellStyle name="Comma 3 7 3" xfId="2822" xr:uid="{00000000-0005-0000-0000-0000CC090000}"/>
    <cellStyle name="Comma 3 8" xfId="2823" xr:uid="{00000000-0005-0000-0000-0000CD090000}"/>
    <cellStyle name="Comma 3 8 2" xfId="2824" xr:uid="{00000000-0005-0000-0000-0000CE090000}"/>
    <cellStyle name="Comma 3 8 3" xfId="2825" xr:uid="{00000000-0005-0000-0000-0000CF090000}"/>
    <cellStyle name="Comma 3 9" xfId="2826" xr:uid="{00000000-0005-0000-0000-0000D0090000}"/>
    <cellStyle name="Comma 3 9 2" xfId="2827" xr:uid="{00000000-0005-0000-0000-0000D1090000}"/>
    <cellStyle name="Comma 3 9 3" xfId="2828" xr:uid="{00000000-0005-0000-0000-0000D2090000}"/>
    <cellStyle name="Currency [0] 2" xfId="232" xr:uid="{00000000-0005-0000-0000-0000D3090000}"/>
    <cellStyle name="Currency 2" xfId="233" xr:uid="{00000000-0005-0000-0000-0000D4090000}"/>
    <cellStyle name="Currency 2 10" xfId="2829" xr:uid="{00000000-0005-0000-0000-0000D5090000}"/>
    <cellStyle name="Currency 2 10 2" xfId="2830" xr:uid="{00000000-0005-0000-0000-0000D6090000}"/>
    <cellStyle name="Currency 2 10 3" xfId="2831" xr:uid="{00000000-0005-0000-0000-0000D7090000}"/>
    <cellStyle name="Currency 2 11" xfId="2832" xr:uid="{00000000-0005-0000-0000-0000D8090000}"/>
    <cellStyle name="Currency 2 11 2" xfId="2833" xr:uid="{00000000-0005-0000-0000-0000D9090000}"/>
    <cellStyle name="Currency 2 11 3" xfId="2834" xr:uid="{00000000-0005-0000-0000-0000DA090000}"/>
    <cellStyle name="Currency 2 12" xfId="2835" xr:uid="{00000000-0005-0000-0000-0000DB090000}"/>
    <cellStyle name="Currency 2 12 2" xfId="2836" xr:uid="{00000000-0005-0000-0000-0000DC090000}"/>
    <cellStyle name="Currency 2 12 3" xfId="2837" xr:uid="{00000000-0005-0000-0000-0000DD090000}"/>
    <cellStyle name="Currency 2 13" xfId="2838" xr:uid="{00000000-0005-0000-0000-0000DE090000}"/>
    <cellStyle name="Currency 2 14" xfId="2839" xr:uid="{00000000-0005-0000-0000-0000DF090000}"/>
    <cellStyle name="Currency 2 15" xfId="2840" xr:uid="{00000000-0005-0000-0000-0000E0090000}"/>
    <cellStyle name="Currency 2 2" xfId="2841" xr:uid="{00000000-0005-0000-0000-0000E1090000}"/>
    <cellStyle name="Currency 2 2 10" xfId="2842" xr:uid="{00000000-0005-0000-0000-0000E2090000}"/>
    <cellStyle name="Currency 2 2 2" xfId="2843" xr:uid="{00000000-0005-0000-0000-0000E3090000}"/>
    <cellStyle name="Currency 2 2 3" xfId="2844" xr:uid="{00000000-0005-0000-0000-0000E4090000}"/>
    <cellStyle name="Currency 2 2 3 2" xfId="2845" xr:uid="{00000000-0005-0000-0000-0000E5090000}"/>
    <cellStyle name="Currency 2 2 3 2 2" xfId="2846" xr:uid="{00000000-0005-0000-0000-0000E6090000}"/>
    <cellStyle name="Currency 2 2 3 2 3" xfId="2847" xr:uid="{00000000-0005-0000-0000-0000E7090000}"/>
    <cellStyle name="Currency 2 2 3 3" xfId="2848" xr:uid="{00000000-0005-0000-0000-0000E8090000}"/>
    <cellStyle name="Currency 2 2 3 3 2" xfId="2849" xr:uid="{00000000-0005-0000-0000-0000E9090000}"/>
    <cellStyle name="Currency 2 2 3 3 3" xfId="2850" xr:uid="{00000000-0005-0000-0000-0000EA090000}"/>
    <cellStyle name="Currency 2 2 3 4" xfId="2851" xr:uid="{00000000-0005-0000-0000-0000EB090000}"/>
    <cellStyle name="Currency 2 2 3 4 2" xfId="2852" xr:uid="{00000000-0005-0000-0000-0000EC090000}"/>
    <cellStyle name="Currency 2 2 3 4 3" xfId="2853" xr:uid="{00000000-0005-0000-0000-0000ED090000}"/>
    <cellStyle name="Currency 2 2 3 5" xfId="2854" xr:uid="{00000000-0005-0000-0000-0000EE090000}"/>
    <cellStyle name="Currency 2 2 3 6" xfId="2855" xr:uid="{00000000-0005-0000-0000-0000EF090000}"/>
    <cellStyle name="Currency 2 2 4" xfId="2856" xr:uid="{00000000-0005-0000-0000-0000F0090000}"/>
    <cellStyle name="Currency 2 2 4 2" xfId="2857" xr:uid="{00000000-0005-0000-0000-0000F1090000}"/>
    <cellStyle name="Currency 2 2 4 2 2" xfId="2858" xr:uid="{00000000-0005-0000-0000-0000F2090000}"/>
    <cellStyle name="Currency 2 2 4 2 3" xfId="2859" xr:uid="{00000000-0005-0000-0000-0000F3090000}"/>
    <cellStyle name="Currency 2 2 4 3" xfId="2860" xr:uid="{00000000-0005-0000-0000-0000F4090000}"/>
    <cellStyle name="Currency 2 2 4 4" xfId="2861" xr:uid="{00000000-0005-0000-0000-0000F5090000}"/>
    <cellStyle name="Currency 2 2 5" xfId="2862" xr:uid="{00000000-0005-0000-0000-0000F6090000}"/>
    <cellStyle name="Currency 2 2 5 2" xfId="2863" xr:uid="{00000000-0005-0000-0000-0000F7090000}"/>
    <cellStyle name="Currency 2 2 5 2 2" xfId="2864" xr:uid="{00000000-0005-0000-0000-0000F8090000}"/>
    <cellStyle name="Currency 2 2 5 2 3" xfId="2865" xr:uid="{00000000-0005-0000-0000-0000F9090000}"/>
    <cellStyle name="Currency 2 2 5 3" xfId="2866" xr:uid="{00000000-0005-0000-0000-0000FA090000}"/>
    <cellStyle name="Currency 2 2 5 4" xfId="2867" xr:uid="{00000000-0005-0000-0000-0000FB090000}"/>
    <cellStyle name="Currency 2 2 6" xfId="2868" xr:uid="{00000000-0005-0000-0000-0000FC090000}"/>
    <cellStyle name="Currency 2 2 6 2" xfId="2869" xr:uid="{00000000-0005-0000-0000-0000FD090000}"/>
    <cellStyle name="Currency 2 2 6 3" xfId="2870" xr:uid="{00000000-0005-0000-0000-0000FE090000}"/>
    <cellStyle name="Currency 2 2 7" xfId="2871" xr:uid="{00000000-0005-0000-0000-0000FF090000}"/>
    <cellStyle name="Currency 2 2 7 2" xfId="2872" xr:uid="{00000000-0005-0000-0000-0000000A0000}"/>
    <cellStyle name="Currency 2 2 7 3" xfId="2873" xr:uid="{00000000-0005-0000-0000-0000010A0000}"/>
    <cellStyle name="Currency 2 2 8" xfId="2874" xr:uid="{00000000-0005-0000-0000-0000020A0000}"/>
    <cellStyle name="Currency 2 2 8 2" xfId="2875" xr:uid="{00000000-0005-0000-0000-0000030A0000}"/>
    <cellStyle name="Currency 2 2 8 3" xfId="2876" xr:uid="{00000000-0005-0000-0000-0000040A0000}"/>
    <cellStyle name="Currency 2 2 9" xfId="2877" xr:uid="{00000000-0005-0000-0000-0000050A0000}"/>
    <cellStyle name="Currency 2 3" xfId="2878" xr:uid="{00000000-0005-0000-0000-0000060A0000}"/>
    <cellStyle name="Currency 2 3 10" xfId="2879" xr:uid="{00000000-0005-0000-0000-0000070A0000}"/>
    <cellStyle name="Currency 2 3 2" xfId="2880" xr:uid="{00000000-0005-0000-0000-0000080A0000}"/>
    <cellStyle name="Currency 2 3 3" xfId="2881" xr:uid="{00000000-0005-0000-0000-0000090A0000}"/>
    <cellStyle name="Currency 2 3 3 2" xfId="2882" xr:uid="{00000000-0005-0000-0000-00000A0A0000}"/>
    <cellStyle name="Currency 2 3 3 2 2" xfId="2883" xr:uid="{00000000-0005-0000-0000-00000B0A0000}"/>
    <cellStyle name="Currency 2 3 3 2 3" xfId="2884" xr:uid="{00000000-0005-0000-0000-00000C0A0000}"/>
    <cellStyle name="Currency 2 3 3 3" xfId="2885" xr:uid="{00000000-0005-0000-0000-00000D0A0000}"/>
    <cellStyle name="Currency 2 3 3 3 2" xfId="2886" xr:uid="{00000000-0005-0000-0000-00000E0A0000}"/>
    <cellStyle name="Currency 2 3 3 3 3" xfId="2887" xr:uid="{00000000-0005-0000-0000-00000F0A0000}"/>
    <cellStyle name="Currency 2 3 3 4" xfId="2888" xr:uid="{00000000-0005-0000-0000-0000100A0000}"/>
    <cellStyle name="Currency 2 3 3 4 2" xfId="2889" xr:uid="{00000000-0005-0000-0000-0000110A0000}"/>
    <cellStyle name="Currency 2 3 3 4 3" xfId="2890" xr:uid="{00000000-0005-0000-0000-0000120A0000}"/>
    <cellStyle name="Currency 2 3 3 5" xfId="2891" xr:uid="{00000000-0005-0000-0000-0000130A0000}"/>
    <cellStyle name="Currency 2 3 3 6" xfId="2892" xr:uid="{00000000-0005-0000-0000-0000140A0000}"/>
    <cellStyle name="Currency 2 3 4" xfId="2893" xr:uid="{00000000-0005-0000-0000-0000150A0000}"/>
    <cellStyle name="Currency 2 3 4 2" xfId="2894" xr:uid="{00000000-0005-0000-0000-0000160A0000}"/>
    <cellStyle name="Currency 2 3 4 2 2" xfId="2895" xr:uid="{00000000-0005-0000-0000-0000170A0000}"/>
    <cellStyle name="Currency 2 3 4 2 3" xfId="2896" xr:uid="{00000000-0005-0000-0000-0000180A0000}"/>
    <cellStyle name="Currency 2 3 4 3" xfId="2897" xr:uid="{00000000-0005-0000-0000-0000190A0000}"/>
    <cellStyle name="Currency 2 3 4 4" xfId="2898" xr:uid="{00000000-0005-0000-0000-00001A0A0000}"/>
    <cellStyle name="Currency 2 3 5" xfId="2899" xr:uid="{00000000-0005-0000-0000-00001B0A0000}"/>
    <cellStyle name="Currency 2 3 5 2" xfId="2900" xr:uid="{00000000-0005-0000-0000-00001C0A0000}"/>
    <cellStyle name="Currency 2 3 5 2 2" xfId="2901" xr:uid="{00000000-0005-0000-0000-00001D0A0000}"/>
    <cellStyle name="Currency 2 3 5 2 3" xfId="2902" xr:uid="{00000000-0005-0000-0000-00001E0A0000}"/>
    <cellStyle name="Currency 2 3 5 3" xfId="2903" xr:uid="{00000000-0005-0000-0000-00001F0A0000}"/>
    <cellStyle name="Currency 2 3 5 4" xfId="2904" xr:uid="{00000000-0005-0000-0000-0000200A0000}"/>
    <cellStyle name="Currency 2 3 6" xfId="2905" xr:uid="{00000000-0005-0000-0000-0000210A0000}"/>
    <cellStyle name="Currency 2 3 6 2" xfId="2906" xr:uid="{00000000-0005-0000-0000-0000220A0000}"/>
    <cellStyle name="Currency 2 3 6 3" xfId="2907" xr:uid="{00000000-0005-0000-0000-0000230A0000}"/>
    <cellStyle name="Currency 2 3 7" xfId="2908" xr:uid="{00000000-0005-0000-0000-0000240A0000}"/>
    <cellStyle name="Currency 2 3 7 2" xfId="2909" xr:uid="{00000000-0005-0000-0000-0000250A0000}"/>
    <cellStyle name="Currency 2 3 7 3" xfId="2910" xr:uid="{00000000-0005-0000-0000-0000260A0000}"/>
    <cellStyle name="Currency 2 3 8" xfId="2911" xr:uid="{00000000-0005-0000-0000-0000270A0000}"/>
    <cellStyle name="Currency 2 3 8 2" xfId="2912" xr:uid="{00000000-0005-0000-0000-0000280A0000}"/>
    <cellStyle name="Currency 2 3 8 3" xfId="2913" xr:uid="{00000000-0005-0000-0000-0000290A0000}"/>
    <cellStyle name="Currency 2 3 9" xfId="2914" xr:uid="{00000000-0005-0000-0000-00002A0A0000}"/>
    <cellStyle name="Currency 2 4" xfId="2915" xr:uid="{00000000-0005-0000-0000-00002B0A0000}"/>
    <cellStyle name="Currency 2 4 10" xfId="2916" xr:uid="{00000000-0005-0000-0000-00002C0A0000}"/>
    <cellStyle name="Currency 2 4 2" xfId="2917" xr:uid="{00000000-0005-0000-0000-00002D0A0000}"/>
    <cellStyle name="Currency 2 4 3" xfId="2918" xr:uid="{00000000-0005-0000-0000-00002E0A0000}"/>
    <cellStyle name="Currency 2 4 3 2" xfId="2919" xr:uid="{00000000-0005-0000-0000-00002F0A0000}"/>
    <cellStyle name="Currency 2 4 3 2 2" xfId="2920" xr:uid="{00000000-0005-0000-0000-0000300A0000}"/>
    <cellStyle name="Currency 2 4 3 2 3" xfId="2921" xr:uid="{00000000-0005-0000-0000-0000310A0000}"/>
    <cellStyle name="Currency 2 4 3 3" xfId="2922" xr:uid="{00000000-0005-0000-0000-0000320A0000}"/>
    <cellStyle name="Currency 2 4 3 3 2" xfId="2923" xr:uid="{00000000-0005-0000-0000-0000330A0000}"/>
    <cellStyle name="Currency 2 4 3 3 3" xfId="2924" xr:uid="{00000000-0005-0000-0000-0000340A0000}"/>
    <cellStyle name="Currency 2 4 3 4" xfId="2925" xr:uid="{00000000-0005-0000-0000-0000350A0000}"/>
    <cellStyle name="Currency 2 4 3 4 2" xfId="2926" xr:uid="{00000000-0005-0000-0000-0000360A0000}"/>
    <cellStyle name="Currency 2 4 3 4 3" xfId="2927" xr:uid="{00000000-0005-0000-0000-0000370A0000}"/>
    <cellStyle name="Currency 2 4 3 5" xfId="2928" xr:uid="{00000000-0005-0000-0000-0000380A0000}"/>
    <cellStyle name="Currency 2 4 3 6" xfId="2929" xr:uid="{00000000-0005-0000-0000-0000390A0000}"/>
    <cellStyle name="Currency 2 4 4" xfId="2930" xr:uid="{00000000-0005-0000-0000-00003A0A0000}"/>
    <cellStyle name="Currency 2 4 4 2" xfId="2931" xr:uid="{00000000-0005-0000-0000-00003B0A0000}"/>
    <cellStyle name="Currency 2 4 4 2 2" xfId="2932" xr:uid="{00000000-0005-0000-0000-00003C0A0000}"/>
    <cellStyle name="Currency 2 4 4 2 3" xfId="2933" xr:uid="{00000000-0005-0000-0000-00003D0A0000}"/>
    <cellStyle name="Currency 2 4 4 3" xfId="2934" xr:uid="{00000000-0005-0000-0000-00003E0A0000}"/>
    <cellStyle name="Currency 2 4 4 4" xfId="2935" xr:uid="{00000000-0005-0000-0000-00003F0A0000}"/>
    <cellStyle name="Currency 2 4 5" xfId="2936" xr:uid="{00000000-0005-0000-0000-0000400A0000}"/>
    <cellStyle name="Currency 2 4 5 2" xfId="2937" xr:uid="{00000000-0005-0000-0000-0000410A0000}"/>
    <cellStyle name="Currency 2 4 5 2 2" xfId="2938" xr:uid="{00000000-0005-0000-0000-0000420A0000}"/>
    <cellStyle name="Currency 2 4 5 2 3" xfId="2939" xr:uid="{00000000-0005-0000-0000-0000430A0000}"/>
    <cellStyle name="Currency 2 4 5 3" xfId="2940" xr:uid="{00000000-0005-0000-0000-0000440A0000}"/>
    <cellStyle name="Currency 2 4 5 4" xfId="2941" xr:uid="{00000000-0005-0000-0000-0000450A0000}"/>
    <cellStyle name="Currency 2 4 6" xfId="2942" xr:uid="{00000000-0005-0000-0000-0000460A0000}"/>
    <cellStyle name="Currency 2 4 6 2" xfId="2943" xr:uid="{00000000-0005-0000-0000-0000470A0000}"/>
    <cellStyle name="Currency 2 4 6 3" xfId="2944" xr:uid="{00000000-0005-0000-0000-0000480A0000}"/>
    <cellStyle name="Currency 2 4 7" xfId="2945" xr:uid="{00000000-0005-0000-0000-0000490A0000}"/>
    <cellStyle name="Currency 2 4 7 2" xfId="2946" xr:uid="{00000000-0005-0000-0000-00004A0A0000}"/>
    <cellStyle name="Currency 2 4 7 3" xfId="2947" xr:uid="{00000000-0005-0000-0000-00004B0A0000}"/>
    <cellStyle name="Currency 2 4 8" xfId="2948" xr:uid="{00000000-0005-0000-0000-00004C0A0000}"/>
    <cellStyle name="Currency 2 4 8 2" xfId="2949" xr:uid="{00000000-0005-0000-0000-00004D0A0000}"/>
    <cellStyle name="Currency 2 4 8 3" xfId="2950" xr:uid="{00000000-0005-0000-0000-00004E0A0000}"/>
    <cellStyle name="Currency 2 4 9" xfId="2951" xr:uid="{00000000-0005-0000-0000-00004F0A0000}"/>
    <cellStyle name="Currency 2 5" xfId="2952" xr:uid="{00000000-0005-0000-0000-0000500A0000}"/>
    <cellStyle name="Currency 2 6" xfId="2953" xr:uid="{00000000-0005-0000-0000-0000510A0000}"/>
    <cellStyle name="Currency 2 7" xfId="2954" xr:uid="{00000000-0005-0000-0000-0000520A0000}"/>
    <cellStyle name="Currency 2 7 2" xfId="2955" xr:uid="{00000000-0005-0000-0000-0000530A0000}"/>
    <cellStyle name="Currency 2 7 2 2" xfId="2956" xr:uid="{00000000-0005-0000-0000-0000540A0000}"/>
    <cellStyle name="Currency 2 7 2 3" xfId="2957" xr:uid="{00000000-0005-0000-0000-0000550A0000}"/>
    <cellStyle name="Currency 2 7 3" xfId="2958" xr:uid="{00000000-0005-0000-0000-0000560A0000}"/>
    <cellStyle name="Currency 2 7 3 2" xfId="2959" xr:uid="{00000000-0005-0000-0000-0000570A0000}"/>
    <cellStyle name="Currency 2 7 3 3" xfId="2960" xr:uid="{00000000-0005-0000-0000-0000580A0000}"/>
    <cellStyle name="Currency 2 7 4" xfId="2961" xr:uid="{00000000-0005-0000-0000-0000590A0000}"/>
    <cellStyle name="Currency 2 7 4 2" xfId="2962" xr:uid="{00000000-0005-0000-0000-00005A0A0000}"/>
    <cellStyle name="Currency 2 7 4 3" xfId="2963" xr:uid="{00000000-0005-0000-0000-00005B0A0000}"/>
    <cellStyle name="Currency 2 7 5" xfId="2964" xr:uid="{00000000-0005-0000-0000-00005C0A0000}"/>
    <cellStyle name="Currency 2 7 6" xfId="2965" xr:uid="{00000000-0005-0000-0000-00005D0A0000}"/>
    <cellStyle name="Currency 2 8" xfId="2966" xr:uid="{00000000-0005-0000-0000-00005E0A0000}"/>
    <cellStyle name="Currency 2 8 2" xfId="2967" xr:uid="{00000000-0005-0000-0000-00005F0A0000}"/>
    <cellStyle name="Currency 2 8 2 2" xfId="2968" xr:uid="{00000000-0005-0000-0000-0000600A0000}"/>
    <cellStyle name="Currency 2 8 2 3" xfId="2969" xr:uid="{00000000-0005-0000-0000-0000610A0000}"/>
    <cellStyle name="Currency 2 8 3" xfId="2970" xr:uid="{00000000-0005-0000-0000-0000620A0000}"/>
    <cellStyle name="Currency 2 8 4" xfId="2971" xr:uid="{00000000-0005-0000-0000-0000630A0000}"/>
    <cellStyle name="Currency 2 9" xfId="2972" xr:uid="{00000000-0005-0000-0000-0000640A0000}"/>
    <cellStyle name="Currency 2 9 2" xfId="2973" xr:uid="{00000000-0005-0000-0000-0000650A0000}"/>
    <cellStyle name="Currency 2 9 2 2" xfId="2974" xr:uid="{00000000-0005-0000-0000-0000660A0000}"/>
    <cellStyle name="Currency 2 9 2 3" xfId="2975" xr:uid="{00000000-0005-0000-0000-0000670A0000}"/>
    <cellStyle name="Currency 2 9 3" xfId="2976" xr:uid="{00000000-0005-0000-0000-0000680A0000}"/>
    <cellStyle name="Currency 2 9 4" xfId="2977" xr:uid="{00000000-0005-0000-0000-0000690A0000}"/>
    <cellStyle name="Currency 3" xfId="2978" xr:uid="{00000000-0005-0000-0000-00006A0A0000}"/>
    <cellStyle name="Currency 3 10" xfId="2979" xr:uid="{00000000-0005-0000-0000-00006B0A0000}"/>
    <cellStyle name="Currency 3 11" xfId="2980" xr:uid="{00000000-0005-0000-0000-00006C0A0000}"/>
    <cellStyle name="Currency 3 2" xfId="2981" xr:uid="{00000000-0005-0000-0000-00006D0A0000}"/>
    <cellStyle name="Currency 3 3" xfId="2982" xr:uid="{00000000-0005-0000-0000-00006E0A0000}"/>
    <cellStyle name="Currency 3 4" xfId="2983" xr:uid="{00000000-0005-0000-0000-00006F0A0000}"/>
    <cellStyle name="Currency 3 4 2" xfId="2984" xr:uid="{00000000-0005-0000-0000-0000700A0000}"/>
    <cellStyle name="Currency 3 4 2 2" xfId="2985" xr:uid="{00000000-0005-0000-0000-0000710A0000}"/>
    <cellStyle name="Currency 3 4 2 3" xfId="2986" xr:uid="{00000000-0005-0000-0000-0000720A0000}"/>
    <cellStyle name="Currency 3 4 3" xfId="2987" xr:uid="{00000000-0005-0000-0000-0000730A0000}"/>
    <cellStyle name="Currency 3 4 3 2" xfId="2988" xr:uid="{00000000-0005-0000-0000-0000740A0000}"/>
    <cellStyle name="Currency 3 4 3 3" xfId="2989" xr:uid="{00000000-0005-0000-0000-0000750A0000}"/>
    <cellStyle name="Currency 3 4 4" xfId="2990" xr:uid="{00000000-0005-0000-0000-0000760A0000}"/>
    <cellStyle name="Currency 3 4 4 2" xfId="2991" xr:uid="{00000000-0005-0000-0000-0000770A0000}"/>
    <cellStyle name="Currency 3 4 4 3" xfId="2992" xr:uid="{00000000-0005-0000-0000-0000780A0000}"/>
    <cellStyle name="Currency 3 4 5" xfId="2993" xr:uid="{00000000-0005-0000-0000-0000790A0000}"/>
    <cellStyle name="Currency 3 4 6" xfId="2994" xr:uid="{00000000-0005-0000-0000-00007A0A0000}"/>
    <cellStyle name="Currency 3 5" xfId="2995" xr:uid="{00000000-0005-0000-0000-00007B0A0000}"/>
    <cellStyle name="Currency 3 5 2" xfId="2996" xr:uid="{00000000-0005-0000-0000-00007C0A0000}"/>
    <cellStyle name="Currency 3 5 2 2" xfId="2997" xr:uid="{00000000-0005-0000-0000-00007D0A0000}"/>
    <cellStyle name="Currency 3 5 2 3" xfId="2998" xr:uid="{00000000-0005-0000-0000-00007E0A0000}"/>
    <cellStyle name="Currency 3 5 3" xfId="2999" xr:uid="{00000000-0005-0000-0000-00007F0A0000}"/>
    <cellStyle name="Currency 3 5 4" xfId="3000" xr:uid="{00000000-0005-0000-0000-0000800A0000}"/>
    <cellStyle name="Currency 3 6" xfId="3001" xr:uid="{00000000-0005-0000-0000-0000810A0000}"/>
    <cellStyle name="Currency 3 6 2" xfId="3002" xr:uid="{00000000-0005-0000-0000-0000820A0000}"/>
    <cellStyle name="Currency 3 6 2 2" xfId="3003" xr:uid="{00000000-0005-0000-0000-0000830A0000}"/>
    <cellStyle name="Currency 3 6 2 3" xfId="3004" xr:uid="{00000000-0005-0000-0000-0000840A0000}"/>
    <cellStyle name="Currency 3 6 3" xfId="3005" xr:uid="{00000000-0005-0000-0000-0000850A0000}"/>
    <cellStyle name="Currency 3 6 4" xfId="3006" xr:uid="{00000000-0005-0000-0000-0000860A0000}"/>
    <cellStyle name="Currency 3 7" xfId="3007" xr:uid="{00000000-0005-0000-0000-0000870A0000}"/>
    <cellStyle name="Currency 3 7 2" xfId="3008" xr:uid="{00000000-0005-0000-0000-0000880A0000}"/>
    <cellStyle name="Currency 3 7 3" xfId="3009" xr:uid="{00000000-0005-0000-0000-0000890A0000}"/>
    <cellStyle name="Currency 3 8" xfId="3010" xr:uid="{00000000-0005-0000-0000-00008A0A0000}"/>
    <cellStyle name="Currency 3 8 2" xfId="3011" xr:uid="{00000000-0005-0000-0000-00008B0A0000}"/>
    <cellStyle name="Currency 3 8 3" xfId="3012" xr:uid="{00000000-0005-0000-0000-00008C0A0000}"/>
    <cellStyle name="Currency 3 9" xfId="3013" xr:uid="{00000000-0005-0000-0000-00008D0A0000}"/>
    <cellStyle name="Currency 3 9 2" xfId="3014" xr:uid="{00000000-0005-0000-0000-00008E0A0000}"/>
    <cellStyle name="Currency 3 9 3" xfId="3015" xr:uid="{00000000-0005-0000-0000-00008F0A0000}"/>
    <cellStyle name="Currency 4" xfId="3016" xr:uid="{00000000-0005-0000-0000-0000900A0000}"/>
    <cellStyle name="DateStyle" xfId="234" xr:uid="{00000000-0005-0000-0000-0000910A0000}"/>
    <cellStyle name="DescHeaderLightStyle" xfId="235" xr:uid="{00000000-0005-0000-0000-0000920A0000}"/>
    <cellStyle name="DescHeaderSmallStyle" xfId="236" xr:uid="{00000000-0005-0000-0000-0000930A0000}"/>
    <cellStyle name="DescHeaderStyle" xfId="237" xr:uid="{00000000-0005-0000-0000-0000940A0000}"/>
    <cellStyle name="Explanatory Text 2" xfId="238" xr:uid="{00000000-0005-0000-0000-0000950A0000}"/>
    <cellStyle name="Explanatory Text 2 2" xfId="3017" xr:uid="{00000000-0005-0000-0000-0000960A0000}"/>
    <cellStyle name="Explanatory Text 2 3" xfId="3018" xr:uid="{00000000-0005-0000-0000-0000970A0000}"/>
    <cellStyle name="Explanatory Text 2 4" xfId="3019" xr:uid="{00000000-0005-0000-0000-0000980A0000}"/>
    <cellStyle name="Explanatory Text 2 5" xfId="3020" xr:uid="{00000000-0005-0000-0000-0000990A0000}"/>
    <cellStyle name="Explanatory Text 2 6" xfId="3021" xr:uid="{00000000-0005-0000-0000-00009A0A0000}"/>
    <cellStyle name="Explanatory Text 2 7" xfId="3022" xr:uid="{00000000-0005-0000-0000-00009B0A0000}"/>
    <cellStyle name="Explanatory Text 3" xfId="3023" xr:uid="{00000000-0005-0000-0000-00009C0A0000}"/>
    <cellStyle name="Explanatory Text 3 10" xfId="3024" xr:uid="{00000000-0005-0000-0000-00009D0A0000}"/>
    <cellStyle name="Explanatory Text 3 2" xfId="3025" xr:uid="{00000000-0005-0000-0000-00009E0A0000}"/>
    <cellStyle name="Explanatory Text 3 2 2" xfId="3026" xr:uid="{00000000-0005-0000-0000-00009F0A0000}"/>
    <cellStyle name="Explanatory Text 3 2 2 2" xfId="3027" xr:uid="{00000000-0005-0000-0000-0000A00A0000}"/>
    <cellStyle name="Explanatory Text 3 2 2 3" xfId="3028" xr:uid="{00000000-0005-0000-0000-0000A10A0000}"/>
    <cellStyle name="Explanatory Text 3 2 3" xfId="3029" xr:uid="{00000000-0005-0000-0000-0000A20A0000}"/>
    <cellStyle name="Explanatory Text 3 2 3 2" xfId="3030" xr:uid="{00000000-0005-0000-0000-0000A30A0000}"/>
    <cellStyle name="Explanatory Text 3 2 3 3" xfId="3031" xr:uid="{00000000-0005-0000-0000-0000A40A0000}"/>
    <cellStyle name="Explanatory Text 3 2 4" xfId="3032" xr:uid="{00000000-0005-0000-0000-0000A50A0000}"/>
    <cellStyle name="Explanatory Text 3 2 4 2" xfId="3033" xr:uid="{00000000-0005-0000-0000-0000A60A0000}"/>
    <cellStyle name="Explanatory Text 3 2 4 3" xfId="3034" xr:uid="{00000000-0005-0000-0000-0000A70A0000}"/>
    <cellStyle name="Explanatory Text 3 2 5" xfId="3035" xr:uid="{00000000-0005-0000-0000-0000A80A0000}"/>
    <cellStyle name="Explanatory Text 3 2 6" xfId="3036" xr:uid="{00000000-0005-0000-0000-0000A90A0000}"/>
    <cellStyle name="Explanatory Text 3 3" xfId="3037" xr:uid="{00000000-0005-0000-0000-0000AA0A0000}"/>
    <cellStyle name="Explanatory Text 3 3 2" xfId="3038" xr:uid="{00000000-0005-0000-0000-0000AB0A0000}"/>
    <cellStyle name="Explanatory Text 3 3 2 2" xfId="3039" xr:uid="{00000000-0005-0000-0000-0000AC0A0000}"/>
    <cellStyle name="Explanatory Text 3 3 2 3" xfId="3040" xr:uid="{00000000-0005-0000-0000-0000AD0A0000}"/>
    <cellStyle name="Explanatory Text 3 3 3" xfId="3041" xr:uid="{00000000-0005-0000-0000-0000AE0A0000}"/>
    <cellStyle name="Explanatory Text 3 3 4" xfId="3042" xr:uid="{00000000-0005-0000-0000-0000AF0A0000}"/>
    <cellStyle name="Explanatory Text 3 4" xfId="3043" xr:uid="{00000000-0005-0000-0000-0000B00A0000}"/>
    <cellStyle name="Explanatory Text 3 4 2" xfId="3044" xr:uid="{00000000-0005-0000-0000-0000B10A0000}"/>
    <cellStyle name="Explanatory Text 3 4 2 2" xfId="3045" xr:uid="{00000000-0005-0000-0000-0000B20A0000}"/>
    <cellStyle name="Explanatory Text 3 4 2 3" xfId="3046" xr:uid="{00000000-0005-0000-0000-0000B30A0000}"/>
    <cellStyle name="Explanatory Text 3 4 3" xfId="3047" xr:uid="{00000000-0005-0000-0000-0000B40A0000}"/>
    <cellStyle name="Explanatory Text 3 4 4" xfId="3048" xr:uid="{00000000-0005-0000-0000-0000B50A0000}"/>
    <cellStyle name="Explanatory Text 3 5" xfId="3049" xr:uid="{00000000-0005-0000-0000-0000B60A0000}"/>
    <cellStyle name="Explanatory Text 3 5 2" xfId="3050" xr:uid="{00000000-0005-0000-0000-0000B70A0000}"/>
    <cellStyle name="Explanatory Text 3 5 3" xfId="3051" xr:uid="{00000000-0005-0000-0000-0000B80A0000}"/>
    <cellStyle name="Explanatory Text 3 6" xfId="3052" xr:uid="{00000000-0005-0000-0000-0000B90A0000}"/>
    <cellStyle name="Explanatory Text 3 6 2" xfId="3053" xr:uid="{00000000-0005-0000-0000-0000BA0A0000}"/>
    <cellStyle name="Explanatory Text 3 6 3" xfId="3054" xr:uid="{00000000-0005-0000-0000-0000BB0A0000}"/>
    <cellStyle name="Explanatory Text 3 7" xfId="3055" xr:uid="{00000000-0005-0000-0000-0000BC0A0000}"/>
    <cellStyle name="Explanatory Text 3 7 2" xfId="3056" xr:uid="{00000000-0005-0000-0000-0000BD0A0000}"/>
    <cellStyle name="Explanatory Text 3 7 3" xfId="3057" xr:uid="{00000000-0005-0000-0000-0000BE0A0000}"/>
    <cellStyle name="Explanatory Text 3 8" xfId="3058" xr:uid="{00000000-0005-0000-0000-0000BF0A0000}"/>
    <cellStyle name="Explanatory Text 3 9" xfId="3059" xr:uid="{00000000-0005-0000-0000-0000C00A0000}"/>
    <cellStyle name="Explanatory Text 4" xfId="3060" xr:uid="{00000000-0005-0000-0000-0000C10A0000}"/>
    <cellStyle name="FileHeaderStyle" xfId="239" xr:uid="{00000000-0005-0000-0000-0000C20A0000}"/>
    <cellStyle name="Good 2" xfId="240" xr:uid="{00000000-0005-0000-0000-0000C30A0000}"/>
    <cellStyle name="Good 2 2" xfId="3061" xr:uid="{00000000-0005-0000-0000-0000C40A0000}"/>
    <cellStyle name="Good 2 3" xfId="3062" xr:uid="{00000000-0005-0000-0000-0000C50A0000}"/>
    <cellStyle name="Good 2 4" xfId="3063" xr:uid="{00000000-0005-0000-0000-0000C60A0000}"/>
    <cellStyle name="Good 2 5" xfId="3064" xr:uid="{00000000-0005-0000-0000-0000C70A0000}"/>
    <cellStyle name="Good 2 6" xfId="3065" xr:uid="{00000000-0005-0000-0000-0000C80A0000}"/>
    <cellStyle name="Good 2 7" xfId="3066" xr:uid="{00000000-0005-0000-0000-0000C90A0000}"/>
    <cellStyle name="Good 3" xfId="3067" xr:uid="{00000000-0005-0000-0000-0000CA0A0000}"/>
    <cellStyle name="Good 3 10" xfId="3068" xr:uid="{00000000-0005-0000-0000-0000CB0A0000}"/>
    <cellStyle name="Good 3 2" xfId="3069" xr:uid="{00000000-0005-0000-0000-0000CC0A0000}"/>
    <cellStyle name="Good 3 2 2" xfId="3070" xr:uid="{00000000-0005-0000-0000-0000CD0A0000}"/>
    <cellStyle name="Good 3 2 2 2" xfId="3071" xr:uid="{00000000-0005-0000-0000-0000CE0A0000}"/>
    <cellStyle name="Good 3 2 2 3" xfId="3072" xr:uid="{00000000-0005-0000-0000-0000CF0A0000}"/>
    <cellStyle name="Good 3 2 3" xfId="3073" xr:uid="{00000000-0005-0000-0000-0000D00A0000}"/>
    <cellStyle name="Good 3 2 3 2" xfId="3074" xr:uid="{00000000-0005-0000-0000-0000D10A0000}"/>
    <cellStyle name="Good 3 2 3 3" xfId="3075" xr:uid="{00000000-0005-0000-0000-0000D20A0000}"/>
    <cellStyle name="Good 3 2 4" xfId="3076" xr:uid="{00000000-0005-0000-0000-0000D30A0000}"/>
    <cellStyle name="Good 3 2 4 2" xfId="3077" xr:uid="{00000000-0005-0000-0000-0000D40A0000}"/>
    <cellStyle name="Good 3 2 4 3" xfId="3078" xr:uid="{00000000-0005-0000-0000-0000D50A0000}"/>
    <cellStyle name="Good 3 2 5" xfId="3079" xr:uid="{00000000-0005-0000-0000-0000D60A0000}"/>
    <cellStyle name="Good 3 2 6" xfId="3080" xr:uid="{00000000-0005-0000-0000-0000D70A0000}"/>
    <cellStyle name="Good 3 3" xfId="3081" xr:uid="{00000000-0005-0000-0000-0000D80A0000}"/>
    <cellStyle name="Good 3 3 2" xfId="3082" xr:uid="{00000000-0005-0000-0000-0000D90A0000}"/>
    <cellStyle name="Good 3 3 2 2" xfId="3083" xr:uid="{00000000-0005-0000-0000-0000DA0A0000}"/>
    <cellStyle name="Good 3 3 2 3" xfId="3084" xr:uid="{00000000-0005-0000-0000-0000DB0A0000}"/>
    <cellStyle name="Good 3 3 3" xfId="3085" xr:uid="{00000000-0005-0000-0000-0000DC0A0000}"/>
    <cellStyle name="Good 3 3 4" xfId="3086" xr:uid="{00000000-0005-0000-0000-0000DD0A0000}"/>
    <cellStyle name="Good 3 4" xfId="3087" xr:uid="{00000000-0005-0000-0000-0000DE0A0000}"/>
    <cellStyle name="Good 3 4 2" xfId="3088" xr:uid="{00000000-0005-0000-0000-0000DF0A0000}"/>
    <cellStyle name="Good 3 4 2 2" xfId="3089" xr:uid="{00000000-0005-0000-0000-0000E00A0000}"/>
    <cellStyle name="Good 3 4 2 3" xfId="3090" xr:uid="{00000000-0005-0000-0000-0000E10A0000}"/>
    <cellStyle name="Good 3 4 3" xfId="3091" xr:uid="{00000000-0005-0000-0000-0000E20A0000}"/>
    <cellStyle name="Good 3 4 4" xfId="3092" xr:uid="{00000000-0005-0000-0000-0000E30A0000}"/>
    <cellStyle name="Good 3 5" xfId="3093" xr:uid="{00000000-0005-0000-0000-0000E40A0000}"/>
    <cellStyle name="Good 3 5 2" xfId="3094" xr:uid="{00000000-0005-0000-0000-0000E50A0000}"/>
    <cellStyle name="Good 3 5 3" xfId="3095" xr:uid="{00000000-0005-0000-0000-0000E60A0000}"/>
    <cellStyle name="Good 3 6" xfId="3096" xr:uid="{00000000-0005-0000-0000-0000E70A0000}"/>
    <cellStyle name="Good 3 6 2" xfId="3097" xr:uid="{00000000-0005-0000-0000-0000E80A0000}"/>
    <cellStyle name="Good 3 6 3" xfId="3098" xr:uid="{00000000-0005-0000-0000-0000E90A0000}"/>
    <cellStyle name="Good 3 7" xfId="3099" xr:uid="{00000000-0005-0000-0000-0000EA0A0000}"/>
    <cellStyle name="Good 3 7 2" xfId="3100" xr:uid="{00000000-0005-0000-0000-0000EB0A0000}"/>
    <cellStyle name="Good 3 7 3" xfId="3101" xr:uid="{00000000-0005-0000-0000-0000EC0A0000}"/>
    <cellStyle name="Good 3 8" xfId="3102" xr:uid="{00000000-0005-0000-0000-0000ED0A0000}"/>
    <cellStyle name="Good 3 9" xfId="3103" xr:uid="{00000000-0005-0000-0000-0000EE0A0000}"/>
    <cellStyle name="Good 4" xfId="3104" xr:uid="{00000000-0005-0000-0000-0000EF0A0000}"/>
    <cellStyle name="Good 5" xfId="3105" xr:uid="{00000000-0005-0000-0000-0000F00A0000}"/>
    <cellStyle name="HeaderStyle" xfId="241" xr:uid="{00000000-0005-0000-0000-0000F10A0000}"/>
    <cellStyle name="Heading 1 2" xfId="3106" xr:uid="{00000000-0005-0000-0000-0000F20A0000}"/>
    <cellStyle name="Heading 1 2 2" xfId="3107" xr:uid="{00000000-0005-0000-0000-0000F30A0000}"/>
    <cellStyle name="Heading 1 2 3" xfId="3108" xr:uid="{00000000-0005-0000-0000-0000F40A0000}"/>
    <cellStyle name="Heading 1 2 4" xfId="3109" xr:uid="{00000000-0005-0000-0000-0000F50A0000}"/>
    <cellStyle name="Heading 1 2 5" xfId="3110" xr:uid="{00000000-0005-0000-0000-0000F60A0000}"/>
    <cellStyle name="Heading 1 2 6" xfId="3111" xr:uid="{00000000-0005-0000-0000-0000F70A0000}"/>
    <cellStyle name="Heading 1 2 7" xfId="3112" xr:uid="{00000000-0005-0000-0000-0000F80A0000}"/>
    <cellStyle name="Heading 1 3" xfId="3113" xr:uid="{00000000-0005-0000-0000-0000F90A0000}"/>
    <cellStyle name="Heading 1 3 10" xfId="3114" xr:uid="{00000000-0005-0000-0000-0000FA0A0000}"/>
    <cellStyle name="Heading 1 3 2" xfId="3115" xr:uid="{00000000-0005-0000-0000-0000FB0A0000}"/>
    <cellStyle name="Heading 1 3 2 2" xfId="3116" xr:uid="{00000000-0005-0000-0000-0000FC0A0000}"/>
    <cellStyle name="Heading 1 3 2 2 2" xfId="3117" xr:uid="{00000000-0005-0000-0000-0000FD0A0000}"/>
    <cellStyle name="Heading 1 3 2 2 3" xfId="3118" xr:uid="{00000000-0005-0000-0000-0000FE0A0000}"/>
    <cellStyle name="Heading 1 3 2 3" xfId="3119" xr:uid="{00000000-0005-0000-0000-0000FF0A0000}"/>
    <cellStyle name="Heading 1 3 2 3 2" xfId="3120" xr:uid="{00000000-0005-0000-0000-0000000B0000}"/>
    <cellStyle name="Heading 1 3 2 3 3" xfId="3121" xr:uid="{00000000-0005-0000-0000-0000010B0000}"/>
    <cellStyle name="Heading 1 3 2 4" xfId="3122" xr:uid="{00000000-0005-0000-0000-0000020B0000}"/>
    <cellStyle name="Heading 1 3 2 4 2" xfId="3123" xr:uid="{00000000-0005-0000-0000-0000030B0000}"/>
    <cellStyle name="Heading 1 3 2 4 3" xfId="3124" xr:uid="{00000000-0005-0000-0000-0000040B0000}"/>
    <cellStyle name="Heading 1 3 2 5" xfId="3125" xr:uid="{00000000-0005-0000-0000-0000050B0000}"/>
    <cellStyle name="Heading 1 3 2 6" xfId="3126" xr:uid="{00000000-0005-0000-0000-0000060B0000}"/>
    <cellStyle name="Heading 1 3 3" xfId="3127" xr:uid="{00000000-0005-0000-0000-0000070B0000}"/>
    <cellStyle name="Heading 1 3 3 2" xfId="3128" xr:uid="{00000000-0005-0000-0000-0000080B0000}"/>
    <cellStyle name="Heading 1 3 3 2 2" xfId="3129" xr:uid="{00000000-0005-0000-0000-0000090B0000}"/>
    <cellStyle name="Heading 1 3 3 2 3" xfId="3130" xr:uid="{00000000-0005-0000-0000-00000A0B0000}"/>
    <cellStyle name="Heading 1 3 3 3" xfId="3131" xr:uid="{00000000-0005-0000-0000-00000B0B0000}"/>
    <cellStyle name="Heading 1 3 3 4" xfId="3132" xr:uid="{00000000-0005-0000-0000-00000C0B0000}"/>
    <cellStyle name="Heading 1 3 4" xfId="3133" xr:uid="{00000000-0005-0000-0000-00000D0B0000}"/>
    <cellStyle name="Heading 1 3 4 2" xfId="3134" xr:uid="{00000000-0005-0000-0000-00000E0B0000}"/>
    <cellStyle name="Heading 1 3 4 2 2" xfId="3135" xr:uid="{00000000-0005-0000-0000-00000F0B0000}"/>
    <cellStyle name="Heading 1 3 4 2 3" xfId="3136" xr:uid="{00000000-0005-0000-0000-0000100B0000}"/>
    <cellStyle name="Heading 1 3 4 3" xfId="3137" xr:uid="{00000000-0005-0000-0000-0000110B0000}"/>
    <cellStyle name="Heading 1 3 4 4" xfId="3138" xr:uid="{00000000-0005-0000-0000-0000120B0000}"/>
    <cellStyle name="Heading 1 3 5" xfId="3139" xr:uid="{00000000-0005-0000-0000-0000130B0000}"/>
    <cellStyle name="Heading 1 3 5 2" xfId="3140" xr:uid="{00000000-0005-0000-0000-0000140B0000}"/>
    <cellStyle name="Heading 1 3 5 3" xfId="3141" xr:uid="{00000000-0005-0000-0000-0000150B0000}"/>
    <cellStyle name="Heading 1 3 6" xfId="3142" xr:uid="{00000000-0005-0000-0000-0000160B0000}"/>
    <cellStyle name="Heading 1 3 6 2" xfId="3143" xr:uid="{00000000-0005-0000-0000-0000170B0000}"/>
    <cellStyle name="Heading 1 3 6 3" xfId="3144" xr:uid="{00000000-0005-0000-0000-0000180B0000}"/>
    <cellStyle name="Heading 1 3 7" xfId="3145" xr:uid="{00000000-0005-0000-0000-0000190B0000}"/>
    <cellStyle name="Heading 1 3 7 2" xfId="3146" xr:uid="{00000000-0005-0000-0000-00001A0B0000}"/>
    <cellStyle name="Heading 1 3 7 3" xfId="3147" xr:uid="{00000000-0005-0000-0000-00001B0B0000}"/>
    <cellStyle name="Heading 1 3 8" xfId="3148" xr:uid="{00000000-0005-0000-0000-00001C0B0000}"/>
    <cellStyle name="Heading 1 3 9" xfId="3149" xr:uid="{00000000-0005-0000-0000-00001D0B0000}"/>
    <cellStyle name="Heading 2 2" xfId="3150" xr:uid="{00000000-0005-0000-0000-00001E0B0000}"/>
    <cellStyle name="Heading 2 2 2" xfId="3151" xr:uid="{00000000-0005-0000-0000-00001F0B0000}"/>
    <cellStyle name="Heading 2 2 3" xfId="3152" xr:uid="{00000000-0005-0000-0000-0000200B0000}"/>
    <cellStyle name="Heading 2 2 4" xfId="3153" xr:uid="{00000000-0005-0000-0000-0000210B0000}"/>
    <cellStyle name="Heading 2 2 5" xfId="3154" xr:uid="{00000000-0005-0000-0000-0000220B0000}"/>
    <cellStyle name="Heading 2 2 6" xfId="3155" xr:uid="{00000000-0005-0000-0000-0000230B0000}"/>
    <cellStyle name="Heading 2 2 7" xfId="3156" xr:uid="{00000000-0005-0000-0000-0000240B0000}"/>
    <cellStyle name="Heading 2 3" xfId="3157" xr:uid="{00000000-0005-0000-0000-0000250B0000}"/>
    <cellStyle name="Heading 2 3 10" xfId="3158" xr:uid="{00000000-0005-0000-0000-0000260B0000}"/>
    <cellStyle name="Heading 2 3 2" xfId="3159" xr:uid="{00000000-0005-0000-0000-0000270B0000}"/>
    <cellStyle name="Heading 2 3 2 2" xfId="3160" xr:uid="{00000000-0005-0000-0000-0000280B0000}"/>
    <cellStyle name="Heading 2 3 2 2 2" xfId="3161" xr:uid="{00000000-0005-0000-0000-0000290B0000}"/>
    <cellStyle name="Heading 2 3 2 2 3" xfId="3162" xr:uid="{00000000-0005-0000-0000-00002A0B0000}"/>
    <cellStyle name="Heading 2 3 2 3" xfId="3163" xr:uid="{00000000-0005-0000-0000-00002B0B0000}"/>
    <cellStyle name="Heading 2 3 2 3 2" xfId="3164" xr:uid="{00000000-0005-0000-0000-00002C0B0000}"/>
    <cellStyle name="Heading 2 3 2 3 3" xfId="3165" xr:uid="{00000000-0005-0000-0000-00002D0B0000}"/>
    <cellStyle name="Heading 2 3 2 4" xfId="3166" xr:uid="{00000000-0005-0000-0000-00002E0B0000}"/>
    <cellStyle name="Heading 2 3 2 4 2" xfId="3167" xr:uid="{00000000-0005-0000-0000-00002F0B0000}"/>
    <cellStyle name="Heading 2 3 2 4 3" xfId="3168" xr:uid="{00000000-0005-0000-0000-0000300B0000}"/>
    <cellStyle name="Heading 2 3 2 5" xfId="3169" xr:uid="{00000000-0005-0000-0000-0000310B0000}"/>
    <cellStyle name="Heading 2 3 2 6" xfId="3170" xr:uid="{00000000-0005-0000-0000-0000320B0000}"/>
    <cellStyle name="Heading 2 3 3" xfId="3171" xr:uid="{00000000-0005-0000-0000-0000330B0000}"/>
    <cellStyle name="Heading 2 3 3 2" xfId="3172" xr:uid="{00000000-0005-0000-0000-0000340B0000}"/>
    <cellStyle name="Heading 2 3 3 2 2" xfId="3173" xr:uid="{00000000-0005-0000-0000-0000350B0000}"/>
    <cellStyle name="Heading 2 3 3 2 3" xfId="3174" xr:uid="{00000000-0005-0000-0000-0000360B0000}"/>
    <cellStyle name="Heading 2 3 3 3" xfId="3175" xr:uid="{00000000-0005-0000-0000-0000370B0000}"/>
    <cellStyle name="Heading 2 3 3 4" xfId="3176" xr:uid="{00000000-0005-0000-0000-0000380B0000}"/>
    <cellStyle name="Heading 2 3 4" xfId="3177" xr:uid="{00000000-0005-0000-0000-0000390B0000}"/>
    <cellStyle name="Heading 2 3 4 2" xfId="3178" xr:uid="{00000000-0005-0000-0000-00003A0B0000}"/>
    <cellStyle name="Heading 2 3 4 2 2" xfId="3179" xr:uid="{00000000-0005-0000-0000-00003B0B0000}"/>
    <cellStyle name="Heading 2 3 4 2 3" xfId="3180" xr:uid="{00000000-0005-0000-0000-00003C0B0000}"/>
    <cellStyle name="Heading 2 3 4 3" xfId="3181" xr:uid="{00000000-0005-0000-0000-00003D0B0000}"/>
    <cellStyle name="Heading 2 3 4 4" xfId="3182" xr:uid="{00000000-0005-0000-0000-00003E0B0000}"/>
    <cellStyle name="Heading 2 3 5" xfId="3183" xr:uid="{00000000-0005-0000-0000-00003F0B0000}"/>
    <cellStyle name="Heading 2 3 5 2" xfId="3184" xr:uid="{00000000-0005-0000-0000-0000400B0000}"/>
    <cellStyle name="Heading 2 3 5 3" xfId="3185" xr:uid="{00000000-0005-0000-0000-0000410B0000}"/>
    <cellStyle name="Heading 2 3 6" xfId="3186" xr:uid="{00000000-0005-0000-0000-0000420B0000}"/>
    <cellStyle name="Heading 2 3 6 2" xfId="3187" xr:uid="{00000000-0005-0000-0000-0000430B0000}"/>
    <cellStyle name="Heading 2 3 6 3" xfId="3188" xr:uid="{00000000-0005-0000-0000-0000440B0000}"/>
    <cellStyle name="Heading 2 3 7" xfId="3189" xr:uid="{00000000-0005-0000-0000-0000450B0000}"/>
    <cellStyle name="Heading 2 3 7 2" xfId="3190" xr:uid="{00000000-0005-0000-0000-0000460B0000}"/>
    <cellStyle name="Heading 2 3 7 3" xfId="3191" xr:uid="{00000000-0005-0000-0000-0000470B0000}"/>
    <cellStyle name="Heading 2 3 8" xfId="3192" xr:uid="{00000000-0005-0000-0000-0000480B0000}"/>
    <cellStyle name="Heading 2 3 9" xfId="3193" xr:uid="{00000000-0005-0000-0000-0000490B0000}"/>
    <cellStyle name="Heading 3 2" xfId="3194" xr:uid="{00000000-0005-0000-0000-00004A0B0000}"/>
    <cellStyle name="Heading 3 2 2" xfId="3195" xr:uid="{00000000-0005-0000-0000-00004B0B0000}"/>
    <cellStyle name="Heading 3 2 3" xfId="3196" xr:uid="{00000000-0005-0000-0000-00004C0B0000}"/>
    <cellStyle name="Heading 3 2 4" xfId="3197" xr:uid="{00000000-0005-0000-0000-00004D0B0000}"/>
    <cellStyle name="Heading 3 2 5" xfId="3198" xr:uid="{00000000-0005-0000-0000-00004E0B0000}"/>
    <cellStyle name="Heading 3 2 6" xfId="3199" xr:uid="{00000000-0005-0000-0000-00004F0B0000}"/>
    <cellStyle name="Heading 3 2 7" xfId="3200" xr:uid="{00000000-0005-0000-0000-0000500B0000}"/>
    <cellStyle name="Heading 3 3" xfId="3201" xr:uid="{00000000-0005-0000-0000-0000510B0000}"/>
    <cellStyle name="Heading 3 3 10" xfId="3202" xr:uid="{00000000-0005-0000-0000-0000520B0000}"/>
    <cellStyle name="Heading 3 3 2" xfId="3203" xr:uid="{00000000-0005-0000-0000-0000530B0000}"/>
    <cellStyle name="Heading 3 3 2 2" xfId="3204" xr:uid="{00000000-0005-0000-0000-0000540B0000}"/>
    <cellStyle name="Heading 3 3 2 2 2" xfId="3205" xr:uid="{00000000-0005-0000-0000-0000550B0000}"/>
    <cellStyle name="Heading 3 3 2 2 3" xfId="3206" xr:uid="{00000000-0005-0000-0000-0000560B0000}"/>
    <cellStyle name="Heading 3 3 2 3" xfId="3207" xr:uid="{00000000-0005-0000-0000-0000570B0000}"/>
    <cellStyle name="Heading 3 3 2 3 2" xfId="3208" xr:uid="{00000000-0005-0000-0000-0000580B0000}"/>
    <cellStyle name="Heading 3 3 2 3 3" xfId="3209" xr:uid="{00000000-0005-0000-0000-0000590B0000}"/>
    <cellStyle name="Heading 3 3 2 4" xfId="3210" xr:uid="{00000000-0005-0000-0000-00005A0B0000}"/>
    <cellStyle name="Heading 3 3 2 4 2" xfId="3211" xr:uid="{00000000-0005-0000-0000-00005B0B0000}"/>
    <cellStyle name="Heading 3 3 2 4 3" xfId="3212" xr:uid="{00000000-0005-0000-0000-00005C0B0000}"/>
    <cellStyle name="Heading 3 3 2 5" xfId="3213" xr:uid="{00000000-0005-0000-0000-00005D0B0000}"/>
    <cellStyle name="Heading 3 3 2 6" xfId="3214" xr:uid="{00000000-0005-0000-0000-00005E0B0000}"/>
    <cellStyle name="Heading 3 3 3" xfId="3215" xr:uid="{00000000-0005-0000-0000-00005F0B0000}"/>
    <cellStyle name="Heading 3 3 3 2" xfId="3216" xr:uid="{00000000-0005-0000-0000-0000600B0000}"/>
    <cellStyle name="Heading 3 3 3 2 2" xfId="3217" xr:uid="{00000000-0005-0000-0000-0000610B0000}"/>
    <cellStyle name="Heading 3 3 3 2 3" xfId="3218" xr:uid="{00000000-0005-0000-0000-0000620B0000}"/>
    <cellStyle name="Heading 3 3 3 3" xfId="3219" xr:uid="{00000000-0005-0000-0000-0000630B0000}"/>
    <cellStyle name="Heading 3 3 3 4" xfId="3220" xr:uid="{00000000-0005-0000-0000-0000640B0000}"/>
    <cellStyle name="Heading 3 3 4" xfId="3221" xr:uid="{00000000-0005-0000-0000-0000650B0000}"/>
    <cellStyle name="Heading 3 3 4 2" xfId="3222" xr:uid="{00000000-0005-0000-0000-0000660B0000}"/>
    <cellStyle name="Heading 3 3 4 2 2" xfId="3223" xr:uid="{00000000-0005-0000-0000-0000670B0000}"/>
    <cellStyle name="Heading 3 3 4 2 3" xfId="3224" xr:uid="{00000000-0005-0000-0000-0000680B0000}"/>
    <cellStyle name="Heading 3 3 4 3" xfId="3225" xr:uid="{00000000-0005-0000-0000-0000690B0000}"/>
    <cellStyle name="Heading 3 3 4 4" xfId="3226" xr:uid="{00000000-0005-0000-0000-00006A0B0000}"/>
    <cellStyle name="Heading 3 3 5" xfId="3227" xr:uid="{00000000-0005-0000-0000-00006B0B0000}"/>
    <cellStyle name="Heading 3 3 5 2" xfId="3228" xr:uid="{00000000-0005-0000-0000-00006C0B0000}"/>
    <cellStyle name="Heading 3 3 5 3" xfId="3229" xr:uid="{00000000-0005-0000-0000-00006D0B0000}"/>
    <cellStyle name="Heading 3 3 6" xfId="3230" xr:uid="{00000000-0005-0000-0000-00006E0B0000}"/>
    <cellStyle name="Heading 3 3 6 2" xfId="3231" xr:uid="{00000000-0005-0000-0000-00006F0B0000}"/>
    <cellStyle name="Heading 3 3 6 3" xfId="3232" xr:uid="{00000000-0005-0000-0000-0000700B0000}"/>
    <cellStyle name="Heading 3 3 7" xfId="3233" xr:uid="{00000000-0005-0000-0000-0000710B0000}"/>
    <cellStyle name="Heading 3 3 7 2" xfId="3234" xr:uid="{00000000-0005-0000-0000-0000720B0000}"/>
    <cellStyle name="Heading 3 3 7 3" xfId="3235" xr:uid="{00000000-0005-0000-0000-0000730B0000}"/>
    <cellStyle name="Heading 3 3 8" xfId="3236" xr:uid="{00000000-0005-0000-0000-0000740B0000}"/>
    <cellStyle name="Heading 3 3 9" xfId="3237" xr:uid="{00000000-0005-0000-0000-0000750B0000}"/>
    <cellStyle name="Heading 4 2" xfId="242" xr:uid="{00000000-0005-0000-0000-0000760B0000}"/>
    <cellStyle name="Heading 4 2 2" xfId="3238" xr:uid="{00000000-0005-0000-0000-0000770B0000}"/>
    <cellStyle name="Heading 4 2 3" xfId="3239" xr:uid="{00000000-0005-0000-0000-0000780B0000}"/>
    <cellStyle name="Heading 4 2 4" xfId="3240" xr:uid="{00000000-0005-0000-0000-0000790B0000}"/>
    <cellStyle name="Heading 4 2 5" xfId="3241" xr:uid="{00000000-0005-0000-0000-00007A0B0000}"/>
    <cellStyle name="Heading 4 2 6" xfId="3242" xr:uid="{00000000-0005-0000-0000-00007B0B0000}"/>
    <cellStyle name="Heading 4 2 7" xfId="3243" xr:uid="{00000000-0005-0000-0000-00007C0B0000}"/>
    <cellStyle name="Heading 4 3" xfId="3244" xr:uid="{00000000-0005-0000-0000-00007D0B0000}"/>
    <cellStyle name="Heading 4 3 10" xfId="3245" xr:uid="{00000000-0005-0000-0000-00007E0B0000}"/>
    <cellStyle name="Heading 4 3 2" xfId="3246" xr:uid="{00000000-0005-0000-0000-00007F0B0000}"/>
    <cellStyle name="Heading 4 3 2 2" xfId="3247" xr:uid="{00000000-0005-0000-0000-0000800B0000}"/>
    <cellStyle name="Heading 4 3 2 2 2" xfId="3248" xr:uid="{00000000-0005-0000-0000-0000810B0000}"/>
    <cellStyle name="Heading 4 3 2 2 3" xfId="3249" xr:uid="{00000000-0005-0000-0000-0000820B0000}"/>
    <cellStyle name="Heading 4 3 2 3" xfId="3250" xr:uid="{00000000-0005-0000-0000-0000830B0000}"/>
    <cellStyle name="Heading 4 3 2 3 2" xfId="3251" xr:uid="{00000000-0005-0000-0000-0000840B0000}"/>
    <cellStyle name="Heading 4 3 2 3 3" xfId="3252" xr:uid="{00000000-0005-0000-0000-0000850B0000}"/>
    <cellStyle name="Heading 4 3 2 4" xfId="3253" xr:uid="{00000000-0005-0000-0000-0000860B0000}"/>
    <cellStyle name="Heading 4 3 2 4 2" xfId="3254" xr:uid="{00000000-0005-0000-0000-0000870B0000}"/>
    <cellStyle name="Heading 4 3 2 4 3" xfId="3255" xr:uid="{00000000-0005-0000-0000-0000880B0000}"/>
    <cellStyle name="Heading 4 3 2 5" xfId="3256" xr:uid="{00000000-0005-0000-0000-0000890B0000}"/>
    <cellStyle name="Heading 4 3 2 6" xfId="3257" xr:uid="{00000000-0005-0000-0000-00008A0B0000}"/>
    <cellStyle name="Heading 4 3 3" xfId="3258" xr:uid="{00000000-0005-0000-0000-00008B0B0000}"/>
    <cellStyle name="Heading 4 3 3 2" xfId="3259" xr:uid="{00000000-0005-0000-0000-00008C0B0000}"/>
    <cellStyle name="Heading 4 3 3 2 2" xfId="3260" xr:uid="{00000000-0005-0000-0000-00008D0B0000}"/>
    <cellStyle name="Heading 4 3 3 2 3" xfId="3261" xr:uid="{00000000-0005-0000-0000-00008E0B0000}"/>
    <cellStyle name="Heading 4 3 3 3" xfId="3262" xr:uid="{00000000-0005-0000-0000-00008F0B0000}"/>
    <cellStyle name="Heading 4 3 3 4" xfId="3263" xr:uid="{00000000-0005-0000-0000-0000900B0000}"/>
    <cellStyle name="Heading 4 3 4" xfId="3264" xr:uid="{00000000-0005-0000-0000-0000910B0000}"/>
    <cellStyle name="Heading 4 3 4 2" xfId="3265" xr:uid="{00000000-0005-0000-0000-0000920B0000}"/>
    <cellStyle name="Heading 4 3 4 2 2" xfId="3266" xr:uid="{00000000-0005-0000-0000-0000930B0000}"/>
    <cellStyle name="Heading 4 3 4 2 3" xfId="3267" xr:uid="{00000000-0005-0000-0000-0000940B0000}"/>
    <cellStyle name="Heading 4 3 4 3" xfId="3268" xr:uid="{00000000-0005-0000-0000-0000950B0000}"/>
    <cellStyle name="Heading 4 3 4 4" xfId="3269" xr:uid="{00000000-0005-0000-0000-0000960B0000}"/>
    <cellStyle name="Heading 4 3 5" xfId="3270" xr:uid="{00000000-0005-0000-0000-0000970B0000}"/>
    <cellStyle name="Heading 4 3 5 2" xfId="3271" xr:uid="{00000000-0005-0000-0000-0000980B0000}"/>
    <cellStyle name="Heading 4 3 5 3" xfId="3272" xr:uid="{00000000-0005-0000-0000-0000990B0000}"/>
    <cellStyle name="Heading 4 3 6" xfId="3273" xr:uid="{00000000-0005-0000-0000-00009A0B0000}"/>
    <cellStyle name="Heading 4 3 6 2" xfId="3274" xr:uid="{00000000-0005-0000-0000-00009B0B0000}"/>
    <cellStyle name="Heading 4 3 6 3" xfId="3275" xr:uid="{00000000-0005-0000-0000-00009C0B0000}"/>
    <cellStyle name="Heading 4 3 7" xfId="3276" xr:uid="{00000000-0005-0000-0000-00009D0B0000}"/>
    <cellStyle name="Heading 4 3 7 2" xfId="3277" xr:uid="{00000000-0005-0000-0000-00009E0B0000}"/>
    <cellStyle name="Heading 4 3 7 3" xfId="3278" xr:uid="{00000000-0005-0000-0000-00009F0B0000}"/>
    <cellStyle name="Heading 4 3 8" xfId="3279" xr:uid="{00000000-0005-0000-0000-0000A00B0000}"/>
    <cellStyle name="Heading 4 3 9" xfId="3280" xr:uid="{00000000-0005-0000-0000-0000A10B0000}"/>
    <cellStyle name="Heading 4 4" xfId="3281" xr:uid="{00000000-0005-0000-0000-0000A20B0000}"/>
    <cellStyle name="Hyperlink 2" xfId="243" xr:uid="{00000000-0005-0000-0000-0000A30B0000}"/>
    <cellStyle name="Hyperlink 2 2" xfId="3282" xr:uid="{00000000-0005-0000-0000-0000A40B0000}"/>
    <cellStyle name="Hyperlink 2 3" xfId="3283" xr:uid="{00000000-0005-0000-0000-0000A50B0000}"/>
    <cellStyle name="Hyperlink 3" xfId="3284" xr:uid="{00000000-0005-0000-0000-0000A60B0000}"/>
    <cellStyle name="Hyperlinks" xfId="244" xr:uid="{00000000-0005-0000-0000-0000A70B0000}"/>
    <cellStyle name="Input 2" xfId="3285" xr:uid="{00000000-0005-0000-0000-0000A80B0000}"/>
    <cellStyle name="Input 2 2" xfId="3286" xr:uid="{00000000-0005-0000-0000-0000A90B0000}"/>
    <cellStyle name="Input 2 3" xfId="3287" xr:uid="{00000000-0005-0000-0000-0000AA0B0000}"/>
    <cellStyle name="Input 2 4" xfId="3288" xr:uid="{00000000-0005-0000-0000-0000AB0B0000}"/>
    <cellStyle name="Input 2 5" xfId="3289" xr:uid="{00000000-0005-0000-0000-0000AC0B0000}"/>
    <cellStyle name="Input 2 6" xfId="3290" xr:uid="{00000000-0005-0000-0000-0000AD0B0000}"/>
    <cellStyle name="Input 2 7" xfId="3291" xr:uid="{00000000-0005-0000-0000-0000AE0B0000}"/>
    <cellStyle name="Input 3" xfId="3292" xr:uid="{00000000-0005-0000-0000-0000AF0B0000}"/>
    <cellStyle name="Input 3 10" xfId="3293" xr:uid="{00000000-0005-0000-0000-0000B00B0000}"/>
    <cellStyle name="Input 3 2" xfId="3294" xr:uid="{00000000-0005-0000-0000-0000B10B0000}"/>
    <cellStyle name="Input 3 2 2" xfId="3295" xr:uid="{00000000-0005-0000-0000-0000B20B0000}"/>
    <cellStyle name="Input 3 2 2 2" xfId="3296" xr:uid="{00000000-0005-0000-0000-0000B30B0000}"/>
    <cellStyle name="Input 3 2 2 3" xfId="3297" xr:uid="{00000000-0005-0000-0000-0000B40B0000}"/>
    <cellStyle name="Input 3 2 3" xfId="3298" xr:uid="{00000000-0005-0000-0000-0000B50B0000}"/>
    <cellStyle name="Input 3 2 3 2" xfId="3299" xr:uid="{00000000-0005-0000-0000-0000B60B0000}"/>
    <cellStyle name="Input 3 2 3 3" xfId="3300" xr:uid="{00000000-0005-0000-0000-0000B70B0000}"/>
    <cellStyle name="Input 3 2 4" xfId="3301" xr:uid="{00000000-0005-0000-0000-0000B80B0000}"/>
    <cellStyle name="Input 3 2 4 2" xfId="3302" xr:uid="{00000000-0005-0000-0000-0000B90B0000}"/>
    <cellStyle name="Input 3 2 4 3" xfId="3303" xr:uid="{00000000-0005-0000-0000-0000BA0B0000}"/>
    <cellStyle name="Input 3 2 5" xfId="3304" xr:uid="{00000000-0005-0000-0000-0000BB0B0000}"/>
    <cellStyle name="Input 3 2 6" xfId="3305" xr:uid="{00000000-0005-0000-0000-0000BC0B0000}"/>
    <cellStyle name="Input 3 3" xfId="3306" xr:uid="{00000000-0005-0000-0000-0000BD0B0000}"/>
    <cellStyle name="Input 3 3 2" xfId="3307" xr:uid="{00000000-0005-0000-0000-0000BE0B0000}"/>
    <cellStyle name="Input 3 3 2 2" xfId="3308" xr:uid="{00000000-0005-0000-0000-0000BF0B0000}"/>
    <cellStyle name="Input 3 3 2 3" xfId="3309" xr:uid="{00000000-0005-0000-0000-0000C00B0000}"/>
    <cellStyle name="Input 3 3 3" xfId="3310" xr:uid="{00000000-0005-0000-0000-0000C10B0000}"/>
    <cellStyle name="Input 3 3 4" xfId="3311" xr:uid="{00000000-0005-0000-0000-0000C20B0000}"/>
    <cellStyle name="Input 3 4" xfId="3312" xr:uid="{00000000-0005-0000-0000-0000C30B0000}"/>
    <cellStyle name="Input 3 4 2" xfId="3313" xr:uid="{00000000-0005-0000-0000-0000C40B0000}"/>
    <cellStyle name="Input 3 4 2 2" xfId="3314" xr:uid="{00000000-0005-0000-0000-0000C50B0000}"/>
    <cellStyle name="Input 3 4 2 3" xfId="3315" xr:uid="{00000000-0005-0000-0000-0000C60B0000}"/>
    <cellStyle name="Input 3 4 3" xfId="3316" xr:uid="{00000000-0005-0000-0000-0000C70B0000}"/>
    <cellStyle name="Input 3 4 4" xfId="3317" xr:uid="{00000000-0005-0000-0000-0000C80B0000}"/>
    <cellStyle name="Input 3 5" xfId="3318" xr:uid="{00000000-0005-0000-0000-0000C90B0000}"/>
    <cellStyle name="Input 3 5 2" xfId="3319" xr:uid="{00000000-0005-0000-0000-0000CA0B0000}"/>
    <cellStyle name="Input 3 5 3" xfId="3320" xr:uid="{00000000-0005-0000-0000-0000CB0B0000}"/>
    <cellStyle name="Input 3 6" xfId="3321" xr:uid="{00000000-0005-0000-0000-0000CC0B0000}"/>
    <cellStyle name="Input 3 6 2" xfId="3322" xr:uid="{00000000-0005-0000-0000-0000CD0B0000}"/>
    <cellStyle name="Input 3 6 3" xfId="3323" xr:uid="{00000000-0005-0000-0000-0000CE0B0000}"/>
    <cellStyle name="Input 3 7" xfId="3324" xr:uid="{00000000-0005-0000-0000-0000CF0B0000}"/>
    <cellStyle name="Input 3 7 2" xfId="3325" xr:uid="{00000000-0005-0000-0000-0000D00B0000}"/>
    <cellStyle name="Input 3 7 3" xfId="3326" xr:uid="{00000000-0005-0000-0000-0000D10B0000}"/>
    <cellStyle name="Input 3 8" xfId="3327" xr:uid="{00000000-0005-0000-0000-0000D20B0000}"/>
    <cellStyle name="Input 3 9" xfId="3328" xr:uid="{00000000-0005-0000-0000-0000D30B0000}"/>
    <cellStyle name="Linked Cell 2" xfId="3329" xr:uid="{00000000-0005-0000-0000-0000D40B0000}"/>
    <cellStyle name="Linked Cell 2 2" xfId="3330" xr:uid="{00000000-0005-0000-0000-0000D50B0000}"/>
    <cellStyle name="Linked Cell 2 3" xfId="3331" xr:uid="{00000000-0005-0000-0000-0000D60B0000}"/>
    <cellStyle name="Linked Cell 2 4" xfId="3332" xr:uid="{00000000-0005-0000-0000-0000D70B0000}"/>
    <cellStyle name="Linked Cell 2 5" xfId="3333" xr:uid="{00000000-0005-0000-0000-0000D80B0000}"/>
    <cellStyle name="Linked Cell 2 6" xfId="3334" xr:uid="{00000000-0005-0000-0000-0000D90B0000}"/>
    <cellStyle name="Linked Cell 2 7" xfId="3335" xr:uid="{00000000-0005-0000-0000-0000DA0B0000}"/>
    <cellStyle name="Linked Cell 3" xfId="3336" xr:uid="{00000000-0005-0000-0000-0000DB0B0000}"/>
    <cellStyle name="Linked Cell 3 10" xfId="3337" xr:uid="{00000000-0005-0000-0000-0000DC0B0000}"/>
    <cellStyle name="Linked Cell 3 2" xfId="3338" xr:uid="{00000000-0005-0000-0000-0000DD0B0000}"/>
    <cellStyle name="Linked Cell 3 2 2" xfId="3339" xr:uid="{00000000-0005-0000-0000-0000DE0B0000}"/>
    <cellStyle name="Linked Cell 3 2 2 2" xfId="3340" xr:uid="{00000000-0005-0000-0000-0000DF0B0000}"/>
    <cellStyle name="Linked Cell 3 2 2 3" xfId="3341" xr:uid="{00000000-0005-0000-0000-0000E00B0000}"/>
    <cellStyle name="Linked Cell 3 2 3" xfId="3342" xr:uid="{00000000-0005-0000-0000-0000E10B0000}"/>
    <cellStyle name="Linked Cell 3 2 3 2" xfId="3343" xr:uid="{00000000-0005-0000-0000-0000E20B0000}"/>
    <cellStyle name="Linked Cell 3 2 3 3" xfId="3344" xr:uid="{00000000-0005-0000-0000-0000E30B0000}"/>
    <cellStyle name="Linked Cell 3 2 4" xfId="3345" xr:uid="{00000000-0005-0000-0000-0000E40B0000}"/>
    <cellStyle name="Linked Cell 3 2 4 2" xfId="3346" xr:uid="{00000000-0005-0000-0000-0000E50B0000}"/>
    <cellStyle name="Linked Cell 3 2 4 3" xfId="3347" xr:uid="{00000000-0005-0000-0000-0000E60B0000}"/>
    <cellStyle name="Linked Cell 3 2 5" xfId="3348" xr:uid="{00000000-0005-0000-0000-0000E70B0000}"/>
    <cellStyle name="Linked Cell 3 2 6" xfId="3349" xr:uid="{00000000-0005-0000-0000-0000E80B0000}"/>
    <cellStyle name="Linked Cell 3 3" xfId="3350" xr:uid="{00000000-0005-0000-0000-0000E90B0000}"/>
    <cellStyle name="Linked Cell 3 3 2" xfId="3351" xr:uid="{00000000-0005-0000-0000-0000EA0B0000}"/>
    <cellStyle name="Linked Cell 3 3 2 2" xfId="3352" xr:uid="{00000000-0005-0000-0000-0000EB0B0000}"/>
    <cellStyle name="Linked Cell 3 3 2 3" xfId="3353" xr:uid="{00000000-0005-0000-0000-0000EC0B0000}"/>
    <cellStyle name="Linked Cell 3 3 3" xfId="3354" xr:uid="{00000000-0005-0000-0000-0000ED0B0000}"/>
    <cellStyle name="Linked Cell 3 3 4" xfId="3355" xr:uid="{00000000-0005-0000-0000-0000EE0B0000}"/>
    <cellStyle name="Linked Cell 3 4" xfId="3356" xr:uid="{00000000-0005-0000-0000-0000EF0B0000}"/>
    <cellStyle name="Linked Cell 3 4 2" xfId="3357" xr:uid="{00000000-0005-0000-0000-0000F00B0000}"/>
    <cellStyle name="Linked Cell 3 4 2 2" xfId="3358" xr:uid="{00000000-0005-0000-0000-0000F10B0000}"/>
    <cellStyle name="Linked Cell 3 4 2 3" xfId="3359" xr:uid="{00000000-0005-0000-0000-0000F20B0000}"/>
    <cellStyle name="Linked Cell 3 4 3" xfId="3360" xr:uid="{00000000-0005-0000-0000-0000F30B0000}"/>
    <cellStyle name="Linked Cell 3 4 4" xfId="3361" xr:uid="{00000000-0005-0000-0000-0000F40B0000}"/>
    <cellStyle name="Linked Cell 3 5" xfId="3362" xr:uid="{00000000-0005-0000-0000-0000F50B0000}"/>
    <cellStyle name="Linked Cell 3 5 2" xfId="3363" xr:uid="{00000000-0005-0000-0000-0000F60B0000}"/>
    <cellStyle name="Linked Cell 3 5 3" xfId="3364" xr:uid="{00000000-0005-0000-0000-0000F70B0000}"/>
    <cellStyle name="Linked Cell 3 6" xfId="3365" xr:uid="{00000000-0005-0000-0000-0000F80B0000}"/>
    <cellStyle name="Linked Cell 3 6 2" xfId="3366" xr:uid="{00000000-0005-0000-0000-0000F90B0000}"/>
    <cellStyle name="Linked Cell 3 6 3" xfId="3367" xr:uid="{00000000-0005-0000-0000-0000FA0B0000}"/>
    <cellStyle name="Linked Cell 3 7" xfId="3368" xr:uid="{00000000-0005-0000-0000-0000FB0B0000}"/>
    <cellStyle name="Linked Cell 3 7 2" xfId="3369" xr:uid="{00000000-0005-0000-0000-0000FC0B0000}"/>
    <cellStyle name="Linked Cell 3 7 3" xfId="3370" xr:uid="{00000000-0005-0000-0000-0000FD0B0000}"/>
    <cellStyle name="Linked Cell 3 8" xfId="3371" xr:uid="{00000000-0005-0000-0000-0000FE0B0000}"/>
    <cellStyle name="Linked Cell 3 9" xfId="3372" xr:uid="{00000000-0005-0000-0000-0000FF0B0000}"/>
    <cellStyle name="Neutral 2" xfId="245" xr:uid="{00000000-0005-0000-0000-0000000C0000}"/>
    <cellStyle name="Neutral 2 2" xfId="3373" xr:uid="{00000000-0005-0000-0000-0000010C0000}"/>
    <cellStyle name="Neutral 2 3" xfId="3374" xr:uid="{00000000-0005-0000-0000-0000020C0000}"/>
    <cellStyle name="Neutral 2 4" xfId="3375" xr:uid="{00000000-0005-0000-0000-0000030C0000}"/>
    <cellStyle name="Neutral 2 5" xfId="3376" xr:uid="{00000000-0005-0000-0000-0000040C0000}"/>
    <cellStyle name="Neutral 2 6" xfId="3377" xr:uid="{00000000-0005-0000-0000-0000050C0000}"/>
    <cellStyle name="Neutral 2 7" xfId="3378" xr:uid="{00000000-0005-0000-0000-0000060C0000}"/>
    <cellStyle name="Neutral 3" xfId="3379" xr:uid="{00000000-0005-0000-0000-0000070C0000}"/>
    <cellStyle name="Neutral 3 10" xfId="3380" xr:uid="{00000000-0005-0000-0000-0000080C0000}"/>
    <cellStyle name="Neutral 3 2" xfId="3381" xr:uid="{00000000-0005-0000-0000-0000090C0000}"/>
    <cellStyle name="Neutral 3 2 2" xfId="3382" xr:uid="{00000000-0005-0000-0000-00000A0C0000}"/>
    <cellStyle name="Neutral 3 2 2 2" xfId="3383" xr:uid="{00000000-0005-0000-0000-00000B0C0000}"/>
    <cellStyle name="Neutral 3 2 2 3" xfId="3384" xr:uid="{00000000-0005-0000-0000-00000C0C0000}"/>
    <cellStyle name="Neutral 3 2 3" xfId="3385" xr:uid="{00000000-0005-0000-0000-00000D0C0000}"/>
    <cellStyle name="Neutral 3 2 3 2" xfId="3386" xr:uid="{00000000-0005-0000-0000-00000E0C0000}"/>
    <cellStyle name="Neutral 3 2 3 3" xfId="3387" xr:uid="{00000000-0005-0000-0000-00000F0C0000}"/>
    <cellStyle name="Neutral 3 2 4" xfId="3388" xr:uid="{00000000-0005-0000-0000-0000100C0000}"/>
    <cellStyle name="Neutral 3 2 4 2" xfId="3389" xr:uid="{00000000-0005-0000-0000-0000110C0000}"/>
    <cellStyle name="Neutral 3 2 4 3" xfId="3390" xr:uid="{00000000-0005-0000-0000-0000120C0000}"/>
    <cellStyle name="Neutral 3 2 5" xfId="3391" xr:uid="{00000000-0005-0000-0000-0000130C0000}"/>
    <cellStyle name="Neutral 3 2 6" xfId="3392" xr:uid="{00000000-0005-0000-0000-0000140C0000}"/>
    <cellStyle name="Neutral 3 3" xfId="3393" xr:uid="{00000000-0005-0000-0000-0000150C0000}"/>
    <cellStyle name="Neutral 3 3 2" xfId="3394" xr:uid="{00000000-0005-0000-0000-0000160C0000}"/>
    <cellStyle name="Neutral 3 3 2 2" xfId="3395" xr:uid="{00000000-0005-0000-0000-0000170C0000}"/>
    <cellStyle name="Neutral 3 3 2 3" xfId="3396" xr:uid="{00000000-0005-0000-0000-0000180C0000}"/>
    <cellStyle name="Neutral 3 3 3" xfId="3397" xr:uid="{00000000-0005-0000-0000-0000190C0000}"/>
    <cellStyle name="Neutral 3 3 4" xfId="3398" xr:uid="{00000000-0005-0000-0000-00001A0C0000}"/>
    <cellStyle name="Neutral 3 4" xfId="3399" xr:uid="{00000000-0005-0000-0000-00001B0C0000}"/>
    <cellStyle name="Neutral 3 4 2" xfId="3400" xr:uid="{00000000-0005-0000-0000-00001C0C0000}"/>
    <cellStyle name="Neutral 3 4 2 2" xfId="3401" xr:uid="{00000000-0005-0000-0000-00001D0C0000}"/>
    <cellStyle name="Neutral 3 4 2 3" xfId="3402" xr:uid="{00000000-0005-0000-0000-00001E0C0000}"/>
    <cellStyle name="Neutral 3 4 3" xfId="3403" xr:uid="{00000000-0005-0000-0000-00001F0C0000}"/>
    <cellStyle name="Neutral 3 4 4" xfId="3404" xr:uid="{00000000-0005-0000-0000-0000200C0000}"/>
    <cellStyle name="Neutral 3 5" xfId="3405" xr:uid="{00000000-0005-0000-0000-0000210C0000}"/>
    <cellStyle name="Neutral 3 5 2" xfId="3406" xr:uid="{00000000-0005-0000-0000-0000220C0000}"/>
    <cellStyle name="Neutral 3 5 3" xfId="3407" xr:uid="{00000000-0005-0000-0000-0000230C0000}"/>
    <cellStyle name="Neutral 3 6" xfId="3408" xr:uid="{00000000-0005-0000-0000-0000240C0000}"/>
    <cellStyle name="Neutral 3 6 2" xfId="3409" xr:uid="{00000000-0005-0000-0000-0000250C0000}"/>
    <cellStyle name="Neutral 3 6 3" xfId="3410" xr:uid="{00000000-0005-0000-0000-0000260C0000}"/>
    <cellStyle name="Neutral 3 7" xfId="3411" xr:uid="{00000000-0005-0000-0000-0000270C0000}"/>
    <cellStyle name="Neutral 3 7 2" xfId="3412" xr:uid="{00000000-0005-0000-0000-0000280C0000}"/>
    <cellStyle name="Neutral 3 7 3" xfId="3413" xr:uid="{00000000-0005-0000-0000-0000290C0000}"/>
    <cellStyle name="Neutral 3 8" xfId="3414" xr:uid="{00000000-0005-0000-0000-00002A0C0000}"/>
    <cellStyle name="Neutral 3 9" xfId="3415" xr:uid="{00000000-0005-0000-0000-00002B0C0000}"/>
    <cellStyle name="Neutral 4" xfId="3416" xr:uid="{00000000-0005-0000-0000-00002C0C0000}"/>
    <cellStyle name="Normal" xfId="0" builtinId="0"/>
    <cellStyle name="Normal 10" xfId="12" xr:uid="{00000000-0005-0000-0000-00002E0C0000}"/>
    <cellStyle name="Normal 10 10" xfId="3417" xr:uid="{00000000-0005-0000-0000-00002F0C0000}"/>
    <cellStyle name="Normal 10 10 2" xfId="3418" xr:uid="{00000000-0005-0000-0000-0000300C0000}"/>
    <cellStyle name="Normal 10 10 2 2" xfId="3419" xr:uid="{00000000-0005-0000-0000-0000310C0000}"/>
    <cellStyle name="Normal 10 10 2 2 2" xfId="3420" xr:uid="{00000000-0005-0000-0000-0000320C0000}"/>
    <cellStyle name="Normal 10 10 2 2 2 2" xfId="3421" xr:uid="{00000000-0005-0000-0000-0000330C0000}"/>
    <cellStyle name="Normal 10 10 2 2 2 3" xfId="3422" xr:uid="{00000000-0005-0000-0000-0000340C0000}"/>
    <cellStyle name="Normal 10 10 2 2 3" xfId="3423" xr:uid="{00000000-0005-0000-0000-0000350C0000}"/>
    <cellStyle name="Normal 10 10 2 2 4" xfId="3424" xr:uid="{00000000-0005-0000-0000-0000360C0000}"/>
    <cellStyle name="Normal 10 10 2 3" xfId="3425" xr:uid="{00000000-0005-0000-0000-0000370C0000}"/>
    <cellStyle name="Normal 10 10 2 3 2" xfId="3426" xr:uid="{00000000-0005-0000-0000-0000380C0000}"/>
    <cellStyle name="Normal 10 10 2 3 2 2" xfId="3427" xr:uid="{00000000-0005-0000-0000-0000390C0000}"/>
    <cellStyle name="Normal 10 10 2 3 2 3" xfId="3428" xr:uid="{00000000-0005-0000-0000-00003A0C0000}"/>
    <cellStyle name="Normal 10 10 2 3 3" xfId="3429" xr:uid="{00000000-0005-0000-0000-00003B0C0000}"/>
    <cellStyle name="Normal 10 10 2 3 4" xfId="3430" xr:uid="{00000000-0005-0000-0000-00003C0C0000}"/>
    <cellStyle name="Normal 10 10 2 4" xfId="3431" xr:uid="{00000000-0005-0000-0000-00003D0C0000}"/>
    <cellStyle name="Normal 10 10 2 4 2" xfId="3432" xr:uid="{00000000-0005-0000-0000-00003E0C0000}"/>
    <cellStyle name="Normal 10 10 2 4 3" xfId="3433" xr:uid="{00000000-0005-0000-0000-00003F0C0000}"/>
    <cellStyle name="Normal 10 10 2 5" xfId="3434" xr:uid="{00000000-0005-0000-0000-0000400C0000}"/>
    <cellStyle name="Normal 10 10 2 6" xfId="3435" xr:uid="{00000000-0005-0000-0000-0000410C0000}"/>
    <cellStyle name="Normal 10 10 3" xfId="3436" xr:uid="{00000000-0005-0000-0000-0000420C0000}"/>
    <cellStyle name="Normal 10 10 3 2" xfId="3437" xr:uid="{00000000-0005-0000-0000-0000430C0000}"/>
    <cellStyle name="Normal 10 10 3 2 2" xfId="3438" xr:uid="{00000000-0005-0000-0000-0000440C0000}"/>
    <cellStyle name="Normal 10 10 3 2 3" xfId="3439" xr:uid="{00000000-0005-0000-0000-0000450C0000}"/>
    <cellStyle name="Normal 10 10 3 3" xfId="3440" xr:uid="{00000000-0005-0000-0000-0000460C0000}"/>
    <cellStyle name="Normal 10 10 3 4" xfId="3441" xr:uid="{00000000-0005-0000-0000-0000470C0000}"/>
    <cellStyle name="Normal 10 10 4" xfId="3442" xr:uid="{00000000-0005-0000-0000-0000480C0000}"/>
    <cellStyle name="Normal 10 10 4 2" xfId="3443" xr:uid="{00000000-0005-0000-0000-0000490C0000}"/>
    <cellStyle name="Normal 10 10 4 2 2" xfId="3444" xr:uid="{00000000-0005-0000-0000-00004A0C0000}"/>
    <cellStyle name="Normal 10 10 4 2 3" xfId="3445" xr:uid="{00000000-0005-0000-0000-00004B0C0000}"/>
    <cellStyle name="Normal 10 10 4 3" xfId="3446" xr:uid="{00000000-0005-0000-0000-00004C0C0000}"/>
    <cellStyle name="Normal 10 10 4 4" xfId="3447" xr:uid="{00000000-0005-0000-0000-00004D0C0000}"/>
    <cellStyle name="Normal 10 10 5" xfId="3448" xr:uid="{00000000-0005-0000-0000-00004E0C0000}"/>
    <cellStyle name="Normal 10 10 5 2" xfId="3449" xr:uid="{00000000-0005-0000-0000-00004F0C0000}"/>
    <cellStyle name="Normal 10 10 5 3" xfId="3450" xr:uid="{00000000-0005-0000-0000-0000500C0000}"/>
    <cellStyle name="Normal 10 10 6" xfId="3451" xr:uid="{00000000-0005-0000-0000-0000510C0000}"/>
    <cellStyle name="Normal 10 10 7" xfId="3452" xr:uid="{00000000-0005-0000-0000-0000520C0000}"/>
    <cellStyle name="Normal 10 10 8" xfId="3453" xr:uid="{00000000-0005-0000-0000-0000530C0000}"/>
    <cellStyle name="Normal 10 10 9" xfId="3454" xr:uid="{00000000-0005-0000-0000-0000540C0000}"/>
    <cellStyle name="Normal 10 11" xfId="3455" xr:uid="{00000000-0005-0000-0000-0000550C0000}"/>
    <cellStyle name="Normal 10 11 2" xfId="3456" xr:uid="{00000000-0005-0000-0000-0000560C0000}"/>
    <cellStyle name="Normal 10 11 2 2" xfId="3457" xr:uid="{00000000-0005-0000-0000-0000570C0000}"/>
    <cellStyle name="Normal 10 11 2 2 2" xfId="3458" xr:uid="{00000000-0005-0000-0000-0000580C0000}"/>
    <cellStyle name="Normal 10 11 2 2 3" xfId="3459" xr:uid="{00000000-0005-0000-0000-0000590C0000}"/>
    <cellStyle name="Normal 10 11 2 3" xfId="3460" xr:uid="{00000000-0005-0000-0000-00005A0C0000}"/>
    <cellStyle name="Normal 10 11 2 4" xfId="3461" xr:uid="{00000000-0005-0000-0000-00005B0C0000}"/>
    <cellStyle name="Normal 10 11 3" xfId="3462" xr:uid="{00000000-0005-0000-0000-00005C0C0000}"/>
    <cellStyle name="Normal 10 11 3 2" xfId="3463" xr:uid="{00000000-0005-0000-0000-00005D0C0000}"/>
    <cellStyle name="Normal 10 11 3 2 2" xfId="3464" xr:uid="{00000000-0005-0000-0000-00005E0C0000}"/>
    <cellStyle name="Normal 10 11 3 2 3" xfId="3465" xr:uid="{00000000-0005-0000-0000-00005F0C0000}"/>
    <cellStyle name="Normal 10 11 3 3" xfId="3466" xr:uid="{00000000-0005-0000-0000-0000600C0000}"/>
    <cellStyle name="Normal 10 11 3 4" xfId="3467" xr:uid="{00000000-0005-0000-0000-0000610C0000}"/>
    <cellStyle name="Normal 10 11 4" xfId="3468" xr:uid="{00000000-0005-0000-0000-0000620C0000}"/>
    <cellStyle name="Normal 10 11 4 2" xfId="3469" xr:uid="{00000000-0005-0000-0000-0000630C0000}"/>
    <cellStyle name="Normal 10 11 4 3" xfId="3470" xr:uid="{00000000-0005-0000-0000-0000640C0000}"/>
    <cellStyle name="Normal 10 11 5" xfId="3471" xr:uid="{00000000-0005-0000-0000-0000650C0000}"/>
    <cellStyle name="Normal 10 11 6" xfId="3472" xr:uid="{00000000-0005-0000-0000-0000660C0000}"/>
    <cellStyle name="Normal 10 12" xfId="3473" xr:uid="{00000000-0005-0000-0000-0000670C0000}"/>
    <cellStyle name="Normal 10 12 2" xfId="3474" xr:uid="{00000000-0005-0000-0000-0000680C0000}"/>
    <cellStyle name="Normal 10 12 2 2" xfId="3475" xr:uid="{00000000-0005-0000-0000-0000690C0000}"/>
    <cellStyle name="Normal 10 12 2 3" xfId="3476" xr:uid="{00000000-0005-0000-0000-00006A0C0000}"/>
    <cellStyle name="Normal 10 12 3" xfId="3477" xr:uid="{00000000-0005-0000-0000-00006B0C0000}"/>
    <cellStyle name="Normal 10 12 4" xfId="3478" xr:uid="{00000000-0005-0000-0000-00006C0C0000}"/>
    <cellStyle name="Normal 10 13" xfId="3479" xr:uid="{00000000-0005-0000-0000-00006D0C0000}"/>
    <cellStyle name="Normal 10 13 2" xfId="3480" xr:uid="{00000000-0005-0000-0000-00006E0C0000}"/>
    <cellStyle name="Normal 10 13 2 2" xfId="3481" xr:uid="{00000000-0005-0000-0000-00006F0C0000}"/>
    <cellStyle name="Normal 10 13 2 3" xfId="3482" xr:uid="{00000000-0005-0000-0000-0000700C0000}"/>
    <cellStyle name="Normal 10 13 3" xfId="3483" xr:uid="{00000000-0005-0000-0000-0000710C0000}"/>
    <cellStyle name="Normal 10 13 4" xfId="3484" xr:uid="{00000000-0005-0000-0000-0000720C0000}"/>
    <cellStyle name="Normal 10 14" xfId="3485" xr:uid="{00000000-0005-0000-0000-0000730C0000}"/>
    <cellStyle name="Normal 10 14 2" xfId="3486" xr:uid="{00000000-0005-0000-0000-0000740C0000}"/>
    <cellStyle name="Normal 10 14 3" xfId="3487" xr:uid="{00000000-0005-0000-0000-0000750C0000}"/>
    <cellStyle name="Normal 10 15" xfId="3488" xr:uid="{00000000-0005-0000-0000-0000760C0000}"/>
    <cellStyle name="Normal 10 16" xfId="3489" xr:uid="{00000000-0005-0000-0000-0000770C0000}"/>
    <cellStyle name="Normal 10 2" xfId="23" xr:uid="{00000000-0005-0000-0000-0000780C0000}"/>
    <cellStyle name="Normal 10 2 10" xfId="3490" xr:uid="{00000000-0005-0000-0000-0000790C0000}"/>
    <cellStyle name="Normal 10 2 10 2" xfId="3491" xr:uid="{00000000-0005-0000-0000-00007A0C0000}"/>
    <cellStyle name="Normal 10 2 10 2 2" xfId="3492" xr:uid="{00000000-0005-0000-0000-00007B0C0000}"/>
    <cellStyle name="Normal 10 2 10 2 3" xfId="3493" xr:uid="{00000000-0005-0000-0000-00007C0C0000}"/>
    <cellStyle name="Normal 10 2 10 3" xfId="3494" xr:uid="{00000000-0005-0000-0000-00007D0C0000}"/>
    <cellStyle name="Normal 10 2 10 4" xfId="3495" xr:uid="{00000000-0005-0000-0000-00007E0C0000}"/>
    <cellStyle name="Normal 10 2 11" xfId="3496" xr:uid="{00000000-0005-0000-0000-00007F0C0000}"/>
    <cellStyle name="Normal 10 2 11 2" xfId="3497" xr:uid="{00000000-0005-0000-0000-0000800C0000}"/>
    <cellStyle name="Normal 10 2 11 2 2" xfId="3498" xr:uid="{00000000-0005-0000-0000-0000810C0000}"/>
    <cellStyle name="Normal 10 2 11 2 3" xfId="3499" xr:uid="{00000000-0005-0000-0000-0000820C0000}"/>
    <cellStyle name="Normal 10 2 11 3" xfId="3500" xr:uid="{00000000-0005-0000-0000-0000830C0000}"/>
    <cellStyle name="Normal 10 2 11 4" xfId="3501" xr:uid="{00000000-0005-0000-0000-0000840C0000}"/>
    <cellStyle name="Normal 10 2 12" xfId="3502" xr:uid="{00000000-0005-0000-0000-0000850C0000}"/>
    <cellStyle name="Normal 10 2 12 2" xfId="3503" xr:uid="{00000000-0005-0000-0000-0000860C0000}"/>
    <cellStyle name="Normal 10 2 12 3" xfId="3504" xr:uid="{00000000-0005-0000-0000-0000870C0000}"/>
    <cellStyle name="Normal 10 2 13" xfId="3505" xr:uid="{00000000-0005-0000-0000-0000880C0000}"/>
    <cellStyle name="Normal 10 2 14" xfId="3506" xr:uid="{00000000-0005-0000-0000-0000890C0000}"/>
    <cellStyle name="Normal 10 2 2" xfId="3507" xr:uid="{00000000-0005-0000-0000-00008A0C0000}"/>
    <cellStyle name="Normal 10 2 2 10" xfId="3508" xr:uid="{00000000-0005-0000-0000-00008B0C0000}"/>
    <cellStyle name="Normal 10 2 2 10 2" xfId="3509" xr:uid="{00000000-0005-0000-0000-00008C0C0000}"/>
    <cellStyle name="Normal 10 2 2 10 3" xfId="3510" xr:uid="{00000000-0005-0000-0000-00008D0C0000}"/>
    <cellStyle name="Normal 10 2 2 11" xfId="3511" xr:uid="{00000000-0005-0000-0000-00008E0C0000}"/>
    <cellStyle name="Normal 10 2 2 12" xfId="3512" xr:uid="{00000000-0005-0000-0000-00008F0C0000}"/>
    <cellStyle name="Normal 10 2 2 2" xfId="3513" xr:uid="{00000000-0005-0000-0000-0000900C0000}"/>
    <cellStyle name="Normal 10 2 2 2 10" xfId="3514" xr:uid="{00000000-0005-0000-0000-0000910C0000}"/>
    <cellStyle name="Normal 10 2 2 2 11" xfId="3515" xr:uid="{00000000-0005-0000-0000-0000920C0000}"/>
    <cellStyle name="Normal 10 2 2 2 2" xfId="3516" xr:uid="{00000000-0005-0000-0000-0000930C0000}"/>
    <cellStyle name="Normal 10 2 2 2 2 10" xfId="3517" xr:uid="{00000000-0005-0000-0000-0000940C0000}"/>
    <cellStyle name="Normal 10 2 2 2 2 2" xfId="3518" xr:uid="{00000000-0005-0000-0000-0000950C0000}"/>
    <cellStyle name="Normal 10 2 2 2 2 2 2" xfId="3519" xr:uid="{00000000-0005-0000-0000-0000960C0000}"/>
    <cellStyle name="Normal 10 2 2 2 2 2 2 2" xfId="3520" xr:uid="{00000000-0005-0000-0000-0000970C0000}"/>
    <cellStyle name="Normal 10 2 2 2 2 2 2 2 2" xfId="3521" xr:uid="{00000000-0005-0000-0000-0000980C0000}"/>
    <cellStyle name="Normal 10 2 2 2 2 2 2 2 2 2" xfId="3522" xr:uid="{00000000-0005-0000-0000-0000990C0000}"/>
    <cellStyle name="Normal 10 2 2 2 2 2 2 2 2 2 2" xfId="3523" xr:uid="{00000000-0005-0000-0000-00009A0C0000}"/>
    <cellStyle name="Normal 10 2 2 2 2 2 2 2 2 2 3" xfId="3524" xr:uid="{00000000-0005-0000-0000-00009B0C0000}"/>
    <cellStyle name="Normal 10 2 2 2 2 2 2 2 2 3" xfId="3525" xr:uid="{00000000-0005-0000-0000-00009C0C0000}"/>
    <cellStyle name="Normal 10 2 2 2 2 2 2 2 2 4" xfId="3526" xr:uid="{00000000-0005-0000-0000-00009D0C0000}"/>
    <cellStyle name="Normal 10 2 2 2 2 2 2 2 3" xfId="3527" xr:uid="{00000000-0005-0000-0000-00009E0C0000}"/>
    <cellStyle name="Normal 10 2 2 2 2 2 2 2 3 2" xfId="3528" xr:uid="{00000000-0005-0000-0000-00009F0C0000}"/>
    <cellStyle name="Normal 10 2 2 2 2 2 2 2 3 2 2" xfId="3529" xr:uid="{00000000-0005-0000-0000-0000A00C0000}"/>
    <cellStyle name="Normal 10 2 2 2 2 2 2 2 3 2 3" xfId="3530" xr:uid="{00000000-0005-0000-0000-0000A10C0000}"/>
    <cellStyle name="Normal 10 2 2 2 2 2 2 2 3 3" xfId="3531" xr:uid="{00000000-0005-0000-0000-0000A20C0000}"/>
    <cellStyle name="Normal 10 2 2 2 2 2 2 2 3 4" xfId="3532" xr:uid="{00000000-0005-0000-0000-0000A30C0000}"/>
    <cellStyle name="Normal 10 2 2 2 2 2 2 2 4" xfId="3533" xr:uid="{00000000-0005-0000-0000-0000A40C0000}"/>
    <cellStyle name="Normal 10 2 2 2 2 2 2 2 4 2" xfId="3534" xr:uid="{00000000-0005-0000-0000-0000A50C0000}"/>
    <cellStyle name="Normal 10 2 2 2 2 2 2 2 4 3" xfId="3535" xr:uid="{00000000-0005-0000-0000-0000A60C0000}"/>
    <cellStyle name="Normal 10 2 2 2 2 2 2 2 5" xfId="3536" xr:uid="{00000000-0005-0000-0000-0000A70C0000}"/>
    <cellStyle name="Normal 10 2 2 2 2 2 2 2 6" xfId="3537" xr:uid="{00000000-0005-0000-0000-0000A80C0000}"/>
    <cellStyle name="Normal 10 2 2 2 2 2 2 3" xfId="3538" xr:uid="{00000000-0005-0000-0000-0000A90C0000}"/>
    <cellStyle name="Normal 10 2 2 2 2 2 2 3 2" xfId="3539" xr:uid="{00000000-0005-0000-0000-0000AA0C0000}"/>
    <cellStyle name="Normal 10 2 2 2 2 2 2 3 2 2" xfId="3540" xr:uid="{00000000-0005-0000-0000-0000AB0C0000}"/>
    <cellStyle name="Normal 10 2 2 2 2 2 2 3 2 3" xfId="3541" xr:uid="{00000000-0005-0000-0000-0000AC0C0000}"/>
    <cellStyle name="Normal 10 2 2 2 2 2 2 3 3" xfId="3542" xr:uid="{00000000-0005-0000-0000-0000AD0C0000}"/>
    <cellStyle name="Normal 10 2 2 2 2 2 2 3 4" xfId="3543" xr:uid="{00000000-0005-0000-0000-0000AE0C0000}"/>
    <cellStyle name="Normal 10 2 2 2 2 2 2 4" xfId="3544" xr:uid="{00000000-0005-0000-0000-0000AF0C0000}"/>
    <cellStyle name="Normal 10 2 2 2 2 2 2 4 2" xfId="3545" xr:uid="{00000000-0005-0000-0000-0000B00C0000}"/>
    <cellStyle name="Normal 10 2 2 2 2 2 2 4 2 2" xfId="3546" xr:uid="{00000000-0005-0000-0000-0000B10C0000}"/>
    <cellStyle name="Normal 10 2 2 2 2 2 2 4 2 3" xfId="3547" xr:uid="{00000000-0005-0000-0000-0000B20C0000}"/>
    <cellStyle name="Normal 10 2 2 2 2 2 2 4 3" xfId="3548" xr:uid="{00000000-0005-0000-0000-0000B30C0000}"/>
    <cellStyle name="Normal 10 2 2 2 2 2 2 4 4" xfId="3549" xr:uid="{00000000-0005-0000-0000-0000B40C0000}"/>
    <cellStyle name="Normal 10 2 2 2 2 2 2 5" xfId="3550" xr:uid="{00000000-0005-0000-0000-0000B50C0000}"/>
    <cellStyle name="Normal 10 2 2 2 2 2 2 5 2" xfId="3551" xr:uid="{00000000-0005-0000-0000-0000B60C0000}"/>
    <cellStyle name="Normal 10 2 2 2 2 2 2 5 3" xfId="3552" xr:uid="{00000000-0005-0000-0000-0000B70C0000}"/>
    <cellStyle name="Normal 10 2 2 2 2 2 2 6" xfId="3553" xr:uid="{00000000-0005-0000-0000-0000B80C0000}"/>
    <cellStyle name="Normal 10 2 2 2 2 2 2 7" xfId="3554" xr:uid="{00000000-0005-0000-0000-0000B90C0000}"/>
    <cellStyle name="Normal 10 2 2 2 2 2 3" xfId="3555" xr:uid="{00000000-0005-0000-0000-0000BA0C0000}"/>
    <cellStyle name="Normal 10 2 2 2 2 2 3 2" xfId="3556" xr:uid="{00000000-0005-0000-0000-0000BB0C0000}"/>
    <cellStyle name="Normal 10 2 2 2 2 2 3 2 2" xfId="3557" xr:uid="{00000000-0005-0000-0000-0000BC0C0000}"/>
    <cellStyle name="Normal 10 2 2 2 2 2 3 2 2 2" xfId="3558" xr:uid="{00000000-0005-0000-0000-0000BD0C0000}"/>
    <cellStyle name="Normal 10 2 2 2 2 2 3 2 2 3" xfId="3559" xr:uid="{00000000-0005-0000-0000-0000BE0C0000}"/>
    <cellStyle name="Normal 10 2 2 2 2 2 3 2 3" xfId="3560" xr:uid="{00000000-0005-0000-0000-0000BF0C0000}"/>
    <cellStyle name="Normal 10 2 2 2 2 2 3 2 4" xfId="3561" xr:uid="{00000000-0005-0000-0000-0000C00C0000}"/>
    <cellStyle name="Normal 10 2 2 2 2 2 3 3" xfId="3562" xr:uid="{00000000-0005-0000-0000-0000C10C0000}"/>
    <cellStyle name="Normal 10 2 2 2 2 2 3 3 2" xfId="3563" xr:uid="{00000000-0005-0000-0000-0000C20C0000}"/>
    <cellStyle name="Normal 10 2 2 2 2 2 3 3 2 2" xfId="3564" xr:uid="{00000000-0005-0000-0000-0000C30C0000}"/>
    <cellStyle name="Normal 10 2 2 2 2 2 3 3 2 3" xfId="3565" xr:uid="{00000000-0005-0000-0000-0000C40C0000}"/>
    <cellStyle name="Normal 10 2 2 2 2 2 3 3 3" xfId="3566" xr:uid="{00000000-0005-0000-0000-0000C50C0000}"/>
    <cellStyle name="Normal 10 2 2 2 2 2 3 3 4" xfId="3567" xr:uid="{00000000-0005-0000-0000-0000C60C0000}"/>
    <cellStyle name="Normal 10 2 2 2 2 2 3 4" xfId="3568" xr:uid="{00000000-0005-0000-0000-0000C70C0000}"/>
    <cellStyle name="Normal 10 2 2 2 2 2 3 4 2" xfId="3569" xr:uid="{00000000-0005-0000-0000-0000C80C0000}"/>
    <cellStyle name="Normal 10 2 2 2 2 2 3 4 3" xfId="3570" xr:uid="{00000000-0005-0000-0000-0000C90C0000}"/>
    <cellStyle name="Normal 10 2 2 2 2 2 3 5" xfId="3571" xr:uid="{00000000-0005-0000-0000-0000CA0C0000}"/>
    <cellStyle name="Normal 10 2 2 2 2 2 3 6" xfId="3572" xr:uid="{00000000-0005-0000-0000-0000CB0C0000}"/>
    <cellStyle name="Normal 10 2 2 2 2 2 4" xfId="3573" xr:uid="{00000000-0005-0000-0000-0000CC0C0000}"/>
    <cellStyle name="Normal 10 2 2 2 2 2 4 2" xfId="3574" xr:uid="{00000000-0005-0000-0000-0000CD0C0000}"/>
    <cellStyle name="Normal 10 2 2 2 2 2 4 2 2" xfId="3575" xr:uid="{00000000-0005-0000-0000-0000CE0C0000}"/>
    <cellStyle name="Normal 10 2 2 2 2 2 4 2 3" xfId="3576" xr:uid="{00000000-0005-0000-0000-0000CF0C0000}"/>
    <cellStyle name="Normal 10 2 2 2 2 2 4 3" xfId="3577" xr:uid="{00000000-0005-0000-0000-0000D00C0000}"/>
    <cellStyle name="Normal 10 2 2 2 2 2 4 4" xfId="3578" xr:uid="{00000000-0005-0000-0000-0000D10C0000}"/>
    <cellStyle name="Normal 10 2 2 2 2 2 5" xfId="3579" xr:uid="{00000000-0005-0000-0000-0000D20C0000}"/>
    <cellStyle name="Normal 10 2 2 2 2 2 5 2" xfId="3580" xr:uid="{00000000-0005-0000-0000-0000D30C0000}"/>
    <cellStyle name="Normal 10 2 2 2 2 2 5 2 2" xfId="3581" xr:uid="{00000000-0005-0000-0000-0000D40C0000}"/>
    <cellStyle name="Normal 10 2 2 2 2 2 5 2 3" xfId="3582" xr:uid="{00000000-0005-0000-0000-0000D50C0000}"/>
    <cellStyle name="Normal 10 2 2 2 2 2 5 3" xfId="3583" xr:uid="{00000000-0005-0000-0000-0000D60C0000}"/>
    <cellStyle name="Normal 10 2 2 2 2 2 5 4" xfId="3584" xr:uid="{00000000-0005-0000-0000-0000D70C0000}"/>
    <cellStyle name="Normal 10 2 2 2 2 2 6" xfId="3585" xr:uid="{00000000-0005-0000-0000-0000D80C0000}"/>
    <cellStyle name="Normal 10 2 2 2 2 2 6 2" xfId="3586" xr:uid="{00000000-0005-0000-0000-0000D90C0000}"/>
    <cellStyle name="Normal 10 2 2 2 2 2 6 3" xfId="3587" xr:uid="{00000000-0005-0000-0000-0000DA0C0000}"/>
    <cellStyle name="Normal 10 2 2 2 2 2 7" xfId="3588" xr:uid="{00000000-0005-0000-0000-0000DB0C0000}"/>
    <cellStyle name="Normal 10 2 2 2 2 2 8" xfId="3589" xr:uid="{00000000-0005-0000-0000-0000DC0C0000}"/>
    <cellStyle name="Normal 10 2 2 2 2 3" xfId="3590" xr:uid="{00000000-0005-0000-0000-0000DD0C0000}"/>
    <cellStyle name="Normal 10 2 2 2 2 3 2" xfId="3591" xr:uid="{00000000-0005-0000-0000-0000DE0C0000}"/>
    <cellStyle name="Normal 10 2 2 2 2 3 2 2" xfId="3592" xr:uid="{00000000-0005-0000-0000-0000DF0C0000}"/>
    <cellStyle name="Normal 10 2 2 2 2 3 2 2 2" xfId="3593" xr:uid="{00000000-0005-0000-0000-0000E00C0000}"/>
    <cellStyle name="Normal 10 2 2 2 2 3 2 2 2 2" xfId="3594" xr:uid="{00000000-0005-0000-0000-0000E10C0000}"/>
    <cellStyle name="Normal 10 2 2 2 2 3 2 2 2 3" xfId="3595" xr:uid="{00000000-0005-0000-0000-0000E20C0000}"/>
    <cellStyle name="Normal 10 2 2 2 2 3 2 2 3" xfId="3596" xr:uid="{00000000-0005-0000-0000-0000E30C0000}"/>
    <cellStyle name="Normal 10 2 2 2 2 3 2 2 4" xfId="3597" xr:uid="{00000000-0005-0000-0000-0000E40C0000}"/>
    <cellStyle name="Normal 10 2 2 2 2 3 2 3" xfId="3598" xr:uid="{00000000-0005-0000-0000-0000E50C0000}"/>
    <cellStyle name="Normal 10 2 2 2 2 3 2 3 2" xfId="3599" xr:uid="{00000000-0005-0000-0000-0000E60C0000}"/>
    <cellStyle name="Normal 10 2 2 2 2 3 2 3 2 2" xfId="3600" xr:uid="{00000000-0005-0000-0000-0000E70C0000}"/>
    <cellStyle name="Normal 10 2 2 2 2 3 2 3 2 3" xfId="3601" xr:uid="{00000000-0005-0000-0000-0000E80C0000}"/>
    <cellStyle name="Normal 10 2 2 2 2 3 2 3 3" xfId="3602" xr:uid="{00000000-0005-0000-0000-0000E90C0000}"/>
    <cellStyle name="Normal 10 2 2 2 2 3 2 3 4" xfId="3603" xr:uid="{00000000-0005-0000-0000-0000EA0C0000}"/>
    <cellStyle name="Normal 10 2 2 2 2 3 2 4" xfId="3604" xr:uid="{00000000-0005-0000-0000-0000EB0C0000}"/>
    <cellStyle name="Normal 10 2 2 2 2 3 2 4 2" xfId="3605" xr:uid="{00000000-0005-0000-0000-0000EC0C0000}"/>
    <cellStyle name="Normal 10 2 2 2 2 3 2 4 3" xfId="3606" xr:uid="{00000000-0005-0000-0000-0000ED0C0000}"/>
    <cellStyle name="Normal 10 2 2 2 2 3 2 5" xfId="3607" xr:uid="{00000000-0005-0000-0000-0000EE0C0000}"/>
    <cellStyle name="Normal 10 2 2 2 2 3 2 6" xfId="3608" xr:uid="{00000000-0005-0000-0000-0000EF0C0000}"/>
    <cellStyle name="Normal 10 2 2 2 2 3 3" xfId="3609" xr:uid="{00000000-0005-0000-0000-0000F00C0000}"/>
    <cellStyle name="Normal 10 2 2 2 2 3 3 2" xfId="3610" xr:uid="{00000000-0005-0000-0000-0000F10C0000}"/>
    <cellStyle name="Normal 10 2 2 2 2 3 3 2 2" xfId="3611" xr:uid="{00000000-0005-0000-0000-0000F20C0000}"/>
    <cellStyle name="Normal 10 2 2 2 2 3 3 2 3" xfId="3612" xr:uid="{00000000-0005-0000-0000-0000F30C0000}"/>
    <cellStyle name="Normal 10 2 2 2 2 3 3 3" xfId="3613" xr:uid="{00000000-0005-0000-0000-0000F40C0000}"/>
    <cellStyle name="Normal 10 2 2 2 2 3 3 4" xfId="3614" xr:uid="{00000000-0005-0000-0000-0000F50C0000}"/>
    <cellStyle name="Normal 10 2 2 2 2 3 4" xfId="3615" xr:uid="{00000000-0005-0000-0000-0000F60C0000}"/>
    <cellStyle name="Normal 10 2 2 2 2 3 4 2" xfId="3616" xr:uid="{00000000-0005-0000-0000-0000F70C0000}"/>
    <cellStyle name="Normal 10 2 2 2 2 3 4 2 2" xfId="3617" xr:uid="{00000000-0005-0000-0000-0000F80C0000}"/>
    <cellStyle name="Normal 10 2 2 2 2 3 4 2 3" xfId="3618" xr:uid="{00000000-0005-0000-0000-0000F90C0000}"/>
    <cellStyle name="Normal 10 2 2 2 2 3 4 3" xfId="3619" xr:uid="{00000000-0005-0000-0000-0000FA0C0000}"/>
    <cellStyle name="Normal 10 2 2 2 2 3 4 4" xfId="3620" xr:uid="{00000000-0005-0000-0000-0000FB0C0000}"/>
    <cellStyle name="Normal 10 2 2 2 2 3 5" xfId="3621" xr:uid="{00000000-0005-0000-0000-0000FC0C0000}"/>
    <cellStyle name="Normal 10 2 2 2 2 3 5 2" xfId="3622" xr:uid="{00000000-0005-0000-0000-0000FD0C0000}"/>
    <cellStyle name="Normal 10 2 2 2 2 3 5 3" xfId="3623" xr:uid="{00000000-0005-0000-0000-0000FE0C0000}"/>
    <cellStyle name="Normal 10 2 2 2 2 3 6" xfId="3624" xr:uid="{00000000-0005-0000-0000-0000FF0C0000}"/>
    <cellStyle name="Normal 10 2 2 2 2 3 7" xfId="3625" xr:uid="{00000000-0005-0000-0000-0000000D0000}"/>
    <cellStyle name="Normal 10 2 2 2 2 4" xfId="3626" xr:uid="{00000000-0005-0000-0000-0000010D0000}"/>
    <cellStyle name="Normal 10 2 2 2 2 4 2" xfId="3627" xr:uid="{00000000-0005-0000-0000-0000020D0000}"/>
    <cellStyle name="Normal 10 2 2 2 2 4 2 2" xfId="3628" xr:uid="{00000000-0005-0000-0000-0000030D0000}"/>
    <cellStyle name="Normal 10 2 2 2 2 4 2 2 2" xfId="3629" xr:uid="{00000000-0005-0000-0000-0000040D0000}"/>
    <cellStyle name="Normal 10 2 2 2 2 4 2 2 2 2" xfId="3630" xr:uid="{00000000-0005-0000-0000-0000050D0000}"/>
    <cellStyle name="Normal 10 2 2 2 2 4 2 2 2 3" xfId="3631" xr:uid="{00000000-0005-0000-0000-0000060D0000}"/>
    <cellStyle name="Normal 10 2 2 2 2 4 2 2 3" xfId="3632" xr:uid="{00000000-0005-0000-0000-0000070D0000}"/>
    <cellStyle name="Normal 10 2 2 2 2 4 2 2 4" xfId="3633" xr:uid="{00000000-0005-0000-0000-0000080D0000}"/>
    <cellStyle name="Normal 10 2 2 2 2 4 2 3" xfId="3634" xr:uid="{00000000-0005-0000-0000-0000090D0000}"/>
    <cellStyle name="Normal 10 2 2 2 2 4 2 3 2" xfId="3635" xr:uid="{00000000-0005-0000-0000-00000A0D0000}"/>
    <cellStyle name="Normal 10 2 2 2 2 4 2 3 2 2" xfId="3636" xr:uid="{00000000-0005-0000-0000-00000B0D0000}"/>
    <cellStyle name="Normal 10 2 2 2 2 4 2 3 2 3" xfId="3637" xr:uid="{00000000-0005-0000-0000-00000C0D0000}"/>
    <cellStyle name="Normal 10 2 2 2 2 4 2 3 3" xfId="3638" xr:uid="{00000000-0005-0000-0000-00000D0D0000}"/>
    <cellStyle name="Normal 10 2 2 2 2 4 2 3 4" xfId="3639" xr:uid="{00000000-0005-0000-0000-00000E0D0000}"/>
    <cellStyle name="Normal 10 2 2 2 2 4 2 4" xfId="3640" xr:uid="{00000000-0005-0000-0000-00000F0D0000}"/>
    <cellStyle name="Normal 10 2 2 2 2 4 2 4 2" xfId="3641" xr:uid="{00000000-0005-0000-0000-0000100D0000}"/>
    <cellStyle name="Normal 10 2 2 2 2 4 2 4 3" xfId="3642" xr:uid="{00000000-0005-0000-0000-0000110D0000}"/>
    <cellStyle name="Normal 10 2 2 2 2 4 2 5" xfId="3643" xr:uid="{00000000-0005-0000-0000-0000120D0000}"/>
    <cellStyle name="Normal 10 2 2 2 2 4 2 6" xfId="3644" xr:uid="{00000000-0005-0000-0000-0000130D0000}"/>
    <cellStyle name="Normal 10 2 2 2 2 4 3" xfId="3645" xr:uid="{00000000-0005-0000-0000-0000140D0000}"/>
    <cellStyle name="Normal 10 2 2 2 2 4 3 2" xfId="3646" xr:uid="{00000000-0005-0000-0000-0000150D0000}"/>
    <cellStyle name="Normal 10 2 2 2 2 4 3 2 2" xfId="3647" xr:uid="{00000000-0005-0000-0000-0000160D0000}"/>
    <cellStyle name="Normal 10 2 2 2 2 4 3 2 3" xfId="3648" xr:uid="{00000000-0005-0000-0000-0000170D0000}"/>
    <cellStyle name="Normal 10 2 2 2 2 4 3 3" xfId="3649" xr:uid="{00000000-0005-0000-0000-0000180D0000}"/>
    <cellStyle name="Normal 10 2 2 2 2 4 3 4" xfId="3650" xr:uid="{00000000-0005-0000-0000-0000190D0000}"/>
    <cellStyle name="Normal 10 2 2 2 2 4 4" xfId="3651" xr:uid="{00000000-0005-0000-0000-00001A0D0000}"/>
    <cellStyle name="Normal 10 2 2 2 2 4 4 2" xfId="3652" xr:uid="{00000000-0005-0000-0000-00001B0D0000}"/>
    <cellStyle name="Normal 10 2 2 2 2 4 4 2 2" xfId="3653" xr:uid="{00000000-0005-0000-0000-00001C0D0000}"/>
    <cellStyle name="Normal 10 2 2 2 2 4 4 2 3" xfId="3654" xr:uid="{00000000-0005-0000-0000-00001D0D0000}"/>
    <cellStyle name="Normal 10 2 2 2 2 4 4 3" xfId="3655" xr:uid="{00000000-0005-0000-0000-00001E0D0000}"/>
    <cellStyle name="Normal 10 2 2 2 2 4 4 4" xfId="3656" xr:uid="{00000000-0005-0000-0000-00001F0D0000}"/>
    <cellStyle name="Normal 10 2 2 2 2 4 5" xfId="3657" xr:uid="{00000000-0005-0000-0000-0000200D0000}"/>
    <cellStyle name="Normal 10 2 2 2 2 4 5 2" xfId="3658" xr:uid="{00000000-0005-0000-0000-0000210D0000}"/>
    <cellStyle name="Normal 10 2 2 2 2 4 5 3" xfId="3659" xr:uid="{00000000-0005-0000-0000-0000220D0000}"/>
    <cellStyle name="Normal 10 2 2 2 2 4 6" xfId="3660" xr:uid="{00000000-0005-0000-0000-0000230D0000}"/>
    <cellStyle name="Normal 10 2 2 2 2 4 7" xfId="3661" xr:uid="{00000000-0005-0000-0000-0000240D0000}"/>
    <cellStyle name="Normal 10 2 2 2 2 5" xfId="3662" xr:uid="{00000000-0005-0000-0000-0000250D0000}"/>
    <cellStyle name="Normal 10 2 2 2 2 5 2" xfId="3663" xr:uid="{00000000-0005-0000-0000-0000260D0000}"/>
    <cellStyle name="Normal 10 2 2 2 2 5 2 2" xfId="3664" xr:uid="{00000000-0005-0000-0000-0000270D0000}"/>
    <cellStyle name="Normal 10 2 2 2 2 5 2 2 2" xfId="3665" xr:uid="{00000000-0005-0000-0000-0000280D0000}"/>
    <cellStyle name="Normal 10 2 2 2 2 5 2 2 3" xfId="3666" xr:uid="{00000000-0005-0000-0000-0000290D0000}"/>
    <cellStyle name="Normal 10 2 2 2 2 5 2 3" xfId="3667" xr:uid="{00000000-0005-0000-0000-00002A0D0000}"/>
    <cellStyle name="Normal 10 2 2 2 2 5 2 4" xfId="3668" xr:uid="{00000000-0005-0000-0000-00002B0D0000}"/>
    <cellStyle name="Normal 10 2 2 2 2 5 3" xfId="3669" xr:uid="{00000000-0005-0000-0000-00002C0D0000}"/>
    <cellStyle name="Normal 10 2 2 2 2 5 3 2" xfId="3670" xr:uid="{00000000-0005-0000-0000-00002D0D0000}"/>
    <cellStyle name="Normal 10 2 2 2 2 5 3 2 2" xfId="3671" xr:uid="{00000000-0005-0000-0000-00002E0D0000}"/>
    <cellStyle name="Normal 10 2 2 2 2 5 3 2 3" xfId="3672" xr:uid="{00000000-0005-0000-0000-00002F0D0000}"/>
    <cellStyle name="Normal 10 2 2 2 2 5 3 3" xfId="3673" xr:uid="{00000000-0005-0000-0000-0000300D0000}"/>
    <cellStyle name="Normal 10 2 2 2 2 5 3 4" xfId="3674" xr:uid="{00000000-0005-0000-0000-0000310D0000}"/>
    <cellStyle name="Normal 10 2 2 2 2 5 4" xfId="3675" xr:uid="{00000000-0005-0000-0000-0000320D0000}"/>
    <cellStyle name="Normal 10 2 2 2 2 5 4 2" xfId="3676" xr:uid="{00000000-0005-0000-0000-0000330D0000}"/>
    <cellStyle name="Normal 10 2 2 2 2 5 4 3" xfId="3677" xr:uid="{00000000-0005-0000-0000-0000340D0000}"/>
    <cellStyle name="Normal 10 2 2 2 2 5 5" xfId="3678" xr:uid="{00000000-0005-0000-0000-0000350D0000}"/>
    <cellStyle name="Normal 10 2 2 2 2 5 6" xfId="3679" xr:uid="{00000000-0005-0000-0000-0000360D0000}"/>
    <cellStyle name="Normal 10 2 2 2 2 6" xfId="3680" xr:uid="{00000000-0005-0000-0000-0000370D0000}"/>
    <cellStyle name="Normal 10 2 2 2 2 6 2" xfId="3681" xr:uid="{00000000-0005-0000-0000-0000380D0000}"/>
    <cellStyle name="Normal 10 2 2 2 2 6 2 2" xfId="3682" xr:uid="{00000000-0005-0000-0000-0000390D0000}"/>
    <cellStyle name="Normal 10 2 2 2 2 6 2 3" xfId="3683" xr:uid="{00000000-0005-0000-0000-00003A0D0000}"/>
    <cellStyle name="Normal 10 2 2 2 2 6 3" xfId="3684" xr:uid="{00000000-0005-0000-0000-00003B0D0000}"/>
    <cellStyle name="Normal 10 2 2 2 2 6 4" xfId="3685" xr:uid="{00000000-0005-0000-0000-00003C0D0000}"/>
    <cellStyle name="Normal 10 2 2 2 2 7" xfId="3686" xr:uid="{00000000-0005-0000-0000-00003D0D0000}"/>
    <cellStyle name="Normal 10 2 2 2 2 7 2" xfId="3687" xr:uid="{00000000-0005-0000-0000-00003E0D0000}"/>
    <cellStyle name="Normal 10 2 2 2 2 7 2 2" xfId="3688" xr:uid="{00000000-0005-0000-0000-00003F0D0000}"/>
    <cellStyle name="Normal 10 2 2 2 2 7 2 3" xfId="3689" xr:uid="{00000000-0005-0000-0000-0000400D0000}"/>
    <cellStyle name="Normal 10 2 2 2 2 7 3" xfId="3690" xr:uid="{00000000-0005-0000-0000-0000410D0000}"/>
    <cellStyle name="Normal 10 2 2 2 2 7 4" xfId="3691" xr:uid="{00000000-0005-0000-0000-0000420D0000}"/>
    <cellStyle name="Normal 10 2 2 2 2 8" xfId="3692" xr:uid="{00000000-0005-0000-0000-0000430D0000}"/>
    <cellStyle name="Normal 10 2 2 2 2 8 2" xfId="3693" xr:uid="{00000000-0005-0000-0000-0000440D0000}"/>
    <cellStyle name="Normal 10 2 2 2 2 8 3" xfId="3694" xr:uid="{00000000-0005-0000-0000-0000450D0000}"/>
    <cellStyle name="Normal 10 2 2 2 2 9" xfId="3695" xr:uid="{00000000-0005-0000-0000-0000460D0000}"/>
    <cellStyle name="Normal 10 2 2 2 3" xfId="3696" xr:uid="{00000000-0005-0000-0000-0000470D0000}"/>
    <cellStyle name="Normal 10 2 2 2 3 2" xfId="3697" xr:uid="{00000000-0005-0000-0000-0000480D0000}"/>
    <cellStyle name="Normal 10 2 2 2 3 2 2" xfId="3698" xr:uid="{00000000-0005-0000-0000-0000490D0000}"/>
    <cellStyle name="Normal 10 2 2 2 3 2 2 2" xfId="3699" xr:uid="{00000000-0005-0000-0000-00004A0D0000}"/>
    <cellStyle name="Normal 10 2 2 2 3 2 2 2 2" xfId="3700" xr:uid="{00000000-0005-0000-0000-00004B0D0000}"/>
    <cellStyle name="Normal 10 2 2 2 3 2 2 2 2 2" xfId="3701" xr:uid="{00000000-0005-0000-0000-00004C0D0000}"/>
    <cellStyle name="Normal 10 2 2 2 3 2 2 2 2 3" xfId="3702" xr:uid="{00000000-0005-0000-0000-00004D0D0000}"/>
    <cellStyle name="Normal 10 2 2 2 3 2 2 2 3" xfId="3703" xr:uid="{00000000-0005-0000-0000-00004E0D0000}"/>
    <cellStyle name="Normal 10 2 2 2 3 2 2 2 4" xfId="3704" xr:uid="{00000000-0005-0000-0000-00004F0D0000}"/>
    <cellStyle name="Normal 10 2 2 2 3 2 2 3" xfId="3705" xr:uid="{00000000-0005-0000-0000-0000500D0000}"/>
    <cellStyle name="Normal 10 2 2 2 3 2 2 3 2" xfId="3706" xr:uid="{00000000-0005-0000-0000-0000510D0000}"/>
    <cellStyle name="Normal 10 2 2 2 3 2 2 3 2 2" xfId="3707" xr:uid="{00000000-0005-0000-0000-0000520D0000}"/>
    <cellStyle name="Normal 10 2 2 2 3 2 2 3 2 3" xfId="3708" xr:uid="{00000000-0005-0000-0000-0000530D0000}"/>
    <cellStyle name="Normal 10 2 2 2 3 2 2 3 3" xfId="3709" xr:uid="{00000000-0005-0000-0000-0000540D0000}"/>
    <cellStyle name="Normal 10 2 2 2 3 2 2 3 4" xfId="3710" xr:uid="{00000000-0005-0000-0000-0000550D0000}"/>
    <cellStyle name="Normal 10 2 2 2 3 2 2 4" xfId="3711" xr:uid="{00000000-0005-0000-0000-0000560D0000}"/>
    <cellStyle name="Normal 10 2 2 2 3 2 2 4 2" xfId="3712" xr:uid="{00000000-0005-0000-0000-0000570D0000}"/>
    <cellStyle name="Normal 10 2 2 2 3 2 2 4 3" xfId="3713" xr:uid="{00000000-0005-0000-0000-0000580D0000}"/>
    <cellStyle name="Normal 10 2 2 2 3 2 2 5" xfId="3714" xr:uid="{00000000-0005-0000-0000-0000590D0000}"/>
    <cellStyle name="Normal 10 2 2 2 3 2 2 6" xfId="3715" xr:uid="{00000000-0005-0000-0000-00005A0D0000}"/>
    <cellStyle name="Normal 10 2 2 2 3 2 3" xfId="3716" xr:uid="{00000000-0005-0000-0000-00005B0D0000}"/>
    <cellStyle name="Normal 10 2 2 2 3 2 3 2" xfId="3717" xr:uid="{00000000-0005-0000-0000-00005C0D0000}"/>
    <cellStyle name="Normal 10 2 2 2 3 2 3 2 2" xfId="3718" xr:uid="{00000000-0005-0000-0000-00005D0D0000}"/>
    <cellStyle name="Normal 10 2 2 2 3 2 3 2 3" xfId="3719" xr:uid="{00000000-0005-0000-0000-00005E0D0000}"/>
    <cellStyle name="Normal 10 2 2 2 3 2 3 3" xfId="3720" xr:uid="{00000000-0005-0000-0000-00005F0D0000}"/>
    <cellStyle name="Normal 10 2 2 2 3 2 3 4" xfId="3721" xr:uid="{00000000-0005-0000-0000-0000600D0000}"/>
    <cellStyle name="Normal 10 2 2 2 3 2 4" xfId="3722" xr:uid="{00000000-0005-0000-0000-0000610D0000}"/>
    <cellStyle name="Normal 10 2 2 2 3 2 4 2" xfId="3723" xr:uid="{00000000-0005-0000-0000-0000620D0000}"/>
    <cellStyle name="Normal 10 2 2 2 3 2 4 2 2" xfId="3724" xr:uid="{00000000-0005-0000-0000-0000630D0000}"/>
    <cellStyle name="Normal 10 2 2 2 3 2 4 2 3" xfId="3725" xr:uid="{00000000-0005-0000-0000-0000640D0000}"/>
    <cellStyle name="Normal 10 2 2 2 3 2 4 3" xfId="3726" xr:uid="{00000000-0005-0000-0000-0000650D0000}"/>
    <cellStyle name="Normal 10 2 2 2 3 2 4 4" xfId="3727" xr:uid="{00000000-0005-0000-0000-0000660D0000}"/>
    <cellStyle name="Normal 10 2 2 2 3 2 5" xfId="3728" xr:uid="{00000000-0005-0000-0000-0000670D0000}"/>
    <cellStyle name="Normal 10 2 2 2 3 2 5 2" xfId="3729" xr:uid="{00000000-0005-0000-0000-0000680D0000}"/>
    <cellStyle name="Normal 10 2 2 2 3 2 5 3" xfId="3730" xr:uid="{00000000-0005-0000-0000-0000690D0000}"/>
    <cellStyle name="Normal 10 2 2 2 3 2 6" xfId="3731" xr:uid="{00000000-0005-0000-0000-00006A0D0000}"/>
    <cellStyle name="Normal 10 2 2 2 3 2 7" xfId="3732" xr:uid="{00000000-0005-0000-0000-00006B0D0000}"/>
    <cellStyle name="Normal 10 2 2 2 3 3" xfId="3733" xr:uid="{00000000-0005-0000-0000-00006C0D0000}"/>
    <cellStyle name="Normal 10 2 2 2 3 3 2" xfId="3734" xr:uid="{00000000-0005-0000-0000-00006D0D0000}"/>
    <cellStyle name="Normal 10 2 2 2 3 3 2 2" xfId="3735" xr:uid="{00000000-0005-0000-0000-00006E0D0000}"/>
    <cellStyle name="Normal 10 2 2 2 3 3 2 2 2" xfId="3736" xr:uid="{00000000-0005-0000-0000-00006F0D0000}"/>
    <cellStyle name="Normal 10 2 2 2 3 3 2 2 3" xfId="3737" xr:uid="{00000000-0005-0000-0000-0000700D0000}"/>
    <cellStyle name="Normal 10 2 2 2 3 3 2 3" xfId="3738" xr:uid="{00000000-0005-0000-0000-0000710D0000}"/>
    <cellStyle name="Normal 10 2 2 2 3 3 2 4" xfId="3739" xr:uid="{00000000-0005-0000-0000-0000720D0000}"/>
    <cellStyle name="Normal 10 2 2 2 3 3 3" xfId="3740" xr:uid="{00000000-0005-0000-0000-0000730D0000}"/>
    <cellStyle name="Normal 10 2 2 2 3 3 3 2" xfId="3741" xr:uid="{00000000-0005-0000-0000-0000740D0000}"/>
    <cellStyle name="Normal 10 2 2 2 3 3 3 2 2" xfId="3742" xr:uid="{00000000-0005-0000-0000-0000750D0000}"/>
    <cellStyle name="Normal 10 2 2 2 3 3 3 2 3" xfId="3743" xr:uid="{00000000-0005-0000-0000-0000760D0000}"/>
    <cellStyle name="Normal 10 2 2 2 3 3 3 3" xfId="3744" xr:uid="{00000000-0005-0000-0000-0000770D0000}"/>
    <cellStyle name="Normal 10 2 2 2 3 3 3 4" xfId="3745" xr:uid="{00000000-0005-0000-0000-0000780D0000}"/>
    <cellStyle name="Normal 10 2 2 2 3 3 4" xfId="3746" xr:uid="{00000000-0005-0000-0000-0000790D0000}"/>
    <cellStyle name="Normal 10 2 2 2 3 3 4 2" xfId="3747" xr:uid="{00000000-0005-0000-0000-00007A0D0000}"/>
    <cellStyle name="Normal 10 2 2 2 3 3 4 3" xfId="3748" xr:uid="{00000000-0005-0000-0000-00007B0D0000}"/>
    <cellStyle name="Normal 10 2 2 2 3 3 5" xfId="3749" xr:uid="{00000000-0005-0000-0000-00007C0D0000}"/>
    <cellStyle name="Normal 10 2 2 2 3 3 6" xfId="3750" xr:uid="{00000000-0005-0000-0000-00007D0D0000}"/>
    <cellStyle name="Normal 10 2 2 2 3 4" xfId="3751" xr:uid="{00000000-0005-0000-0000-00007E0D0000}"/>
    <cellStyle name="Normal 10 2 2 2 3 4 2" xfId="3752" xr:uid="{00000000-0005-0000-0000-00007F0D0000}"/>
    <cellStyle name="Normal 10 2 2 2 3 4 2 2" xfId="3753" xr:uid="{00000000-0005-0000-0000-0000800D0000}"/>
    <cellStyle name="Normal 10 2 2 2 3 4 2 3" xfId="3754" xr:uid="{00000000-0005-0000-0000-0000810D0000}"/>
    <cellStyle name="Normal 10 2 2 2 3 4 3" xfId="3755" xr:uid="{00000000-0005-0000-0000-0000820D0000}"/>
    <cellStyle name="Normal 10 2 2 2 3 4 4" xfId="3756" xr:uid="{00000000-0005-0000-0000-0000830D0000}"/>
    <cellStyle name="Normal 10 2 2 2 3 5" xfId="3757" xr:uid="{00000000-0005-0000-0000-0000840D0000}"/>
    <cellStyle name="Normal 10 2 2 2 3 5 2" xfId="3758" xr:uid="{00000000-0005-0000-0000-0000850D0000}"/>
    <cellStyle name="Normal 10 2 2 2 3 5 2 2" xfId="3759" xr:uid="{00000000-0005-0000-0000-0000860D0000}"/>
    <cellStyle name="Normal 10 2 2 2 3 5 2 3" xfId="3760" xr:uid="{00000000-0005-0000-0000-0000870D0000}"/>
    <cellStyle name="Normal 10 2 2 2 3 5 3" xfId="3761" xr:uid="{00000000-0005-0000-0000-0000880D0000}"/>
    <cellStyle name="Normal 10 2 2 2 3 5 4" xfId="3762" xr:uid="{00000000-0005-0000-0000-0000890D0000}"/>
    <cellStyle name="Normal 10 2 2 2 3 6" xfId="3763" xr:uid="{00000000-0005-0000-0000-00008A0D0000}"/>
    <cellStyle name="Normal 10 2 2 2 3 6 2" xfId="3764" xr:uid="{00000000-0005-0000-0000-00008B0D0000}"/>
    <cellStyle name="Normal 10 2 2 2 3 6 3" xfId="3765" xr:uid="{00000000-0005-0000-0000-00008C0D0000}"/>
    <cellStyle name="Normal 10 2 2 2 3 7" xfId="3766" xr:uid="{00000000-0005-0000-0000-00008D0D0000}"/>
    <cellStyle name="Normal 10 2 2 2 3 8" xfId="3767" xr:uid="{00000000-0005-0000-0000-00008E0D0000}"/>
    <cellStyle name="Normal 10 2 2 2 4" xfId="3768" xr:uid="{00000000-0005-0000-0000-00008F0D0000}"/>
    <cellStyle name="Normal 10 2 2 2 4 2" xfId="3769" xr:uid="{00000000-0005-0000-0000-0000900D0000}"/>
    <cellStyle name="Normal 10 2 2 2 4 2 2" xfId="3770" xr:uid="{00000000-0005-0000-0000-0000910D0000}"/>
    <cellStyle name="Normal 10 2 2 2 4 2 2 2" xfId="3771" xr:uid="{00000000-0005-0000-0000-0000920D0000}"/>
    <cellStyle name="Normal 10 2 2 2 4 2 2 2 2" xfId="3772" xr:uid="{00000000-0005-0000-0000-0000930D0000}"/>
    <cellStyle name="Normal 10 2 2 2 4 2 2 2 3" xfId="3773" xr:uid="{00000000-0005-0000-0000-0000940D0000}"/>
    <cellStyle name="Normal 10 2 2 2 4 2 2 3" xfId="3774" xr:uid="{00000000-0005-0000-0000-0000950D0000}"/>
    <cellStyle name="Normal 10 2 2 2 4 2 2 4" xfId="3775" xr:uid="{00000000-0005-0000-0000-0000960D0000}"/>
    <cellStyle name="Normal 10 2 2 2 4 2 3" xfId="3776" xr:uid="{00000000-0005-0000-0000-0000970D0000}"/>
    <cellStyle name="Normal 10 2 2 2 4 2 3 2" xfId="3777" xr:uid="{00000000-0005-0000-0000-0000980D0000}"/>
    <cellStyle name="Normal 10 2 2 2 4 2 3 2 2" xfId="3778" xr:uid="{00000000-0005-0000-0000-0000990D0000}"/>
    <cellStyle name="Normal 10 2 2 2 4 2 3 2 3" xfId="3779" xr:uid="{00000000-0005-0000-0000-00009A0D0000}"/>
    <cellStyle name="Normal 10 2 2 2 4 2 3 3" xfId="3780" xr:uid="{00000000-0005-0000-0000-00009B0D0000}"/>
    <cellStyle name="Normal 10 2 2 2 4 2 3 4" xfId="3781" xr:uid="{00000000-0005-0000-0000-00009C0D0000}"/>
    <cellStyle name="Normal 10 2 2 2 4 2 4" xfId="3782" xr:uid="{00000000-0005-0000-0000-00009D0D0000}"/>
    <cellStyle name="Normal 10 2 2 2 4 2 4 2" xfId="3783" xr:uid="{00000000-0005-0000-0000-00009E0D0000}"/>
    <cellStyle name="Normal 10 2 2 2 4 2 4 3" xfId="3784" xr:uid="{00000000-0005-0000-0000-00009F0D0000}"/>
    <cellStyle name="Normal 10 2 2 2 4 2 5" xfId="3785" xr:uid="{00000000-0005-0000-0000-0000A00D0000}"/>
    <cellStyle name="Normal 10 2 2 2 4 2 6" xfId="3786" xr:uid="{00000000-0005-0000-0000-0000A10D0000}"/>
    <cellStyle name="Normal 10 2 2 2 4 3" xfId="3787" xr:uid="{00000000-0005-0000-0000-0000A20D0000}"/>
    <cellStyle name="Normal 10 2 2 2 4 3 2" xfId="3788" xr:uid="{00000000-0005-0000-0000-0000A30D0000}"/>
    <cellStyle name="Normal 10 2 2 2 4 3 2 2" xfId="3789" xr:uid="{00000000-0005-0000-0000-0000A40D0000}"/>
    <cellStyle name="Normal 10 2 2 2 4 3 2 3" xfId="3790" xr:uid="{00000000-0005-0000-0000-0000A50D0000}"/>
    <cellStyle name="Normal 10 2 2 2 4 3 3" xfId="3791" xr:uid="{00000000-0005-0000-0000-0000A60D0000}"/>
    <cellStyle name="Normal 10 2 2 2 4 3 4" xfId="3792" xr:uid="{00000000-0005-0000-0000-0000A70D0000}"/>
    <cellStyle name="Normal 10 2 2 2 4 4" xfId="3793" xr:uid="{00000000-0005-0000-0000-0000A80D0000}"/>
    <cellStyle name="Normal 10 2 2 2 4 4 2" xfId="3794" xr:uid="{00000000-0005-0000-0000-0000A90D0000}"/>
    <cellStyle name="Normal 10 2 2 2 4 4 2 2" xfId="3795" xr:uid="{00000000-0005-0000-0000-0000AA0D0000}"/>
    <cellStyle name="Normal 10 2 2 2 4 4 2 3" xfId="3796" xr:uid="{00000000-0005-0000-0000-0000AB0D0000}"/>
    <cellStyle name="Normal 10 2 2 2 4 4 3" xfId="3797" xr:uid="{00000000-0005-0000-0000-0000AC0D0000}"/>
    <cellStyle name="Normal 10 2 2 2 4 4 4" xfId="3798" xr:uid="{00000000-0005-0000-0000-0000AD0D0000}"/>
    <cellStyle name="Normal 10 2 2 2 4 5" xfId="3799" xr:uid="{00000000-0005-0000-0000-0000AE0D0000}"/>
    <cellStyle name="Normal 10 2 2 2 4 5 2" xfId="3800" xr:uid="{00000000-0005-0000-0000-0000AF0D0000}"/>
    <cellStyle name="Normal 10 2 2 2 4 5 3" xfId="3801" xr:uid="{00000000-0005-0000-0000-0000B00D0000}"/>
    <cellStyle name="Normal 10 2 2 2 4 6" xfId="3802" xr:uid="{00000000-0005-0000-0000-0000B10D0000}"/>
    <cellStyle name="Normal 10 2 2 2 4 7" xfId="3803" xr:uid="{00000000-0005-0000-0000-0000B20D0000}"/>
    <cellStyle name="Normal 10 2 2 2 5" xfId="3804" xr:uid="{00000000-0005-0000-0000-0000B30D0000}"/>
    <cellStyle name="Normal 10 2 2 2 5 2" xfId="3805" xr:uid="{00000000-0005-0000-0000-0000B40D0000}"/>
    <cellStyle name="Normal 10 2 2 2 5 2 2" xfId="3806" xr:uid="{00000000-0005-0000-0000-0000B50D0000}"/>
    <cellStyle name="Normal 10 2 2 2 5 2 2 2" xfId="3807" xr:uid="{00000000-0005-0000-0000-0000B60D0000}"/>
    <cellStyle name="Normal 10 2 2 2 5 2 2 2 2" xfId="3808" xr:uid="{00000000-0005-0000-0000-0000B70D0000}"/>
    <cellStyle name="Normal 10 2 2 2 5 2 2 2 3" xfId="3809" xr:uid="{00000000-0005-0000-0000-0000B80D0000}"/>
    <cellStyle name="Normal 10 2 2 2 5 2 2 3" xfId="3810" xr:uid="{00000000-0005-0000-0000-0000B90D0000}"/>
    <cellStyle name="Normal 10 2 2 2 5 2 2 4" xfId="3811" xr:uid="{00000000-0005-0000-0000-0000BA0D0000}"/>
    <cellStyle name="Normal 10 2 2 2 5 2 3" xfId="3812" xr:uid="{00000000-0005-0000-0000-0000BB0D0000}"/>
    <cellStyle name="Normal 10 2 2 2 5 2 3 2" xfId="3813" xr:uid="{00000000-0005-0000-0000-0000BC0D0000}"/>
    <cellStyle name="Normal 10 2 2 2 5 2 3 2 2" xfId="3814" xr:uid="{00000000-0005-0000-0000-0000BD0D0000}"/>
    <cellStyle name="Normal 10 2 2 2 5 2 3 2 3" xfId="3815" xr:uid="{00000000-0005-0000-0000-0000BE0D0000}"/>
    <cellStyle name="Normal 10 2 2 2 5 2 3 3" xfId="3816" xr:uid="{00000000-0005-0000-0000-0000BF0D0000}"/>
    <cellStyle name="Normal 10 2 2 2 5 2 3 4" xfId="3817" xr:uid="{00000000-0005-0000-0000-0000C00D0000}"/>
    <cellStyle name="Normal 10 2 2 2 5 2 4" xfId="3818" xr:uid="{00000000-0005-0000-0000-0000C10D0000}"/>
    <cellStyle name="Normal 10 2 2 2 5 2 4 2" xfId="3819" xr:uid="{00000000-0005-0000-0000-0000C20D0000}"/>
    <cellStyle name="Normal 10 2 2 2 5 2 4 3" xfId="3820" xr:uid="{00000000-0005-0000-0000-0000C30D0000}"/>
    <cellStyle name="Normal 10 2 2 2 5 2 5" xfId="3821" xr:uid="{00000000-0005-0000-0000-0000C40D0000}"/>
    <cellStyle name="Normal 10 2 2 2 5 2 6" xfId="3822" xr:uid="{00000000-0005-0000-0000-0000C50D0000}"/>
    <cellStyle name="Normal 10 2 2 2 5 3" xfId="3823" xr:uid="{00000000-0005-0000-0000-0000C60D0000}"/>
    <cellStyle name="Normal 10 2 2 2 5 3 2" xfId="3824" xr:uid="{00000000-0005-0000-0000-0000C70D0000}"/>
    <cellStyle name="Normal 10 2 2 2 5 3 2 2" xfId="3825" xr:uid="{00000000-0005-0000-0000-0000C80D0000}"/>
    <cellStyle name="Normal 10 2 2 2 5 3 2 3" xfId="3826" xr:uid="{00000000-0005-0000-0000-0000C90D0000}"/>
    <cellStyle name="Normal 10 2 2 2 5 3 3" xfId="3827" xr:uid="{00000000-0005-0000-0000-0000CA0D0000}"/>
    <cellStyle name="Normal 10 2 2 2 5 3 4" xfId="3828" xr:uid="{00000000-0005-0000-0000-0000CB0D0000}"/>
    <cellStyle name="Normal 10 2 2 2 5 4" xfId="3829" xr:uid="{00000000-0005-0000-0000-0000CC0D0000}"/>
    <cellStyle name="Normal 10 2 2 2 5 4 2" xfId="3830" xr:uid="{00000000-0005-0000-0000-0000CD0D0000}"/>
    <cellStyle name="Normal 10 2 2 2 5 4 2 2" xfId="3831" xr:uid="{00000000-0005-0000-0000-0000CE0D0000}"/>
    <cellStyle name="Normal 10 2 2 2 5 4 2 3" xfId="3832" xr:uid="{00000000-0005-0000-0000-0000CF0D0000}"/>
    <cellStyle name="Normal 10 2 2 2 5 4 3" xfId="3833" xr:uid="{00000000-0005-0000-0000-0000D00D0000}"/>
    <cellStyle name="Normal 10 2 2 2 5 4 4" xfId="3834" xr:uid="{00000000-0005-0000-0000-0000D10D0000}"/>
    <cellStyle name="Normal 10 2 2 2 5 5" xfId="3835" xr:uid="{00000000-0005-0000-0000-0000D20D0000}"/>
    <cellStyle name="Normal 10 2 2 2 5 5 2" xfId="3836" xr:uid="{00000000-0005-0000-0000-0000D30D0000}"/>
    <cellStyle name="Normal 10 2 2 2 5 5 3" xfId="3837" xr:uid="{00000000-0005-0000-0000-0000D40D0000}"/>
    <cellStyle name="Normal 10 2 2 2 5 6" xfId="3838" xr:uid="{00000000-0005-0000-0000-0000D50D0000}"/>
    <cellStyle name="Normal 10 2 2 2 5 7" xfId="3839" xr:uid="{00000000-0005-0000-0000-0000D60D0000}"/>
    <cellStyle name="Normal 10 2 2 2 6" xfId="3840" xr:uid="{00000000-0005-0000-0000-0000D70D0000}"/>
    <cellStyle name="Normal 10 2 2 2 6 2" xfId="3841" xr:uid="{00000000-0005-0000-0000-0000D80D0000}"/>
    <cellStyle name="Normal 10 2 2 2 6 2 2" xfId="3842" xr:uid="{00000000-0005-0000-0000-0000D90D0000}"/>
    <cellStyle name="Normal 10 2 2 2 6 2 2 2" xfId="3843" xr:uid="{00000000-0005-0000-0000-0000DA0D0000}"/>
    <cellStyle name="Normal 10 2 2 2 6 2 2 3" xfId="3844" xr:uid="{00000000-0005-0000-0000-0000DB0D0000}"/>
    <cellStyle name="Normal 10 2 2 2 6 2 3" xfId="3845" xr:uid="{00000000-0005-0000-0000-0000DC0D0000}"/>
    <cellStyle name="Normal 10 2 2 2 6 2 4" xfId="3846" xr:uid="{00000000-0005-0000-0000-0000DD0D0000}"/>
    <cellStyle name="Normal 10 2 2 2 6 3" xfId="3847" xr:uid="{00000000-0005-0000-0000-0000DE0D0000}"/>
    <cellStyle name="Normal 10 2 2 2 6 3 2" xfId="3848" xr:uid="{00000000-0005-0000-0000-0000DF0D0000}"/>
    <cellStyle name="Normal 10 2 2 2 6 3 2 2" xfId="3849" xr:uid="{00000000-0005-0000-0000-0000E00D0000}"/>
    <cellStyle name="Normal 10 2 2 2 6 3 2 3" xfId="3850" xr:uid="{00000000-0005-0000-0000-0000E10D0000}"/>
    <cellStyle name="Normal 10 2 2 2 6 3 3" xfId="3851" xr:uid="{00000000-0005-0000-0000-0000E20D0000}"/>
    <cellStyle name="Normal 10 2 2 2 6 3 4" xfId="3852" xr:uid="{00000000-0005-0000-0000-0000E30D0000}"/>
    <cellStyle name="Normal 10 2 2 2 6 4" xfId="3853" xr:uid="{00000000-0005-0000-0000-0000E40D0000}"/>
    <cellStyle name="Normal 10 2 2 2 6 4 2" xfId="3854" xr:uid="{00000000-0005-0000-0000-0000E50D0000}"/>
    <cellStyle name="Normal 10 2 2 2 6 4 3" xfId="3855" xr:uid="{00000000-0005-0000-0000-0000E60D0000}"/>
    <cellStyle name="Normal 10 2 2 2 6 5" xfId="3856" xr:uid="{00000000-0005-0000-0000-0000E70D0000}"/>
    <cellStyle name="Normal 10 2 2 2 6 6" xfId="3857" xr:uid="{00000000-0005-0000-0000-0000E80D0000}"/>
    <cellStyle name="Normal 10 2 2 2 7" xfId="3858" xr:uid="{00000000-0005-0000-0000-0000E90D0000}"/>
    <cellStyle name="Normal 10 2 2 2 7 2" xfId="3859" xr:uid="{00000000-0005-0000-0000-0000EA0D0000}"/>
    <cellStyle name="Normal 10 2 2 2 7 2 2" xfId="3860" xr:uid="{00000000-0005-0000-0000-0000EB0D0000}"/>
    <cellStyle name="Normal 10 2 2 2 7 2 3" xfId="3861" xr:uid="{00000000-0005-0000-0000-0000EC0D0000}"/>
    <cellStyle name="Normal 10 2 2 2 7 3" xfId="3862" xr:uid="{00000000-0005-0000-0000-0000ED0D0000}"/>
    <cellStyle name="Normal 10 2 2 2 7 4" xfId="3863" xr:uid="{00000000-0005-0000-0000-0000EE0D0000}"/>
    <cellStyle name="Normal 10 2 2 2 8" xfId="3864" xr:uid="{00000000-0005-0000-0000-0000EF0D0000}"/>
    <cellStyle name="Normal 10 2 2 2 8 2" xfId="3865" xr:uid="{00000000-0005-0000-0000-0000F00D0000}"/>
    <cellStyle name="Normal 10 2 2 2 8 2 2" xfId="3866" xr:uid="{00000000-0005-0000-0000-0000F10D0000}"/>
    <cellStyle name="Normal 10 2 2 2 8 2 3" xfId="3867" xr:uid="{00000000-0005-0000-0000-0000F20D0000}"/>
    <cellStyle name="Normal 10 2 2 2 8 3" xfId="3868" xr:uid="{00000000-0005-0000-0000-0000F30D0000}"/>
    <cellStyle name="Normal 10 2 2 2 8 4" xfId="3869" xr:uid="{00000000-0005-0000-0000-0000F40D0000}"/>
    <cellStyle name="Normal 10 2 2 2 9" xfId="3870" xr:uid="{00000000-0005-0000-0000-0000F50D0000}"/>
    <cellStyle name="Normal 10 2 2 2 9 2" xfId="3871" xr:uid="{00000000-0005-0000-0000-0000F60D0000}"/>
    <cellStyle name="Normal 10 2 2 2 9 3" xfId="3872" xr:uid="{00000000-0005-0000-0000-0000F70D0000}"/>
    <cellStyle name="Normal 10 2 2 3" xfId="3873" xr:uid="{00000000-0005-0000-0000-0000F80D0000}"/>
    <cellStyle name="Normal 10 2 2 3 10" xfId="3874" xr:uid="{00000000-0005-0000-0000-0000F90D0000}"/>
    <cellStyle name="Normal 10 2 2 3 2" xfId="3875" xr:uid="{00000000-0005-0000-0000-0000FA0D0000}"/>
    <cellStyle name="Normal 10 2 2 3 2 2" xfId="3876" xr:uid="{00000000-0005-0000-0000-0000FB0D0000}"/>
    <cellStyle name="Normal 10 2 2 3 2 2 2" xfId="3877" xr:uid="{00000000-0005-0000-0000-0000FC0D0000}"/>
    <cellStyle name="Normal 10 2 2 3 2 2 2 2" xfId="3878" xr:uid="{00000000-0005-0000-0000-0000FD0D0000}"/>
    <cellStyle name="Normal 10 2 2 3 2 2 2 2 2" xfId="3879" xr:uid="{00000000-0005-0000-0000-0000FE0D0000}"/>
    <cellStyle name="Normal 10 2 2 3 2 2 2 2 2 2" xfId="3880" xr:uid="{00000000-0005-0000-0000-0000FF0D0000}"/>
    <cellStyle name="Normal 10 2 2 3 2 2 2 2 2 3" xfId="3881" xr:uid="{00000000-0005-0000-0000-0000000E0000}"/>
    <cellStyle name="Normal 10 2 2 3 2 2 2 2 3" xfId="3882" xr:uid="{00000000-0005-0000-0000-0000010E0000}"/>
    <cellStyle name="Normal 10 2 2 3 2 2 2 2 4" xfId="3883" xr:uid="{00000000-0005-0000-0000-0000020E0000}"/>
    <cellStyle name="Normal 10 2 2 3 2 2 2 3" xfId="3884" xr:uid="{00000000-0005-0000-0000-0000030E0000}"/>
    <cellStyle name="Normal 10 2 2 3 2 2 2 3 2" xfId="3885" xr:uid="{00000000-0005-0000-0000-0000040E0000}"/>
    <cellStyle name="Normal 10 2 2 3 2 2 2 3 2 2" xfId="3886" xr:uid="{00000000-0005-0000-0000-0000050E0000}"/>
    <cellStyle name="Normal 10 2 2 3 2 2 2 3 2 3" xfId="3887" xr:uid="{00000000-0005-0000-0000-0000060E0000}"/>
    <cellStyle name="Normal 10 2 2 3 2 2 2 3 3" xfId="3888" xr:uid="{00000000-0005-0000-0000-0000070E0000}"/>
    <cellStyle name="Normal 10 2 2 3 2 2 2 3 4" xfId="3889" xr:uid="{00000000-0005-0000-0000-0000080E0000}"/>
    <cellStyle name="Normal 10 2 2 3 2 2 2 4" xfId="3890" xr:uid="{00000000-0005-0000-0000-0000090E0000}"/>
    <cellStyle name="Normal 10 2 2 3 2 2 2 4 2" xfId="3891" xr:uid="{00000000-0005-0000-0000-00000A0E0000}"/>
    <cellStyle name="Normal 10 2 2 3 2 2 2 4 3" xfId="3892" xr:uid="{00000000-0005-0000-0000-00000B0E0000}"/>
    <cellStyle name="Normal 10 2 2 3 2 2 2 5" xfId="3893" xr:uid="{00000000-0005-0000-0000-00000C0E0000}"/>
    <cellStyle name="Normal 10 2 2 3 2 2 2 6" xfId="3894" xr:uid="{00000000-0005-0000-0000-00000D0E0000}"/>
    <cellStyle name="Normal 10 2 2 3 2 2 3" xfId="3895" xr:uid="{00000000-0005-0000-0000-00000E0E0000}"/>
    <cellStyle name="Normal 10 2 2 3 2 2 3 2" xfId="3896" xr:uid="{00000000-0005-0000-0000-00000F0E0000}"/>
    <cellStyle name="Normal 10 2 2 3 2 2 3 2 2" xfId="3897" xr:uid="{00000000-0005-0000-0000-0000100E0000}"/>
    <cellStyle name="Normal 10 2 2 3 2 2 3 2 3" xfId="3898" xr:uid="{00000000-0005-0000-0000-0000110E0000}"/>
    <cellStyle name="Normal 10 2 2 3 2 2 3 3" xfId="3899" xr:uid="{00000000-0005-0000-0000-0000120E0000}"/>
    <cellStyle name="Normal 10 2 2 3 2 2 3 4" xfId="3900" xr:uid="{00000000-0005-0000-0000-0000130E0000}"/>
    <cellStyle name="Normal 10 2 2 3 2 2 4" xfId="3901" xr:uid="{00000000-0005-0000-0000-0000140E0000}"/>
    <cellStyle name="Normal 10 2 2 3 2 2 4 2" xfId="3902" xr:uid="{00000000-0005-0000-0000-0000150E0000}"/>
    <cellStyle name="Normal 10 2 2 3 2 2 4 2 2" xfId="3903" xr:uid="{00000000-0005-0000-0000-0000160E0000}"/>
    <cellStyle name="Normal 10 2 2 3 2 2 4 2 3" xfId="3904" xr:uid="{00000000-0005-0000-0000-0000170E0000}"/>
    <cellStyle name="Normal 10 2 2 3 2 2 4 3" xfId="3905" xr:uid="{00000000-0005-0000-0000-0000180E0000}"/>
    <cellStyle name="Normal 10 2 2 3 2 2 4 4" xfId="3906" xr:uid="{00000000-0005-0000-0000-0000190E0000}"/>
    <cellStyle name="Normal 10 2 2 3 2 2 5" xfId="3907" xr:uid="{00000000-0005-0000-0000-00001A0E0000}"/>
    <cellStyle name="Normal 10 2 2 3 2 2 5 2" xfId="3908" xr:uid="{00000000-0005-0000-0000-00001B0E0000}"/>
    <cellStyle name="Normal 10 2 2 3 2 2 5 3" xfId="3909" xr:uid="{00000000-0005-0000-0000-00001C0E0000}"/>
    <cellStyle name="Normal 10 2 2 3 2 2 6" xfId="3910" xr:uid="{00000000-0005-0000-0000-00001D0E0000}"/>
    <cellStyle name="Normal 10 2 2 3 2 2 7" xfId="3911" xr:uid="{00000000-0005-0000-0000-00001E0E0000}"/>
    <cellStyle name="Normal 10 2 2 3 2 3" xfId="3912" xr:uid="{00000000-0005-0000-0000-00001F0E0000}"/>
    <cellStyle name="Normal 10 2 2 3 2 3 2" xfId="3913" xr:uid="{00000000-0005-0000-0000-0000200E0000}"/>
    <cellStyle name="Normal 10 2 2 3 2 3 2 2" xfId="3914" xr:uid="{00000000-0005-0000-0000-0000210E0000}"/>
    <cellStyle name="Normal 10 2 2 3 2 3 2 2 2" xfId="3915" xr:uid="{00000000-0005-0000-0000-0000220E0000}"/>
    <cellStyle name="Normal 10 2 2 3 2 3 2 2 3" xfId="3916" xr:uid="{00000000-0005-0000-0000-0000230E0000}"/>
    <cellStyle name="Normal 10 2 2 3 2 3 2 3" xfId="3917" xr:uid="{00000000-0005-0000-0000-0000240E0000}"/>
    <cellStyle name="Normal 10 2 2 3 2 3 2 4" xfId="3918" xr:uid="{00000000-0005-0000-0000-0000250E0000}"/>
    <cellStyle name="Normal 10 2 2 3 2 3 3" xfId="3919" xr:uid="{00000000-0005-0000-0000-0000260E0000}"/>
    <cellStyle name="Normal 10 2 2 3 2 3 3 2" xfId="3920" xr:uid="{00000000-0005-0000-0000-0000270E0000}"/>
    <cellStyle name="Normal 10 2 2 3 2 3 3 2 2" xfId="3921" xr:uid="{00000000-0005-0000-0000-0000280E0000}"/>
    <cellStyle name="Normal 10 2 2 3 2 3 3 2 3" xfId="3922" xr:uid="{00000000-0005-0000-0000-0000290E0000}"/>
    <cellStyle name="Normal 10 2 2 3 2 3 3 3" xfId="3923" xr:uid="{00000000-0005-0000-0000-00002A0E0000}"/>
    <cellStyle name="Normal 10 2 2 3 2 3 3 4" xfId="3924" xr:uid="{00000000-0005-0000-0000-00002B0E0000}"/>
    <cellStyle name="Normal 10 2 2 3 2 3 4" xfId="3925" xr:uid="{00000000-0005-0000-0000-00002C0E0000}"/>
    <cellStyle name="Normal 10 2 2 3 2 3 4 2" xfId="3926" xr:uid="{00000000-0005-0000-0000-00002D0E0000}"/>
    <cellStyle name="Normal 10 2 2 3 2 3 4 3" xfId="3927" xr:uid="{00000000-0005-0000-0000-00002E0E0000}"/>
    <cellStyle name="Normal 10 2 2 3 2 3 5" xfId="3928" xr:uid="{00000000-0005-0000-0000-00002F0E0000}"/>
    <cellStyle name="Normal 10 2 2 3 2 3 6" xfId="3929" xr:uid="{00000000-0005-0000-0000-0000300E0000}"/>
    <cellStyle name="Normal 10 2 2 3 2 4" xfId="3930" xr:uid="{00000000-0005-0000-0000-0000310E0000}"/>
    <cellStyle name="Normal 10 2 2 3 2 4 2" xfId="3931" xr:uid="{00000000-0005-0000-0000-0000320E0000}"/>
    <cellStyle name="Normal 10 2 2 3 2 4 2 2" xfId="3932" xr:uid="{00000000-0005-0000-0000-0000330E0000}"/>
    <cellStyle name="Normal 10 2 2 3 2 4 2 3" xfId="3933" xr:uid="{00000000-0005-0000-0000-0000340E0000}"/>
    <cellStyle name="Normal 10 2 2 3 2 4 3" xfId="3934" xr:uid="{00000000-0005-0000-0000-0000350E0000}"/>
    <cellStyle name="Normal 10 2 2 3 2 4 4" xfId="3935" xr:uid="{00000000-0005-0000-0000-0000360E0000}"/>
    <cellStyle name="Normal 10 2 2 3 2 5" xfId="3936" xr:uid="{00000000-0005-0000-0000-0000370E0000}"/>
    <cellStyle name="Normal 10 2 2 3 2 5 2" xfId="3937" xr:uid="{00000000-0005-0000-0000-0000380E0000}"/>
    <cellStyle name="Normal 10 2 2 3 2 5 2 2" xfId="3938" xr:uid="{00000000-0005-0000-0000-0000390E0000}"/>
    <cellStyle name="Normal 10 2 2 3 2 5 2 3" xfId="3939" xr:uid="{00000000-0005-0000-0000-00003A0E0000}"/>
    <cellStyle name="Normal 10 2 2 3 2 5 3" xfId="3940" xr:uid="{00000000-0005-0000-0000-00003B0E0000}"/>
    <cellStyle name="Normal 10 2 2 3 2 5 4" xfId="3941" xr:uid="{00000000-0005-0000-0000-00003C0E0000}"/>
    <cellStyle name="Normal 10 2 2 3 2 6" xfId="3942" xr:uid="{00000000-0005-0000-0000-00003D0E0000}"/>
    <cellStyle name="Normal 10 2 2 3 2 6 2" xfId="3943" xr:uid="{00000000-0005-0000-0000-00003E0E0000}"/>
    <cellStyle name="Normal 10 2 2 3 2 6 3" xfId="3944" xr:uid="{00000000-0005-0000-0000-00003F0E0000}"/>
    <cellStyle name="Normal 10 2 2 3 2 7" xfId="3945" xr:uid="{00000000-0005-0000-0000-0000400E0000}"/>
    <cellStyle name="Normal 10 2 2 3 2 8" xfId="3946" xr:uid="{00000000-0005-0000-0000-0000410E0000}"/>
    <cellStyle name="Normal 10 2 2 3 3" xfId="3947" xr:uid="{00000000-0005-0000-0000-0000420E0000}"/>
    <cellStyle name="Normal 10 2 2 3 3 2" xfId="3948" xr:uid="{00000000-0005-0000-0000-0000430E0000}"/>
    <cellStyle name="Normal 10 2 2 3 3 2 2" xfId="3949" xr:uid="{00000000-0005-0000-0000-0000440E0000}"/>
    <cellStyle name="Normal 10 2 2 3 3 2 2 2" xfId="3950" xr:uid="{00000000-0005-0000-0000-0000450E0000}"/>
    <cellStyle name="Normal 10 2 2 3 3 2 2 2 2" xfId="3951" xr:uid="{00000000-0005-0000-0000-0000460E0000}"/>
    <cellStyle name="Normal 10 2 2 3 3 2 2 2 3" xfId="3952" xr:uid="{00000000-0005-0000-0000-0000470E0000}"/>
    <cellStyle name="Normal 10 2 2 3 3 2 2 3" xfId="3953" xr:uid="{00000000-0005-0000-0000-0000480E0000}"/>
    <cellStyle name="Normal 10 2 2 3 3 2 2 4" xfId="3954" xr:uid="{00000000-0005-0000-0000-0000490E0000}"/>
    <cellStyle name="Normal 10 2 2 3 3 2 3" xfId="3955" xr:uid="{00000000-0005-0000-0000-00004A0E0000}"/>
    <cellStyle name="Normal 10 2 2 3 3 2 3 2" xfId="3956" xr:uid="{00000000-0005-0000-0000-00004B0E0000}"/>
    <cellStyle name="Normal 10 2 2 3 3 2 3 2 2" xfId="3957" xr:uid="{00000000-0005-0000-0000-00004C0E0000}"/>
    <cellStyle name="Normal 10 2 2 3 3 2 3 2 3" xfId="3958" xr:uid="{00000000-0005-0000-0000-00004D0E0000}"/>
    <cellStyle name="Normal 10 2 2 3 3 2 3 3" xfId="3959" xr:uid="{00000000-0005-0000-0000-00004E0E0000}"/>
    <cellStyle name="Normal 10 2 2 3 3 2 3 4" xfId="3960" xr:uid="{00000000-0005-0000-0000-00004F0E0000}"/>
    <cellStyle name="Normal 10 2 2 3 3 2 4" xfId="3961" xr:uid="{00000000-0005-0000-0000-0000500E0000}"/>
    <cellStyle name="Normal 10 2 2 3 3 2 4 2" xfId="3962" xr:uid="{00000000-0005-0000-0000-0000510E0000}"/>
    <cellStyle name="Normal 10 2 2 3 3 2 4 3" xfId="3963" xr:uid="{00000000-0005-0000-0000-0000520E0000}"/>
    <cellStyle name="Normal 10 2 2 3 3 2 5" xfId="3964" xr:uid="{00000000-0005-0000-0000-0000530E0000}"/>
    <cellStyle name="Normal 10 2 2 3 3 2 6" xfId="3965" xr:uid="{00000000-0005-0000-0000-0000540E0000}"/>
    <cellStyle name="Normal 10 2 2 3 3 3" xfId="3966" xr:uid="{00000000-0005-0000-0000-0000550E0000}"/>
    <cellStyle name="Normal 10 2 2 3 3 3 2" xfId="3967" xr:uid="{00000000-0005-0000-0000-0000560E0000}"/>
    <cellStyle name="Normal 10 2 2 3 3 3 2 2" xfId="3968" xr:uid="{00000000-0005-0000-0000-0000570E0000}"/>
    <cellStyle name="Normal 10 2 2 3 3 3 2 3" xfId="3969" xr:uid="{00000000-0005-0000-0000-0000580E0000}"/>
    <cellStyle name="Normal 10 2 2 3 3 3 3" xfId="3970" xr:uid="{00000000-0005-0000-0000-0000590E0000}"/>
    <cellStyle name="Normal 10 2 2 3 3 3 4" xfId="3971" xr:uid="{00000000-0005-0000-0000-00005A0E0000}"/>
    <cellStyle name="Normal 10 2 2 3 3 4" xfId="3972" xr:uid="{00000000-0005-0000-0000-00005B0E0000}"/>
    <cellStyle name="Normal 10 2 2 3 3 4 2" xfId="3973" xr:uid="{00000000-0005-0000-0000-00005C0E0000}"/>
    <cellStyle name="Normal 10 2 2 3 3 4 2 2" xfId="3974" xr:uid="{00000000-0005-0000-0000-00005D0E0000}"/>
    <cellStyle name="Normal 10 2 2 3 3 4 2 3" xfId="3975" xr:uid="{00000000-0005-0000-0000-00005E0E0000}"/>
    <cellStyle name="Normal 10 2 2 3 3 4 3" xfId="3976" xr:uid="{00000000-0005-0000-0000-00005F0E0000}"/>
    <cellStyle name="Normal 10 2 2 3 3 4 4" xfId="3977" xr:uid="{00000000-0005-0000-0000-0000600E0000}"/>
    <cellStyle name="Normal 10 2 2 3 3 5" xfId="3978" xr:uid="{00000000-0005-0000-0000-0000610E0000}"/>
    <cellStyle name="Normal 10 2 2 3 3 5 2" xfId="3979" xr:uid="{00000000-0005-0000-0000-0000620E0000}"/>
    <cellStyle name="Normal 10 2 2 3 3 5 3" xfId="3980" xr:uid="{00000000-0005-0000-0000-0000630E0000}"/>
    <cellStyle name="Normal 10 2 2 3 3 6" xfId="3981" xr:uid="{00000000-0005-0000-0000-0000640E0000}"/>
    <cellStyle name="Normal 10 2 2 3 3 7" xfId="3982" xr:uid="{00000000-0005-0000-0000-0000650E0000}"/>
    <cellStyle name="Normal 10 2 2 3 4" xfId="3983" xr:uid="{00000000-0005-0000-0000-0000660E0000}"/>
    <cellStyle name="Normal 10 2 2 3 4 2" xfId="3984" xr:uid="{00000000-0005-0000-0000-0000670E0000}"/>
    <cellStyle name="Normal 10 2 2 3 4 2 2" xfId="3985" xr:uid="{00000000-0005-0000-0000-0000680E0000}"/>
    <cellStyle name="Normal 10 2 2 3 4 2 2 2" xfId="3986" xr:uid="{00000000-0005-0000-0000-0000690E0000}"/>
    <cellStyle name="Normal 10 2 2 3 4 2 2 2 2" xfId="3987" xr:uid="{00000000-0005-0000-0000-00006A0E0000}"/>
    <cellStyle name="Normal 10 2 2 3 4 2 2 2 3" xfId="3988" xr:uid="{00000000-0005-0000-0000-00006B0E0000}"/>
    <cellStyle name="Normal 10 2 2 3 4 2 2 3" xfId="3989" xr:uid="{00000000-0005-0000-0000-00006C0E0000}"/>
    <cellStyle name="Normal 10 2 2 3 4 2 2 4" xfId="3990" xr:uid="{00000000-0005-0000-0000-00006D0E0000}"/>
    <cellStyle name="Normal 10 2 2 3 4 2 3" xfId="3991" xr:uid="{00000000-0005-0000-0000-00006E0E0000}"/>
    <cellStyle name="Normal 10 2 2 3 4 2 3 2" xfId="3992" xr:uid="{00000000-0005-0000-0000-00006F0E0000}"/>
    <cellStyle name="Normal 10 2 2 3 4 2 3 2 2" xfId="3993" xr:uid="{00000000-0005-0000-0000-0000700E0000}"/>
    <cellStyle name="Normal 10 2 2 3 4 2 3 2 3" xfId="3994" xr:uid="{00000000-0005-0000-0000-0000710E0000}"/>
    <cellStyle name="Normal 10 2 2 3 4 2 3 3" xfId="3995" xr:uid="{00000000-0005-0000-0000-0000720E0000}"/>
    <cellStyle name="Normal 10 2 2 3 4 2 3 4" xfId="3996" xr:uid="{00000000-0005-0000-0000-0000730E0000}"/>
    <cellStyle name="Normal 10 2 2 3 4 2 4" xfId="3997" xr:uid="{00000000-0005-0000-0000-0000740E0000}"/>
    <cellStyle name="Normal 10 2 2 3 4 2 4 2" xfId="3998" xr:uid="{00000000-0005-0000-0000-0000750E0000}"/>
    <cellStyle name="Normal 10 2 2 3 4 2 4 3" xfId="3999" xr:uid="{00000000-0005-0000-0000-0000760E0000}"/>
    <cellStyle name="Normal 10 2 2 3 4 2 5" xfId="4000" xr:uid="{00000000-0005-0000-0000-0000770E0000}"/>
    <cellStyle name="Normal 10 2 2 3 4 2 6" xfId="4001" xr:uid="{00000000-0005-0000-0000-0000780E0000}"/>
    <cellStyle name="Normal 10 2 2 3 4 3" xfId="4002" xr:uid="{00000000-0005-0000-0000-0000790E0000}"/>
    <cellStyle name="Normal 10 2 2 3 4 3 2" xfId="4003" xr:uid="{00000000-0005-0000-0000-00007A0E0000}"/>
    <cellStyle name="Normal 10 2 2 3 4 3 2 2" xfId="4004" xr:uid="{00000000-0005-0000-0000-00007B0E0000}"/>
    <cellStyle name="Normal 10 2 2 3 4 3 2 3" xfId="4005" xr:uid="{00000000-0005-0000-0000-00007C0E0000}"/>
    <cellStyle name="Normal 10 2 2 3 4 3 3" xfId="4006" xr:uid="{00000000-0005-0000-0000-00007D0E0000}"/>
    <cellStyle name="Normal 10 2 2 3 4 3 4" xfId="4007" xr:uid="{00000000-0005-0000-0000-00007E0E0000}"/>
    <cellStyle name="Normal 10 2 2 3 4 4" xfId="4008" xr:uid="{00000000-0005-0000-0000-00007F0E0000}"/>
    <cellStyle name="Normal 10 2 2 3 4 4 2" xfId="4009" xr:uid="{00000000-0005-0000-0000-0000800E0000}"/>
    <cellStyle name="Normal 10 2 2 3 4 4 2 2" xfId="4010" xr:uid="{00000000-0005-0000-0000-0000810E0000}"/>
    <cellStyle name="Normal 10 2 2 3 4 4 2 3" xfId="4011" xr:uid="{00000000-0005-0000-0000-0000820E0000}"/>
    <cellStyle name="Normal 10 2 2 3 4 4 3" xfId="4012" xr:uid="{00000000-0005-0000-0000-0000830E0000}"/>
    <cellStyle name="Normal 10 2 2 3 4 4 4" xfId="4013" xr:uid="{00000000-0005-0000-0000-0000840E0000}"/>
    <cellStyle name="Normal 10 2 2 3 4 5" xfId="4014" xr:uid="{00000000-0005-0000-0000-0000850E0000}"/>
    <cellStyle name="Normal 10 2 2 3 4 5 2" xfId="4015" xr:uid="{00000000-0005-0000-0000-0000860E0000}"/>
    <cellStyle name="Normal 10 2 2 3 4 5 3" xfId="4016" xr:uid="{00000000-0005-0000-0000-0000870E0000}"/>
    <cellStyle name="Normal 10 2 2 3 4 6" xfId="4017" xr:uid="{00000000-0005-0000-0000-0000880E0000}"/>
    <cellStyle name="Normal 10 2 2 3 4 7" xfId="4018" xr:uid="{00000000-0005-0000-0000-0000890E0000}"/>
    <cellStyle name="Normal 10 2 2 3 5" xfId="4019" xr:uid="{00000000-0005-0000-0000-00008A0E0000}"/>
    <cellStyle name="Normal 10 2 2 3 5 2" xfId="4020" xr:uid="{00000000-0005-0000-0000-00008B0E0000}"/>
    <cellStyle name="Normal 10 2 2 3 5 2 2" xfId="4021" xr:uid="{00000000-0005-0000-0000-00008C0E0000}"/>
    <cellStyle name="Normal 10 2 2 3 5 2 2 2" xfId="4022" xr:uid="{00000000-0005-0000-0000-00008D0E0000}"/>
    <cellStyle name="Normal 10 2 2 3 5 2 2 3" xfId="4023" xr:uid="{00000000-0005-0000-0000-00008E0E0000}"/>
    <cellStyle name="Normal 10 2 2 3 5 2 3" xfId="4024" xr:uid="{00000000-0005-0000-0000-00008F0E0000}"/>
    <cellStyle name="Normal 10 2 2 3 5 2 4" xfId="4025" xr:uid="{00000000-0005-0000-0000-0000900E0000}"/>
    <cellStyle name="Normal 10 2 2 3 5 3" xfId="4026" xr:uid="{00000000-0005-0000-0000-0000910E0000}"/>
    <cellStyle name="Normal 10 2 2 3 5 3 2" xfId="4027" xr:uid="{00000000-0005-0000-0000-0000920E0000}"/>
    <cellStyle name="Normal 10 2 2 3 5 3 2 2" xfId="4028" xr:uid="{00000000-0005-0000-0000-0000930E0000}"/>
    <cellStyle name="Normal 10 2 2 3 5 3 2 3" xfId="4029" xr:uid="{00000000-0005-0000-0000-0000940E0000}"/>
    <cellStyle name="Normal 10 2 2 3 5 3 3" xfId="4030" xr:uid="{00000000-0005-0000-0000-0000950E0000}"/>
    <cellStyle name="Normal 10 2 2 3 5 3 4" xfId="4031" xr:uid="{00000000-0005-0000-0000-0000960E0000}"/>
    <cellStyle name="Normal 10 2 2 3 5 4" xfId="4032" xr:uid="{00000000-0005-0000-0000-0000970E0000}"/>
    <cellStyle name="Normal 10 2 2 3 5 4 2" xfId="4033" xr:uid="{00000000-0005-0000-0000-0000980E0000}"/>
    <cellStyle name="Normal 10 2 2 3 5 4 3" xfId="4034" xr:uid="{00000000-0005-0000-0000-0000990E0000}"/>
    <cellStyle name="Normal 10 2 2 3 5 5" xfId="4035" xr:uid="{00000000-0005-0000-0000-00009A0E0000}"/>
    <cellStyle name="Normal 10 2 2 3 5 6" xfId="4036" xr:uid="{00000000-0005-0000-0000-00009B0E0000}"/>
    <cellStyle name="Normal 10 2 2 3 6" xfId="4037" xr:uid="{00000000-0005-0000-0000-00009C0E0000}"/>
    <cellStyle name="Normal 10 2 2 3 6 2" xfId="4038" xr:uid="{00000000-0005-0000-0000-00009D0E0000}"/>
    <cellStyle name="Normal 10 2 2 3 6 2 2" xfId="4039" xr:uid="{00000000-0005-0000-0000-00009E0E0000}"/>
    <cellStyle name="Normal 10 2 2 3 6 2 3" xfId="4040" xr:uid="{00000000-0005-0000-0000-00009F0E0000}"/>
    <cellStyle name="Normal 10 2 2 3 6 3" xfId="4041" xr:uid="{00000000-0005-0000-0000-0000A00E0000}"/>
    <cellStyle name="Normal 10 2 2 3 6 4" xfId="4042" xr:uid="{00000000-0005-0000-0000-0000A10E0000}"/>
    <cellStyle name="Normal 10 2 2 3 7" xfId="4043" xr:uid="{00000000-0005-0000-0000-0000A20E0000}"/>
    <cellStyle name="Normal 10 2 2 3 7 2" xfId="4044" xr:uid="{00000000-0005-0000-0000-0000A30E0000}"/>
    <cellStyle name="Normal 10 2 2 3 7 2 2" xfId="4045" xr:uid="{00000000-0005-0000-0000-0000A40E0000}"/>
    <cellStyle name="Normal 10 2 2 3 7 2 3" xfId="4046" xr:uid="{00000000-0005-0000-0000-0000A50E0000}"/>
    <cellStyle name="Normal 10 2 2 3 7 3" xfId="4047" xr:uid="{00000000-0005-0000-0000-0000A60E0000}"/>
    <cellStyle name="Normal 10 2 2 3 7 4" xfId="4048" xr:uid="{00000000-0005-0000-0000-0000A70E0000}"/>
    <cellStyle name="Normal 10 2 2 3 8" xfId="4049" xr:uid="{00000000-0005-0000-0000-0000A80E0000}"/>
    <cellStyle name="Normal 10 2 2 3 8 2" xfId="4050" xr:uid="{00000000-0005-0000-0000-0000A90E0000}"/>
    <cellStyle name="Normal 10 2 2 3 8 3" xfId="4051" xr:uid="{00000000-0005-0000-0000-0000AA0E0000}"/>
    <cellStyle name="Normal 10 2 2 3 9" xfId="4052" xr:uid="{00000000-0005-0000-0000-0000AB0E0000}"/>
    <cellStyle name="Normal 10 2 2 4" xfId="4053" xr:uid="{00000000-0005-0000-0000-0000AC0E0000}"/>
    <cellStyle name="Normal 10 2 2 4 2" xfId="4054" xr:uid="{00000000-0005-0000-0000-0000AD0E0000}"/>
    <cellStyle name="Normal 10 2 2 4 2 2" xfId="4055" xr:uid="{00000000-0005-0000-0000-0000AE0E0000}"/>
    <cellStyle name="Normal 10 2 2 4 2 2 2" xfId="4056" xr:uid="{00000000-0005-0000-0000-0000AF0E0000}"/>
    <cellStyle name="Normal 10 2 2 4 2 2 2 2" xfId="4057" xr:uid="{00000000-0005-0000-0000-0000B00E0000}"/>
    <cellStyle name="Normal 10 2 2 4 2 2 2 2 2" xfId="4058" xr:uid="{00000000-0005-0000-0000-0000B10E0000}"/>
    <cellStyle name="Normal 10 2 2 4 2 2 2 2 3" xfId="4059" xr:uid="{00000000-0005-0000-0000-0000B20E0000}"/>
    <cellStyle name="Normal 10 2 2 4 2 2 2 3" xfId="4060" xr:uid="{00000000-0005-0000-0000-0000B30E0000}"/>
    <cellStyle name="Normal 10 2 2 4 2 2 2 4" xfId="4061" xr:uid="{00000000-0005-0000-0000-0000B40E0000}"/>
    <cellStyle name="Normal 10 2 2 4 2 2 3" xfId="4062" xr:uid="{00000000-0005-0000-0000-0000B50E0000}"/>
    <cellStyle name="Normal 10 2 2 4 2 2 3 2" xfId="4063" xr:uid="{00000000-0005-0000-0000-0000B60E0000}"/>
    <cellStyle name="Normal 10 2 2 4 2 2 3 2 2" xfId="4064" xr:uid="{00000000-0005-0000-0000-0000B70E0000}"/>
    <cellStyle name="Normal 10 2 2 4 2 2 3 2 3" xfId="4065" xr:uid="{00000000-0005-0000-0000-0000B80E0000}"/>
    <cellStyle name="Normal 10 2 2 4 2 2 3 3" xfId="4066" xr:uid="{00000000-0005-0000-0000-0000B90E0000}"/>
    <cellStyle name="Normal 10 2 2 4 2 2 3 4" xfId="4067" xr:uid="{00000000-0005-0000-0000-0000BA0E0000}"/>
    <cellStyle name="Normal 10 2 2 4 2 2 4" xfId="4068" xr:uid="{00000000-0005-0000-0000-0000BB0E0000}"/>
    <cellStyle name="Normal 10 2 2 4 2 2 4 2" xfId="4069" xr:uid="{00000000-0005-0000-0000-0000BC0E0000}"/>
    <cellStyle name="Normal 10 2 2 4 2 2 4 3" xfId="4070" xr:uid="{00000000-0005-0000-0000-0000BD0E0000}"/>
    <cellStyle name="Normal 10 2 2 4 2 2 5" xfId="4071" xr:uid="{00000000-0005-0000-0000-0000BE0E0000}"/>
    <cellStyle name="Normal 10 2 2 4 2 2 6" xfId="4072" xr:uid="{00000000-0005-0000-0000-0000BF0E0000}"/>
    <cellStyle name="Normal 10 2 2 4 2 3" xfId="4073" xr:uid="{00000000-0005-0000-0000-0000C00E0000}"/>
    <cellStyle name="Normal 10 2 2 4 2 3 2" xfId="4074" xr:uid="{00000000-0005-0000-0000-0000C10E0000}"/>
    <cellStyle name="Normal 10 2 2 4 2 3 2 2" xfId="4075" xr:uid="{00000000-0005-0000-0000-0000C20E0000}"/>
    <cellStyle name="Normal 10 2 2 4 2 3 2 3" xfId="4076" xr:uid="{00000000-0005-0000-0000-0000C30E0000}"/>
    <cellStyle name="Normal 10 2 2 4 2 3 3" xfId="4077" xr:uid="{00000000-0005-0000-0000-0000C40E0000}"/>
    <cellStyle name="Normal 10 2 2 4 2 3 4" xfId="4078" xr:uid="{00000000-0005-0000-0000-0000C50E0000}"/>
    <cellStyle name="Normal 10 2 2 4 2 4" xfId="4079" xr:uid="{00000000-0005-0000-0000-0000C60E0000}"/>
    <cellStyle name="Normal 10 2 2 4 2 4 2" xfId="4080" xr:uid="{00000000-0005-0000-0000-0000C70E0000}"/>
    <cellStyle name="Normal 10 2 2 4 2 4 2 2" xfId="4081" xr:uid="{00000000-0005-0000-0000-0000C80E0000}"/>
    <cellStyle name="Normal 10 2 2 4 2 4 2 3" xfId="4082" xr:uid="{00000000-0005-0000-0000-0000C90E0000}"/>
    <cellStyle name="Normal 10 2 2 4 2 4 3" xfId="4083" xr:uid="{00000000-0005-0000-0000-0000CA0E0000}"/>
    <cellStyle name="Normal 10 2 2 4 2 4 4" xfId="4084" xr:uid="{00000000-0005-0000-0000-0000CB0E0000}"/>
    <cellStyle name="Normal 10 2 2 4 2 5" xfId="4085" xr:uid="{00000000-0005-0000-0000-0000CC0E0000}"/>
    <cellStyle name="Normal 10 2 2 4 2 5 2" xfId="4086" xr:uid="{00000000-0005-0000-0000-0000CD0E0000}"/>
    <cellStyle name="Normal 10 2 2 4 2 5 3" xfId="4087" xr:uid="{00000000-0005-0000-0000-0000CE0E0000}"/>
    <cellStyle name="Normal 10 2 2 4 2 6" xfId="4088" xr:uid="{00000000-0005-0000-0000-0000CF0E0000}"/>
    <cellStyle name="Normal 10 2 2 4 2 7" xfId="4089" xr:uid="{00000000-0005-0000-0000-0000D00E0000}"/>
    <cellStyle name="Normal 10 2 2 4 3" xfId="4090" xr:uid="{00000000-0005-0000-0000-0000D10E0000}"/>
    <cellStyle name="Normal 10 2 2 4 3 2" xfId="4091" xr:uid="{00000000-0005-0000-0000-0000D20E0000}"/>
    <cellStyle name="Normal 10 2 2 4 3 2 2" xfId="4092" xr:uid="{00000000-0005-0000-0000-0000D30E0000}"/>
    <cellStyle name="Normal 10 2 2 4 3 2 2 2" xfId="4093" xr:uid="{00000000-0005-0000-0000-0000D40E0000}"/>
    <cellStyle name="Normal 10 2 2 4 3 2 2 3" xfId="4094" xr:uid="{00000000-0005-0000-0000-0000D50E0000}"/>
    <cellStyle name="Normal 10 2 2 4 3 2 3" xfId="4095" xr:uid="{00000000-0005-0000-0000-0000D60E0000}"/>
    <cellStyle name="Normal 10 2 2 4 3 2 4" xfId="4096" xr:uid="{00000000-0005-0000-0000-0000D70E0000}"/>
    <cellStyle name="Normal 10 2 2 4 3 3" xfId="4097" xr:uid="{00000000-0005-0000-0000-0000D80E0000}"/>
    <cellStyle name="Normal 10 2 2 4 3 3 2" xfId="4098" xr:uid="{00000000-0005-0000-0000-0000D90E0000}"/>
    <cellStyle name="Normal 10 2 2 4 3 3 2 2" xfId="4099" xr:uid="{00000000-0005-0000-0000-0000DA0E0000}"/>
    <cellStyle name="Normal 10 2 2 4 3 3 2 3" xfId="4100" xr:uid="{00000000-0005-0000-0000-0000DB0E0000}"/>
    <cellStyle name="Normal 10 2 2 4 3 3 3" xfId="4101" xr:uid="{00000000-0005-0000-0000-0000DC0E0000}"/>
    <cellStyle name="Normal 10 2 2 4 3 3 4" xfId="4102" xr:uid="{00000000-0005-0000-0000-0000DD0E0000}"/>
    <cellStyle name="Normal 10 2 2 4 3 4" xfId="4103" xr:uid="{00000000-0005-0000-0000-0000DE0E0000}"/>
    <cellStyle name="Normal 10 2 2 4 3 4 2" xfId="4104" xr:uid="{00000000-0005-0000-0000-0000DF0E0000}"/>
    <cellStyle name="Normal 10 2 2 4 3 4 3" xfId="4105" xr:uid="{00000000-0005-0000-0000-0000E00E0000}"/>
    <cellStyle name="Normal 10 2 2 4 3 5" xfId="4106" xr:uid="{00000000-0005-0000-0000-0000E10E0000}"/>
    <cellStyle name="Normal 10 2 2 4 3 6" xfId="4107" xr:uid="{00000000-0005-0000-0000-0000E20E0000}"/>
    <cellStyle name="Normal 10 2 2 4 4" xfId="4108" xr:uid="{00000000-0005-0000-0000-0000E30E0000}"/>
    <cellStyle name="Normal 10 2 2 4 4 2" xfId="4109" xr:uid="{00000000-0005-0000-0000-0000E40E0000}"/>
    <cellStyle name="Normal 10 2 2 4 4 2 2" xfId="4110" xr:uid="{00000000-0005-0000-0000-0000E50E0000}"/>
    <cellStyle name="Normal 10 2 2 4 4 2 3" xfId="4111" xr:uid="{00000000-0005-0000-0000-0000E60E0000}"/>
    <cellStyle name="Normal 10 2 2 4 4 3" xfId="4112" xr:uid="{00000000-0005-0000-0000-0000E70E0000}"/>
    <cellStyle name="Normal 10 2 2 4 4 4" xfId="4113" xr:uid="{00000000-0005-0000-0000-0000E80E0000}"/>
    <cellStyle name="Normal 10 2 2 4 5" xfId="4114" xr:uid="{00000000-0005-0000-0000-0000E90E0000}"/>
    <cellStyle name="Normal 10 2 2 4 5 2" xfId="4115" xr:uid="{00000000-0005-0000-0000-0000EA0E0000}"/>
    <cellStyle name="Normal 10 2 2 4 5 2 2" xfId="4116" xr:uid="{00000000-0005-0000-0000-0000EB0E0000}"/>
    <cellStyle name="Normal 10 2 2 4 5 2 3" xfId="4117" xr:uid="{00000000-0005-0000-0000-0000EC0E0000}"/>
    <cellStyle name="Normal 10 2 2 4 5 3" xfId="4118" xr:uid="{00000000-0005-0000-0000-0000ED0E0000}"/>
    <cellStyle name="Normal 10 2 2 4 5 4" xfId="4119" xr:uid="{00000000-0005-0000-0000-0000EE0E0000}"/>
    <cellStyle name="Normal 10 2 2 4 6" xfId="4120" xr:uid="{00000000-0005-0000-0000-0000EF0E0000}"/>
    <cellStyle name="Normal 10 2 2 4 6 2" xfId="4121" xr:uid="{00000000-0005-0000-0000-0000F00E0000}"/>
    <cellStyle name="Normal 10 2 2 4 6 3" xfId="4122" xr:uid="{00000000-0005-0000-0000-0000F10E0000}"/>
    <cellStyle name="Normal 10 2 2 4 7" xfId="4123" xr:uid="{00000000-0005-0000-0000-0000F20E0000}"/>
    <cellStyle name="Normal 10 2 2 4 8" xfId="4124" xr:uid="{00000000-0005-0000-0000-0000F30E0000}"/>
    <cellStyle name="Normal 10 2 2 5" xfId="4125" xr:uid="{00000000-0005-0000-0000-0000F40E0000}"/>
    <cellStyle name="Normal 10 2 2 5 2" xfId="4126" xr:uid="{00000000-0005-0000-0000-0000F50E0000}"/>
    <cellStyle name="Normal 10 2 2 5 2 2" xfId="4127" xr:uid="{00000000-0005-0000-0000-0000F60E0000}"/>
    <cellStyle name="Normal 10 2 2 5 2 2 2" xfId="4128" xr:uid="{00000000-0005-0000-0000-0000F70E0000}"/>
    <cellStyle name="Normal 10 2 2 5 2 2 2 2" xfId="4129" xr:uid="{00000000-0005-0000-0000-0000F80E0000}"/>
    <cellStyle name="Normal 10 2 2 5 2 2 2 3" xfId="4130" xr:uid="{00000000-0005-0000-0000-0000F90E0000}"/>
    <cellStyle name="Normal 10 2 2 5 2 2 3" xfId="4131" xr:uid="{00000000-0005-0000-0000-0000FA0E0000}"/>
    <cellStyle name="Normal 10 2 2 5 2 2 4" xfId="4132" xr:uid="{00000000-0005-0000-0000-0000FB0E0000}"/>
    <cellStyle name="Normal 10 2 2 5 2 3" xfId="4133" xr:uid="{00000000-0005-0000-0000-0000FC0E0000}"/>
    <cellStyle name="Normal 10 2 2 5 2 3 2" xfId="4134" xr:uid="{00000000-0005-0000-0000-0000FD0E0000}"/>
    <cellStyle name="Normal 10 2 2 5 2 3 2 2" xfId="4135" xr:uid="{00000000-0005-0000-0000-0000FE0E0000}"/>
    <cellStyle name="Normal 10 2 2 5 2 3 2 3" xfId="4136" xr:uid="{00000000-0005-0000-0000-0000FF0E0000}"/>
    <cellStyle name="Normal 10 2 2 5 2 3 3" xfId="4137" xr:uid="{00000000-0005-0000-0000-0000000F0000}"/>
    <cellStyle name="Normal 10 2 2 5 2 3 4" xfId="4138" xr:uid="{00000000-0005-0000-0000-0000010F0000}"/>
    <cellStyle name="Normal 10 2 2 5 2 4" xfId="4139" xr:uid="{00000000-0005-0000-0000-0000020F0000}"/>
    <cellStyle name="Normal 10 2 2 5 2 4 2" xfId="4140" xr:uid="{00000000-0005-0000-0000-0000030F0000}"/>
    <cellStyle name="Normal 10 2 2 5 2 4 3" xfId="4141" xr:uid="{00000000-0005-0000-0000-0000040F0000}"/>
    <cellStyle name="Normal 10 2 2 5 2 5" xfId="4142" xr:uid="{00000000-0005-0000-0000-0000050F0000}"/>
    <cellStyle name="Normal 10 2 2 5 2 6" xfId="4143" xr:uid="{00000000-0005-0000-0000-0000060F0000}"/>
    <cellStyle name="Normal 10 2 2 5 3" xfId="4144" xr:uid="{00000000-0005-0000-0000-0000070F0000}"/>
    <cellStyle name="Normal 10 2 2 5 3 2" xfId="4145" xr:uid="{00000000-0005-0000-0000-0000080F0000}"/>
    <cellStyle name="Normal 10 2 2 5 3 2 2" xfId="4146" xr:uid="{00000000-0005-0000-0000-0000090F0000}"/>
    <cellStyle name="Normal 10 2 2 5 3 2 3" xfId="4147" xr:uid="{00000000-0005-0000-0000-00000A0F0000}"/>
    <cellStyle name="Normal 10 2 2 5 3 3" xfId="4148" xr:uid="{00000000-0005-0000-0000-00000B0F0000}"/>
    <cellStyle name="Normal 10 2 2 5 3 4" xfId="4149" xr:uid="{00000000-0005-0000-0000-00000C0F0000}"/>
    <cellStyle name="Normal 10 2 2 5 4" xfId="4150" xr:uid="{00000000-0005-0000-0000-00000D0F0000}"/>
    <cellStyle name="Normal 10 2 2 5 4 2" xfId="4151" xr:uid="{00000000-0005-0000-0000-00000E0F0000}"/>
    <cellStyle name="Normal 10 2 2 5 4 2 2" xfId="4152" xr:uid="{00000000-0005-0000-0000-00000F0F0000}"/>
    <cellStyle name="Normal 10 2 2 5 4 2 3" xfId="4153" xr:uid="{00000000-0005-0000-0000-0000100F0000}"/>
    <cellStyle name="Normal 10 2 2 5 4 3" xfId="4154" xr:uid="{00000000-0005-0000-0000-0000110F0000}"/>
    <cellStyle name="Normal 10 2 2 5 4 4" xfId="4155" xr:uid="{00000000-0005-0000-0000-0000120F0000}"/>
    <cellStyle name="Normal 10 2 2 5 5" xfId="4156" xr:uid="{00000000-0005-0000-0000-0000130F0000}"/>
    <cellStyle name="Normal 10 2 2 5 5 2" xfId="4157" xr:uid="{00000000-0005-0000-0000-0000140F0000}"/>
    <cellStyle name="Normal 10 2 2 5 5 3" xfId="4158" xr:uid="{00000000-0005-0000-0000-0000150F0000}"/>
    <cellStyle name="Normal 10 2 2 5 6" xfId="4159" xr:uid="{00000000-0005-0000-0000-0000160F0000}"/>
    <cellStyle name="Normal 10 2 2 5 7" xfId="4160" xr:uid="{00000000-0005-0000-0000-0000170F0000}"/>
    <cellStyle name="Normal 10 2 2 6" xfId="4161" xr:uid="{00000000-0005-0000-0000-0000180F0000}"/>
    <cellStyle name="Normal 10 2 2 6 2" xfId="4162" xr:uid="{00000000-0005-0000-0000-0000190F0000}"/>
    <cellStyle name="Normal 10 2 2 6 2 2" xfId="4163" xr:uid="{00000000-0005-0000-0000-00001A0F0000}"/>
    <cellStyle name="Normal 10 2 2 6 2 2 2" xfId="4164" xr:uid="{00000000-0005-0000-0000-00001B0F0000}"/>
    <cellStyle name="Normal 10 2 2 6 2 2 2 2" xfId="4165" xr:uid="{00000000-0005-0000-0000-00001C0F0000}"/>
    <cellStyle name="Normal 10 2 2 6 2 2 2 3" xfId="4166" xr:uid="{00000000-0005-0000-0000-00001D0F0000}"/>
    <cellStyle name="Normal 10 2 2 6 2 2 3" xfId="4167" xr:uid="{00000000-0005-0000-0000-00001E0F0000}"/>
    <cellStyle name="Normal 10 2 2 6 2 2 4" xfId="4168" xr:uid="{00000000-0005-0000-0000-00001F0F0000}"/>
    <cellStyle name="Normal 10 2 2 6 2 3" xfId="4169" xr:uid="{00000000-0005-0000-0000-0000200F0000}"/>
    <cellStyle name="Normal 10 2 2 6 2 3 2" xfId="4170" xr:uid="{00000000-0005-0000-0000-0000210F0000}"/>
    <cellStyle name="Normal 10 2 2 6 2 3 2 2" xfId="4171" xr:uid="{00000000-0005-0000-0000-0000220F0000}"/>
    <cellStyle name="Normal 10 2 2 6 2 3 2 3" xfId="4172" xr:uid="{00000000-0005-0000-0000-0000230F0000}"/>
    <cellStyle name="Normal 10 2 2 6 2 3 3" xfId="4173" xr:uid="{00000000-0005-0000-0000-0000240F0000}"/>
    <cellStyle name="Normal 10 2 2 6 2 3 4" xfId="4174" xr:uid="{00000000-0005-0000-0000-0000250F0000}"/>
    <cellStyle name="Normal 10 2 2 6 2 4" xfId="4175" xr:uid="{00000000-0005-0000-0000-0000260F0000}"/>
    <cellStyle name="Normal 10 2 2 6 2 4 2" xfId="4176" xr:uid="{00000000-0005-0000-0000-0000270F0000}"/>
    <cellStyle name="Normal 10 2 2 6 2 4 3" xfId="4177" xr:uid="{00000000-0005-0000-0000-0000280F0000}"/>
    <cellStyle name="Normal 10 2 2 6 2 5" xfId="4178" xr:uid="{00000000-0005-0000-0000-0000290F0000}"/>
    <cellStyle name="Normal 10 2 2 6 2 6" xfId="4179" xr:uid="{00000000-0005-0000-0000-00002A0F0000}"/>
    <cellStyle name="Normal 10 2 2 6 3" xfId="4180" xr:uid="{00000000-0005-0000-0000-00002B0F0000}"/>
    <cellStyle name="Normal 10 2 2 6 3 2" xfId="4181" xr:uid="{00000000-0005-0000-0000-00002C0F0000}"/>
    <cellStyle name="Normal 10 2 2 6 3 2 2" xfId="4182" xr:uid="{00000000-0005-0000-0000-00002D0F0000}"/>
    <cellStyle name="Normal 10 2 2 6 3 2 3" xfId="4183" xr:uid="{00000000-0005-0000-0000-00002E0F0000}"/>
    <cellStyle name="Normal 10 2 2 6 3 3" xfId="4184" xr:uid="{00000000-0005-0000-0000-00002F0F0000}"/>
    <cellStyle name="Normal 10 2 2 6 3 4" xfId="4185" xr:uid="{00000000-0005-0000-0000-0000300F0000}"/>
    <cellStyle name="Normal 10 2 2 6 4" xfId="4186" xr:uid="{00000000-0005-0000-0000-0000310F0000}"/>
    <cellStyle name="Normal 10 2 2 6 4 2" xfId="4187" xr:uid="{00000000-0005-0000-0000-0000320F0000}"/>
    <cellStyle name="Normal 10 2 2 6 4 2 2" xfId="4188" xr:uid="{00000000-0005-0000-0000-0000330F0000}"/>
    <cellStyle name="Normal 10 2 2 6 4 2 3" xfId="4189" xr:uid="{00000000-0005-0000-0000-0000340F0000}"/>
    <cellStyle name="Normal 10 2 2 6 4 3" xfId="4190" xr:uid="{00000000-0005-0000-0000-0000350F0000}"/>
    <cellStyle name="Normal 10 2 2 6 4 4" xfId="4191" xr:uid="{00000000-0005-0000-0000-0000360F0000}"/>
    <cellStyle name="Normal 10 2 2 6 5" xfId="4192" xr:uid="{00000000-0005-0000-0000-0000370F0000}"/>
    <cellStyle name="Normal 10 2 2 6 5 2" xfId="4193" xr:uid="{00000000-0005-0000-0000-0000380F0000}"/>
    <cellStyle name="Normal 10 2 2 6 5 3" xfId="4194" xr:uid="{00000000-0005-0000-0000-0000390F0000}"/>
    <cellStyle name="Normal 10 2 2 6 6" xfId="4195" xr:uid="{00000000-0005-0000-0000-00003A0F0000}"/>
    <cellStyle name="Normal 10 2 2 6 7" xfId="4196" xr:uid="{00000000-0005-0000-0000-00003B0F0000}"/>
    <cellStyle name="Normal 10 2 2 7" xfId="4197" xr:uid="{00000000-0005-0000-0000-00003C0F0000}"/>
    <cellStyle name="Normal 10 2 2 7 2" xfId="4198" xr:uid="{00000000-0005-0000-0000-00003D0F0000}"/>
    <cellStyle name="Normal 10 2 2 7 2 2" xfId="4199" xr:uid="{00000000-0005-0000-0000-00003E0F0000}"/>
    <cellStyle name="Normal 10 2 2 7 2 2 2" xfId="4200" xr:uid="{00000000-0005-0000-0000-00003F0F0000}"/>
    <cellStyle name="Normal 10 2 2 7 2 2 3" xfId="4201" xr:uid="{00000000-0005-0000-0000-0000400F0000}"/>
    <cellStyle name="Normal 10 2 2 7 2 3" xfId="4202" xr:uid="{00000000-0005-0000-0000-0000410F0000}"/>
    <cellStyle name="Normal 10 2 2 7 2 4" xfId="4203" xr:uid="{00000000-0005-0000-0000-0000420F0000}"/>
    <cellStyle name="Normal 10 2 2 7 3" xfId="4204" xr:uid="{00000000-0005-0000-0000-0000430F0000}"/>
    <cellStyle name="Normal 10 2 2 7 3 2" xfId="4205" xr:uid="{00000000-0005-0000-0000-0000440F0000}"/>
    <cellStyle name="Normal 10 2 2 7 3 2 2" xfId="4206" xr:uid="{00000000-0005-0000-0000-0000450F0000}"/>
    <cellStyle name="Normal 10 2 2 7 3 2 3" xfId="4207" xr:uid="{00000000-0005-0000-0000-0000460F0000}"/>
    <cellStyle name="Normal 10 2 2 7 3 3" xfId="4208" xr:uid="{00000000-0005-0000-0000-0000470F0000}"/>
    <cellStyle name="Normal 10 2 2 7 3 4" xfId="4209" xr:uid="{00000000-0005-0000-0000-0000480F0000}"/>
    <cellStyle name="Normal 10 2 2 7 4" xfId="4210" xr:uid="{00000000-0005-0000-0000-0000490F0000}"/>
    <cellStyle name="Normal 10 2 2 7 4 2" xfId="4211" xr:uid="{00000000-0005-0000-0000-00004A0F0000}"/>
    <cellStyle name="Normal 10 2 2 7 4 3" xfId="4212" xr:uid="{00000000-0005-0000-0000-00004B0F0000}"/>
    <cellStyle name="Normal 10 2 2 7 5" xfId="4213" xr:uid="{00000000-0005-0000-0000-00004C0F0000}"/>
    <cellStyle name="Normal 10 2 2 7 6" xfId="4214" xr:uid="{00000000-0005-0000-0000-00004D0F0000}"/>
    <cellStyle name="Normal 10 2 2 8" xfId="4215" xr:uid="{00000000-0005-0000-0000-00004E0F0000}"/>
    <cellStyle name="Normal 10 2 2 8 2" xfId="4216" xr:uid="{00000000-0005-0000-0000-00004F0F0000}"/>
    <cellStyle name="Normal 10 2 2 8 2 2" xfId="4217" xr:uid="{00000000-0005-0000-0000-0000500F0000}"/>
    <cellStyle name="Normal 10 2 2 8 2 3" xfId="4218" xr:uid="{00000000-0005-0000-0000-0000510F0000}"/>
    <cellStyle name="Normal 10 2 2 8 3" xfId="4219" xr:uid="{00000000-0005-0000-0000-0000520F0000}"/>
    <cellStyle name="Normal 10 2 2 8 4" xfId="4220" xr:uid="{00000000-0005-0000-0000-0000530F0000}"/>
    <cellStyle name="Normal 10 2 2 9" xfId="4221" xr:uid="{00000000-0005-0000-0000-0000540F0000}"/>
    <cellStyle name="Normal 10 2 2 9 2" xfId="4222" xr:uid="{00000000-0005-0000-0000-0000550F0000}"/>
    <cellStyle name="Normal 10 2 2 9 2 2" xfId="4223" xr:uid="{00000000-0005-0000-0000-0000560F0000}"/>
    <cellStyle name="Normal 10 2 2 9 2 3" xfId="4224" xr:uid="{00000000-0005-0000-0000-0000570F0000}"/>
    <cellStyle name="Normal 10 2 2 9 3" xfId="4225" xr:uid="{00000000-0005-0000-0000-0000580F0000}"/>
    <cellStyle name="Normal 10 2 2 9 4" xfId="4226" xr:uid="{00000000-0005-0000-0000-0000590F0000}"/>
    <cellStyle name="Normal 10 2 3" xfId="4227" xr:uid="{00000000-0005-0000-0000-00005A0F0000}"/>
    <cellStyle name="Normal 10 2 3 10" xfId="4228" xr:uid="{00000000-0005-0000-0000-00005B0F0000}"/>
    <cellStyle name="Normal 10 2 3 11" xfId="4229" xr:uid="{00000000-0005-0000-0000-00005C0F0000}"/>
    <cellStyle name="Normal 10 2 3 2" xfId="4230" xr:uid="{00000000-0005-0000-0000-00005D0F0000}"/>
    <cellStyle name="Normal 10 2 3 2 10" xfId="4231" xr:uid="{00000000-0005-0000-0000-00005E0F0000}"/>
    <cellStyle name="Normal 10 2 3 2 2" xfId="4232" xr:uid="{00000000-0005-0000-0000-00005F0F0000}"/>
    <cellStyle name="Normal 10 2 3 2 2 2" xfId="4233" xr:uid="{00000000-0005-0000-0000-0000600F0000}"/>
    <cellStyle name="Normal 10 2 3 2 2 2 2" xfId="4234" xr:uid="{00000000-0005-0000-0000-0000610F0000}"/>
    <cellStyle name="Normal 10 2 3 2 2 2 2 2" xfId="4235" xr:uid="{00000000-0005-0000-0000-0000620F0000}"/>
    <cellStyle name="Normal 10 2 3 2 2 2 2 2 2" xfId="4236" xr:uid="{00000000-0005-0000-0000-0000630F0000}"/>
    <cellStyle name="Normal 10 2 3 2 2 2 2 2 2 2" xfId="4237" xr:uid="{00000000-0005-0000-0000-0000640F0000}"/>
    <cellStyle name="Normal 10 2 3 2 2 2 2 2 2 3" xfId="4238" xr:uid="{00000000-0005-0000-0000-0000650F0000}"/>
    <cellStyle name="Normal 10 2 3 2 2 2 2 2 3" xfId="4239" xr:uid="{00000000-0005-0000-0000-0000660F0000}"/>
    <cellStyle name="Normal 10 2 3 2 2 2 2 2 4" xfId="4240" xr:uid="{00000000-0005-0000-0000-0000670F0000}"/>
    <cellStyle name="Normal 10 2 3 2 2 2 2 3" xfId="4241" xr:uid="{00000000-0005-0000-0000-0000680F0000}"/>
    <cellStyle name="Normal 10 2 3 2 2 2 2 3 2" xfId="4242" xr:uid="{00000000-0005-0000-0000-0000690F0000}"/>
    <cellStyle name="Normal 10 2 3 2 2 2 2 3 2 2" xfId="4243" xr:uid="{00000000-0005-0000-0000-00006A0F0000}"/>
    <cellStyle name="Normal 10 2 3 2 2 2 2 3 2 3" xfId="4244" xr:uid="{00000000-0005-0000-0000-00006B0F0000}"/>
    <cellStyle name="Normal 10 2 3 2 2 2 2 3 3" xfId="4245" xr:uid="{00000000-0005-0000-0000-00006C0F0000}"/>
    <cellStyle name="Normal 10 2 3 2 2 2 2 3 4" xfId="4246" xr:uid="{00000000-0005-0000-0000-00006D0F0000}"/>
    <cellStyle name="Normal 10 2 3 2 2 2 2 4" xfId="4247" xr:uid="{00000000-0005-0000-0000-00006E0F0000}"/>
    <cellStyle name="Normal 10 2 3 2 2 2 2 4 2" xfId="4248" xr:uid="{00000000-0005-0000-0000-00006F0F0000}"/>
    <cellStyle name="Normal 10 2 3 2 2 2 2 4 3" xfId="4249" xr:uid="{00000000-0005-0000-0000-0000700F0000}"/>
    <cellStyle name="Normal 10 2 3 2 2 2 2 5" xfId="4250" xr:uid="{00000000-0005-0000-0000-0000710F0000}"/>
    <cellStyle name="Normal 10 2 3 2 2 2 2 6" xfId="4251" xr:uid="{00000000-0005-0000-0000-0000720F0000}"/>
    <cellStyle name="Normal 10 2 3 2 2 2 3" xfId="4252" xr:uid="{00000000-0005-0000-0000-0000730F0000}"/>
    <cellStyle name="Normal 10 2 3 2 2 2 3 2" xfId="4253" xr:uid="{00000000-0005-0000-0000-0000740F0000}"/>
    <cellStyle name="Normal 10 2 3 2 2 2 3 2 2" xfId="4254" xr:uid="{00000000-0005-0000-0000-0000750F0000}"/>
    <cellStyle name="Normal 10 2 3 2 2 2 3 2 3" xfId="4255" xr:uid="{00000000-0005-0000-0000-0000760F0000}"/>
    <cellStyle name="Normal 10 2 3 2 2 2 3 3" xfId="4256" xr:uid="{00000000-0005-0000-0000-0000770F0000}"/>
    <cellStyle name="Normal 10 2 3 2 2 2 3 4" xfId="4257" xr:uid="{00000000-0005-0000-0000-0000780F0000}"/>
    <cellStyle name="Normal 10 2 3 2 2 2 4" xfId="4258" xr:uid="{00000000-0005-0000-0000-0000790F0000}"/>
    <cellStyle name="Normal 10 2 3 2 2 2 4 2" xfId="4259" xr:uid="{00000000-0005-0000-0000-00007A0F0000}"/>
    <cellStyle name="Normal 10 2 3 2 2 2 4 2 2" xfId="4260" xr:uid="{00000000-0005-0000-0000-00007B0F0000}"/>
    <cellStyle name="Normal 10 2 3 2 2 2 4 2 3" xfId="4261" xr:uid="{00000000-0005-0000-0000-00007C0F0000}"/>
    <cellStyle name="Normal 10 2 3 2 2 2 4 3" xfId="4262" xr:uid="{00000000-0005-0000-0000-00007D0F0000}"/>
    <cellStyle name="Normal 10 2 3 2 2 2 4 4" xfId="4263" xr:uid="{00000000-0005-0000-0000-00007E0F0000}"/>
    <cellStyle name="Normal 10 2 3 2 2 2 5" xfId="4264" xr:uid="{00000000-0005-0000-0000-00007F0F0000}"/>
    <cellStyle name="Normal 10 2 3 2 2 2 5 2" xfId="4265" xr:uid="{00000000-0005-0000-0000-0000800F0000}"/>
    <cellStyle name="Normal 10 2 3 2 2 2 5 3" xfId="4266" xr:uid="{00000000-0005-0000-0000-0000810F0000}"/>
    <cellStyle name="Normal 10 2 3 2 2 2 6" xfId="4267" xr:uid="{00000000-0005-0000-0000-0000820F0000}"/>
    <cellStyle name="Normal 10 2 3 2 2 2 7" xfId="4268" xr:uid="{00000000-0005-0000-0000-0000830F0000}"/>
    <cellStyle name="Normal 10 2 3 2 2 3" xfId="4269" xr:uid="{00000000-0005-0000-0000-0000840F0000}"/>
    <cellStyle name="Normal 10 2 3 2 2 3 2" xfId="4270" xr:uid="{00000000-0005-0000-0000-0000850F0000}"/>
    <cellStyle name="Normal 10 2 3 2 2 3 2 2" xfId="4271" xr:uid="{00000000-0005-0000-0000-0000860F0000}"/>
    <cellStyle name="Normal 10 2 3 2 2 3 2 2 2" xfId="4272" xr:uid="{00000000-0005-0000-0000-0000870F0000}"/>
    <cellStyle name="Normal 10 2 3 2 2 3 2 2 3" xfId="4273" xr:uid="{00000000-0005-0000-0000-0000880F0000}"/>
    <cellStyle name="Normal 10 2 3 2 2 3 2 3" xfId="4274" xr:uid="{00000000-0005-0000-0000-0000890F0000}"/>
    <cellStyle name="Normal 10 2 3 2 2 3 2 4" xfId="4275" xr:uid="{00000000-0005-0000-0000-00008A0F0000}"/>
    <cellStyle name="Normal 10 2 3 2 2 3 3" xfId="4276" xr:uid="{00000000-0005-0000-0000-00008B0F0000}"/>
    <cellStyle name="Normal 10 2 3 2 2 3 3 2" xfId="4277" xr:uid="{00000000-0005-0000-0000-00008C0F0000}"/>
    <cellStyle name="Normal 10 2 3 2 2 3 3 2 2" xfId="4278" xr:uid="{00000000-0005-0000-0000-00008D0F0000}"/>
    <cellStyle name="Normal 10 2 3 2 2 3 3 2 3" xfId="4279" xr:uid="{00000000-0005-0000-0000-00008E0F0000}"/>
    <cellStyle name="Normal 10 2 3 2 2 3 3 3" xfId="4280" xr:uid="{00000000-0005-0000-0000-00008F0F0000}"/>
    <cellStyle name="Normal 10 2 3 2 2 3 3 4" xfId="4281" xr:uid="{00000000-0005-0000-0000-0000900F0000}"/>
    <cellStyle name="Normal 10 2 3 2 2 3 4" xfId="4282" xr:uid="{00000000-0005-0000-0000-0000910F0000}"/>
    <cellStyle name="Normal 10 2 3 2 2 3 4 2" xfId="4283" xr:uid="{00000000-0005-0000-0000-0000920F0000}"/>
    <cellStyle name="Normal 10 2 3 2 2 3 4 3" xfId="4284" xr:uid="{00000000-0005-0000-0000-0000930F0000}"/>
    <cellStyle name="Normal 10 2 3 2 2 3 5" xfId="4285" xr:uid="{00000000-0005-0000-0000-0000940F0000}"/>
    <cellStyle name="Normal 10 2 3 2 2 3 6" xfId="4286" xr:uid="{00000000-0005-0000-0000-0000950F0000}"/>
    <cellStyle name="Normal 10 2 3 2 2 4" xfId="4287" xr:uid="{00000000-0005-0000-0000-0000960F0000}"/>
    <cellStyle name="Normal 10 2 3 2 2 4 2" xfId="4288" xr:uid="{00000000-0005-0000-0000-0000970F0000}"/>
    <cellStyle name="Normal 10 2 3 2 2 4 2 2" xfId="4289" xr:uid="{00000000-0005-0000-0000-0000980F0000}"/>
    <cellStyle name="Normal 10 2 3 2 2 4 2 3" xfId="4290" xr:uid="{00000000-0005-0000-0000-0000990F0000}"/>
    <cellStyle name="Normal 10 2 3 2 2 4 3" xfId="4291" xr:uid="{00000000-0005-0000-0000-00009A0F0000}"/>
    <cellStyle name="Normal 10 2 3 2 2 4 4" xfId="4292" xr:uid="{00000000-0005-0000-0000-00009B0F0000}"/>
    <cellStyle name="Normal 10 2 3 2 2 5" xfId="4293" xr:uid="{00000000-0005-0000-0000-00009C0F0000}"/>
    <cellStyle name="Normal 10 2 3 2 2 5 2" xfId="4294" xr:uid="{00000000-0005-0000-0000-00009D0F0000}"/>
    <cellStyle name="Normal 10 2 3 2 2 5 2 2" xfId="4295" xr:uid="{00000000-0005-0000-0000-00009E0F0000}"/>
    <cellStyle name="Normal 10 2 3 2 2 5 2 3" xfId="4296" xr:uid="{00000000-0005-0000-0000-00009F0F0000}"/>
    <cellStyle name="Normal 10 2 3 2 2 5 3" xfId="4297" xr:uid="{00000000-0005-0000-0000-0000A00F0000}"/>
    <cellStyle name="Normal 10 2 3 2 2 5 4" xfId="4298" xr:uid="{00000000-0005-0000-0000-0000A10F0000}"/>
    <cellStyle name="Normal 10 2 3 2 2 6" xfId="4299" xr:uid="{00000000-0005-0000-0000-0000A20F0000}"/>
    <cellStyle name="Normal 10 2 3 2 2 6 2" xfId="4300" xr:uid="{00000000-0005-0000-0000-0000A30F0000}"/>
    <cellStyle name="Normal 10 2 3 2 2 6 3" xfId="4301" xr:uid="{00000000-0005-0000-0000-0000A40F0000}"/>
    <cellStyle name="Normal 10 2 3 2 2 7" xfId="4302" xr:uid="{00000000-0005-0000-0000-0000A50F0000}"/>
    <cellStyle name="Normal 10 2 3 2 2 8" xfId="4303" xr:uid="{00000000-0005-0000-0000-0000A60F0000}"/>
    <cellStyle name="Normal 10 2 3 2 3" xfId="4304" xr:uid="{00000000-0005-0000-0000-0000A70F0000}"/>
    <cellStyle name="Normal 10 2 3 2 3 2" xfId="4305" xr:uid="{00000000-0005-0000-0000-0000A80F0000}"/>
    <cellStyle name="Normal 10 2 3 2 3 2 2" xfId="4306" xr:uid="{00000000-0005-0000-0000-0000A90F0000}"/>
    <cellStyle name="Normal 10 2 3 2 3 2 2 2" xfId="4307" xr:uid="{00000000-0005-0000-0000-0000AA0F0000}"/>
    <cellStyle name="Normal 10 2 3 2 3 2 2 2 2" xfId="4308" xr:uid="{00000000-0005-0000-0000-0000AB0F0000}"/>
    <cellStyle name="Normal 10 2 3 2 3 2 2 2 3" xfId="4309" xr:uid="{00000000-0005-0000-0000-0000AC0F0000}"/>
    <cellStyle name="Normal 10 2 3 2 3 2 2 3" xfId="4310" xr:uid="{00000000-0005-0000-0000-0000AD0F0000}"/>
    <cellStyle name="Normal 10 2 3 2 3 2 2 4" xfId="4311" xr:uid="{00000000-0005-0000-0000-0000AE0F0000}"/>
    <cellStyle name="Normal 10 2 3 2 3 2 3" xfId="4312" xr:uid="{00000000-0005-0000-0000-0000AF0F0000}"/>
    <cellStyle name="Normal 10 2 3 2 3 2 3 2" xfId="4313" xr:uid="{00000000-0005-0000-0000-0000B00F0000}"/>
    <cellStyle name="Normal 10 2 3 2 3 2 3 2 2" xfId="4314" xr:uid="{00000000-0005-0000-0000-0000B10F0000}"/>
    <cellStyle name="Normal 10 2 3 2 3 2 3 2 3" xfId="4315" xr:uid="{00000000-0005-0000-0000-0000B20F0000}"/>
    <cellStyle name="Normal 10 2 3 2 3 2 3 3" xfId="4316" xr:uid="{00000000-0005-0000-0000-0000B30F0000}"/>
    <cellStyle name="Normal 10 2 3 2 3 2 3 4" xfId="4317" xr:uid="{00000000-0005-0000-0000-0000B40F0000}"/>
    <cellStyle name="Normal 10 2 3 2 3 2 4" xfId="4318" xr:uid="{00000000-0005-0000-0000-0000B50F0000}"/>
    <cellStyle name="Normal 10 2 3 2 3 2 4 2" xfId="4319" xr:uid="{00000000-0005-0000-0000-0000B60F0000}"/>
    <cellStyle name="Normal 10 2 3 2 3 2 4 3" xfId="4320" xr:uid="{00000000-0005-0000-0000-0000B70F0000}"/>
    <cellStyle name="Normal 10 2 3 2 3 2 5" xfId="4321" xr:uid="{00000000-0005-0000-0000-0000B80F0000}"/>
    <cellStyle name="Normal 10 2 3 2 3 2 6" xfId="4322" xr:uid="{00000000-0005-0000-0000-0000B90F0000}"/>
    <cellStyle name="Normal 10 2 3 2 3 3" xfId="4323" xr:uid="{00000000-0005-0000-0000-0000BA0F0000}"/>
    <cellStyle name="Normal 10 2 3 2 3 3 2" xfId="4324" xr:uid="{00000000-0005-0000-0000-0000BB0F0000}"/>
    <cellStyle name="Normal 10 2 3 2 3 3 2 2" xfId="4325" xr:uid="{00000000-0005-0000-0000-0000BC0F0000}"/>
    <cellStyle name="Normal 10 2 3 2 3 3 2 3" xfId="4326" xr:uid="{00000000-0005-0000-0000-0000BD0F0000}"/>
    <cellStyle name="Normal 10 2 3 2 3 3 3" xfId="4327" xr:uid="{00000000-0005-0000-0000-0000BE0F0000}"/>
    <cellStyle name="Normal 10 2 3 2 3 3 4" xfId="4328" xr:uid="{00000000-0005-0000-0000-0000BF0F0000}"/>
    <cellStyle name="Normal 10 2 3 2 3 4" xfId="4329" xr:uid="{00000000-0005-0000-0000-0000C00F0000}"/>
    <cellStyle name="Normal 10 2 3 2 3 4 2" xfId="4330" xr:uid="{00000000-0005-0000-0000-0000C10F0000}"/>
    <cellStyle name="Normal 10 2 3 2 3 4 2 2" xfId="4331" xr:uid="{00000000-0005-0000-0000-0000C20F0000}"/>
    <cellStyle name="Normal 10 2 3 2 3 4 2 3" xfId="4332" xr:uid="{00000000-0005-0000-0000-0000C30F0000}"/>
    <cellStyle name="Normal 10 2 3 2 3 4 3" xfId="4333" xr:uid="{00000000-0005-0000-0000-0000C40F0000}"/>
    <cellStyle name="Normal 10 2 3 2 3 4 4" xfId="4334" xr:uid="{00000000-0005-0000-0000-0000C50F0000}"/>
    <cellStyle name="Normal 10 2 3 2 3 5" xfId="4335" xr:uid="{00000000-0005-0000-0000-0000C60F0000}"/>
    <cellStyle name="Normal 10 2 3 2 3 5 2" xfId="4336" xr:uid="{00000000-0005-0000-0000-0000C70F0000}"/>
    <cellStyle name="Normal 10 2 3 2 3 5 3" xfId="4337" xr:uid="{00000000-0005-0000-0000-0000C80F0000}"/>
    <cellStyle name="Normal 10 2 3 2 3 6" xfId="4338" xr:uid="{00000000-0005-0000-0000-0000C90F0000}"/>
    <cellStyle name="Normal 10 2 3 2 3 7" xfId="4339" xr:uid="{00000000-0005-0000-0000-0000CA0F0000}"/>
    <cellStyle name="Normal 10 2 3 2 4" xfId="4340" xr:uid="{00000000-0005-0000-0000-0000CB0F0000}"/>
    <cellStyle name="Normal 10 2 3 2 4 2" xfId="4341" xr:uid="{00000000-0005-0000-0000-0000CC0F0000}"/>
    <cellStyle name="Normal 10 2 3 2 4 2 2" xfId="4342" xr:uid="{00000000-0005-0000-0000-0000CD0F0000}"/>
    <cellStyle name="Normal 10 2 3 2 4 2 2 2" xfId="4343" xr:uid="{00000000-0005-0000-0000-0000CE0F0000}"/>
    <cellStyle name="Normal 10 2 3 2 4 2 2 2 2" xfId="4344" xr:uid="{00000000-0005-0000-0000-0000CF0F0000}"/>
    <cellStyle name="Normal 10 2 3 2 4 2 2 2 3" xfId="4345" xr:uid="{00000000-0005-0000-0000-0000D00F0000}"/>
    <cellStyle name="Normal 10 2 3 2 4 2 2 3" xfId="4346" xr:uid="{00000000-0005-0000-0000-0000D10F0000}"/>
    <cellStyle name="Normal 10 2 3 2 4 2 2 4" xfId="4347" xr:uid="{00000000-0005-0000-0000-0000D20F0000}"/>
    <cellStyle name="Normal 10 2 3 2 4 2 3" xfId="4348" xr:uid="{00000000-0005-0000-0000-0000D30F0000}"/>
    <cellStyle name="Normal 10 2 3 2 4 2 3 2" xfId="4349" xr:uid="{00000000-0005-0000-0000-0000D40F0000}"/>
    <cellStyle name="Normal 10 2 3 2 4 2 3 2 2" xfId="4350" xr:uid="{00000000-0005-0000-0000-0000D50F0000}"/>
    <cellStyle name="Normal 10 2 3 2 4 2 3 2 3" xfId="4351" xr:uid="{00000000-0005-0000-0000-0000D60F0000}"/>
    <cellStyle name="Normal 10 2 3 2 4 2 3 3" xfId="4352" xr:uid="{00000000-0005-0000-0000-0000D70F0000}"/>
    <cellStyle name="Normal 10 2 3 2 4 2 3 4" xfId="4353" xr:uid="{00000000-0005-0000-0000-0000D80F0000}"/>
    <cellStyle name="Normal 10 2 3 2 4 2 4" xfId="4354" xr:uid="{00000000-0005-0000-0000-0000D90F0000}"/>
    <cellStyle name="Normal 10 2 3 2 4 2 4 2" xfId="4355" xr:uid="{00000000-0005-0000-0000-0000DA0F0000}"/>
    <cellStyle name="Normal 10 2 3 2 4 2 4 3" xfId="4356" xr:uid="{00000000-0005-0000-0000-0000DB0F0000}"/>
    <cellStyle name="Normal 10 2 3 2 4 2 5" xfId="4357" xr:uid="{00000000-0005-0000-0000-0000DC0F0000}"/>
    <cellStyle name="Normal 10 2 3 2 4 2 6" xfId="4358" xr:uid="{00000000-0005-0000-0000-0000DD0F0000}"/>
    <cellStyle name="Normal 10 2 3 2 4 3" xfId="4359" xr:uid="{00000000-0005-0000-0000-0000DE0F0000}"/>
    <cellStyle name="Normal 10 2 3 2 4 3 2" xfId="4360" xr:uid="{00000000-0005-0000-0000-0000DF0F0000}"/>
    <cellStyle name="Normal 10 2 3 2 4 3 2 2" xfId="4361" xr:uid="{00000000-0005-0000-0000-0000E00F0000}"/>
    <cellStyle name="Normal 10 2 3 2 4 3 2 3" xfId="4362" xr:uid="{00000000-0005-0000-0000-0000E10F0000}"/>
    <cellStyle name="Normal 10 2 3 2 4 3 3" xfId="4363" xr:uid="{00000000-0005-0000-0000-0000E20F0000}"/>
    <cellStyle name="Normal 10 2 3 2 4 3 4" xfId="4364" xr:uid="{00000000-0005-0000-0000-0000E30F0000}"/>
    <cellStyle name="Normal 10 2 3 2 4 4" xfId="4365" xr:uid="{00000000-0005-0000-0000-0000E40F0000}"/>
    <cellStyle name="Normal 10 2 3 2 4 4 2" xfId="4366" xr:uid="{00000000-0005-0000-0000-0000E50F0000}"/>
    <cellStyle name="Normal 10 2 3 2 4 4 2 2" xfId="4367" xr:uid="{00000000-0005-0000-0000-0000E60F0000}"/>
    <cellStyle name="Normal 10 2 3 2 4 4 2 3" xfId="4368" xr:uid="{00000000-0005-0000-0000-0000E70F0000}"/>
    <cellStyle name="Normal 10 2 3 2 4 4 3" xfId="4369" xr:uid="{00000000-0005-0000-0000-0000E80F0000}"/>
    <cellStyle name="Normal 10 2 3 2 4 4 4" xfId="4370" xr:uid="{00000000-0005-0000-0000-0000E90F0000}"/>
    <cellStyle name="Normal 10 2 3 2 4 5" xfId="4371" xr:uid="{00000000-0005-0000-0000-0000EA0F0000}"/>
    <cellStyle name="Normal 10 2 3 2 4 5 2" xfId="4372" xr:uid="{00000000-0005-0000-0000-0000EB0F0000}"/>
    <cellStyle name="Normal 10 2 3 2 4 5 3" xfId="4373" xr:uid="{00000000-0005-0000-0000-0000EC0F0000}"/>
    <cellStyle name="Normal 10 2 3 2 4 6" xfId="4374" xr:uid="{00000000-0005-0000-0000-0000ED0F0000}"/>
    <cellStyle name="Normal 10 2 3 2 4 7" xfId="4375" xr:uid="{00000000-0005-0000-0000-0000EE0F0000}"/>
    <cellStyle name="Normal 10 2 3 2 5" xfId="4376" xr:uid="{00000000-0005-0000-0000-0000EF0F0000}"/>
    <cellStyle name="Normal 10 2 3 2 5 2" xfId="4377" xr:uid="{00000000-0005-0000-0000-0000F00F0000}"/>
    <cellStyle name="Normal 10 2 3 2 5 2 2" xfId="4378" xr:uid="{00000000-0005-0000-0000-0000F10F0000}"/>
    <cellStyle name="Normal 10 2 3 2 5 2 2 2" xfId="4379" xr:uid="{00000000-0005-0000-0000-0000F20F0000}"/>
    <cellStyle name="Normal 10 2 3 2 5 2 2 3" xfId="4380" xr:uid="{00000000-0005-0000-0000-0000F30F0000}"/>
    <cellStyle name="Normal 10 2 3 2 5 2 3" xfId="4381" xr:uid="{00000000-0005-0000-0000-0000F40F0000}"/>
    <cellStyle name="Normal 10 2 3 2 5 2 4" xfId="4382" xr:uid="{00000000-0005-0000-0000-0000F50F0000}"/>
    <cellStyle name="Normal 10 2 3 2 5 3" xfId="4383" xr:uid="{00000000-0005-0000-0000-0000F60F0000}"/>
    <cellStyle name="Normal 10 2 3 2 5 3 2" xfId="4384" xr:uid="{00000000-0005-0000-0000-0000F70F0000}"/>
    <cellStyle name="Normal 10 2 3 2 5 3 2 2" xfId="4385" xr:uid="{00000000-0005-0000-0000-0000F80F0000}"/>
    <cellStyle name="Normal 10 2 3 2 5 3 2 3" xfId="4386" xr:uid="{00000000-0005-0000-0000-0000F90F0000}"/>
    <cellStyle name="Normal 10 2 3 2 5 3 3" xfId="4387" xr:uid="{00000000-0005-0000-0000-0000FA0F0000}"/>
    <cellStyle name="Normal 10 2 3 2 5 3 4" xfId="4388" xr:uid="{00000000-0005-0000-0000-0000FB0F0000}"/>
    <cellStyle name="Normal 10 2 3 2 5 4" xfId="4389" xr:uid="{00000000-0005-0000-0000-0000FC0F0000}"/>
    <cellStyle name="Normal 10 2 3 2 5 4 2" xfId="4390" xr:uid="{00000000-0005-0000-0000-0000FD0F0000}"/>
    <cellStyle name="Normal 10 2 3 2 5 4 3" xfId="4391" xr:uid="{00000000-0005-0000-0000-0000FE0F0000}"/>
    <cellStyle name="Normal 10 2 3 2 5 5" xfId="4392" xr:uid="{00000000-0005-0000-0000-0000FF0F0000}"/>
    <cellStyle name="Normal 10 2 3 2 5 6" xfId="4393" xr:uid="{00000000-0005-0000-0000-000000100000}"/>
    <cellStyle name="Normal 10 2 3 2 6" xfId="4394" xr:uid="{00000000-0005-0000-0000-000001100000}"/>
    <cellStyle name="Normal 10 2 3 2 6 2" xfId="4395" xr:uid="{00000000-0005-0000-0000-000002100000}"/>
    <cellStyle name="Normal 10 2 3 2 6 2 2" xfId="4396" xr:uid="{00000000-0005-0000-0000-000003100000}"/>
    <cellStyle name="Normal 10 2 3 2 6 2 3" xfId="4397" xr:uid="{00000000-0005-0000-0000-000004100000}"/>
    <cellStyle name="Normal 10 2 3 2 6 3" xfId="4398" xr:uid="{00000000-0005-0000-0000-000005100000}"/>
    <cellStyle name="Normal 10 2 3 2 6 4" xfId="4399" xr:uid="{00000000-0005-0000-0000-000006100000}"/>
    <cellStyle name="Normal 10 2 3 2 7" xfId="4400" xr:uid="{00000000-0005-0000-0000-000007100000}"/>
    <cellStyle name="Normal 10 2 3 2 7 2" xfId="4401" xr:uid="{00000000-0005-0000-0000-000008100000}"/>
    <cellStyle name="Normal 10 2 3 2 7 2 2" xfId="4402" xr:uid="{00000000-0005-0000-0000-000009100000}"/>
    <cellStyle name="Normal 10 2 3 2 7 2 3" xfId="4403" xr:uid="{00000000-0005-0000-0000-00000A100000}"/>
    <cellStyle name="Normal 10 2 3 2 7 3" xfId="4404" xr:uid="{00000000-0005-0000-0000-00000B100000}"/>
    <cellStyle name="Normal 10 2 3 2 7 4" xfId="4405" xr:uid="{00000000-0005-0000-0000-00000C100000}"/>
    <cellStyle name="Normal 10 2 3 2 8" xfId="4406" xr:uid="{00000000-0005-0000-0000-00000D100000}"/>
    <cellStyle name="Normal 10 2 3 2 8 2" xfId="4407" xr:uid="{00000000-0005-0000-0000-00000E100000}"/>
    <cellStyle name="Normal 10 2 3 2 8 3" xfId="4408" xr:uid="{00000000-0005-0000-0000-00000F100000}"/>
    <cellStyle name="Normal 10 2 3 2 9" xfId="4409" xr:uid="{00000000-0005-0000-0000-000010100000}"/>
    <cellStyle name="Normal 10 2 3 3" xfId="4410" xr:uid="{00000000-0005-0000-0000-000011100000}"/>
    <cellStyle name="Normal 10 2 3 3 2" xfId="4411" xr:uid="{00000000-0005-0000-0000-000012100000}"/>
    <cellStyle name="Normal 10 2 3 3 2 2" xfId="4412" xr:uid="{00000000-0005-0000-0000-000013100000}"/>
    <cellStyle name="Normal 10 2 3 3 2 2 2" xfId="4413" xr:uid="{00000000-0005-0000-0000-000014100000}"/>
    <cellStyle name="Normal 10 2 3 3 2 2 2 2" xfId="4414" xr:uid="{00000000-0005-0000-0000-000015100000}"/>
    <cellStyle name="Normal 10 2 3 3 2 2 2 2 2" xfId="4415" xr:uid="{00000000-0005-0000-0000-000016100000}"/>
    <cellStyle name="Normal 10 2 3 3 2 2 2 2 3" xfId="4416" xr:uid="{00000000-0005-0000-0000-000017100000}"/>
    <cellStyle name="Normal 10 2 3 3 2 2 2 3" xfId="4417" xr:uid="{00000000-0005-0000-0000-000018100000}"/>
    <cellStyle name="Normal 10 2 3 3 2 2 2 4" xfId="4418" xr:uid="{00000000-0005-0000-0000-000019100000}"/>
    <cellStyle name="Normal 10 2 3 3 2 2 3" xfId="4419" xr:uid="{00000000-0005-0000-0000-00001A100000}"/>
    <cellStyle name="Normal 10 2 3 3 2 2 3 2" xfId="4420" xr:uid="{00000000-0005-0000-0000-00001B100000}"/>
    <cellStyle name="Normal 10 2 3 3 2 2 3 2 2" xfId="4421" xr:uid="{00000000-0005-0000-0000-00001C100000}"/>
    <cellStyle name="Normal 10 2 3 3 2 2 3 2 3" xfId="4422" xr:uid="{00000000-0005-0000-0000-00001D100000}"/>
    <cellStyle name="Normal 10 2 3 3 2 2 3 3" xfId="4423" xr:uid="{00000000-0005-0000-0000-00001E100000}"/>
    <cellStyle name="Normal 10 2 3 3 2 2 3 4" xfId="4424" xr:uid="{00000000-0005-0000-0000-00001F100000}"/>
    <cellStyle name="Normal 10 2 3 3 2 2 4" xfId="4425" xr:uid="{00000000-0005-0000-0000-000020100000}"/>
    <cellStyle name="Normal 10 2 3 3 2 2 4 2" xfId="4426" xr:uid="{00000000-0005-0000-0000-000021100000}"/>
    <cellStyle name="Normal 10 2 3 3 2 2 4 3" xfId="4427" xr:uid="{00000000-0005-0000-0000-000022100000}"/>
    <cellStyle name="Normal 10 2 3 3 2 2 5" xfId="4428" xr:uid="{00000000-0005-0000-0000-000023100000}"/>
    <cellStyle name="Normal 10 2 3 3 2 2 6" xfId="4429" xr:uid="{00000000-0005-0000-0000-000024100000}"/>
    <cellStyle name="Normal 10 2 3 3 2 3" xfId="4430" xr:uid="{00000000-0005-0000-0000-000025100000}"/>
    <cellStyle name="Normal 10 2 3 3 2 3 2" xfId="4431" xr:uid="{00000000-0005-0000-0000-000026100000}"/>
    <cellStyle name="Normal 10 2 3 3 2 3 2 2" xfId="4432" xr:uid="{00000000-0005-0000-0000-000027100000}"/>
    <cellStyle name="Normal 10 2 3 3 2 3 2 3" xfId="4433" xr:uid="{00000000-0005-0000-0000-000028100000}"/>
    <cellStyle name="Normal 10 2 3 3 2 3 3" xfId="4434" xr:uid="{00000000-0005-0000-0000-000029100000}"/>
    <cellStyle name="Normal 10 2 3 3 2 3 4" xfId="4435" xr:uid="{00000000-0005-0000-0000-00002A100000}"/>
    <cellStyle name="Normal 10 2 3 3 2 4" xfId="4436" xr:uid="{00000000-0005-0000-0000-00002B100000}"/>
    <cellStyle name="Normal 10 2 3 3 2 4 2" xfId="4437" xr:uid="{00000000-0005-0000-0000-00002C100000}"/>
    <cellStyle name="Normal 10 2 3 3 2 4 2 2" xfId="4438" xr:uid="{00000000-0005-0000-0000-00002D100000}"/>
    <cellStyle name="Normal 10 2 3 3 2 4 2 3" xfId="4439" xr:uid="{00000000-0005-0000-0000-00002E100000}"/>
    <cellStyle name="Normal 10 2 3 3 2 4 3" xfId="4440" xr:uid="{00000000-0005-0000-0000-00002F100000}"/>
    <cellStyle name="Normal 10 2 3 3 2 4 4" xfId="4441" xr:uid="{00000000-0005-0000-0000-000030100000}"/>
    <cellStyle name="Normal 10 2 3 3 2 5" xfId="4442" xr:uid="{00000000-0005-0000-0000-000031100000}"/>
    <cellStyle name="Normal 10 2 3 3 2 5 2" xfId="4443" xr:uid="{00000000-0005-0000-0000-000032100000}"/>
    <cellStyle name="Normal 10 2 3 3 2 5 3" xfId="4444" xr:uid="{00000000-0005-0000-0000-000033100000}"/>
    <cellStyle name="Normal 10 2 3 3 2 6" xfId="4445" xr:uid="{00000000-0005-0000-0000-000034100000}"/>
    <cellStyle name="Normal 10 2 3 3 2 7" xfId="4446" xr:uid="{00000000-0005-0000-0000-000035100000}"/>
    <cellStyle name="Normal 10 2 3 3 3" xfId="4447" xr:uid="{00000000-0005-0000-0000-000036100000}"/>
    <cellStyle name="Normal 10 2 3 3 3 2" xfId="4448" xr:uid="{00000000-0005-0000-0000-000037100000}"/>
    <cellStyle name="Normal 10 2 3 3 3 2 2" xfId="4449" xr:uid="{00000000-0005-0000-0000-000038100000}"/>
    <cellStyle name="Normal 10 2 3 3 3 2 2 2" xfId="4450" xr:uid="{00000000-0005-0000-0000-000039100000}"/>
    <cellStyle name="Normal 10 2 3 3 3 2 2 3" xfId="4451" xr:uid="{00000000-0005-0000-0000-00003A100000}"/>
    <cellStyle name="Normal 10 2 3 3 3 2 3" xfId="4452" xr:uid="{00000000-0005-0000-0000-00003B100000}"/>
    <cellStyle name="Normal 10 2 3 3 3 2 4" xfId="4453" xr:uid="{00000000-0005-0000-0000-00003C100000}"/>
    <cellStyle name="Normal 10 2 3 3 3 3" xfId="4454" xr:uid="{00000000-0005-0000-0000-00003D100000}"/>
    <cellStyle name="Normal 10 2 3 3 3 3 2" xfId="4455" xr:uid="{00000000-0005-0000-0000-00003E100000}"/>
    <cellStyle name="Normal 10 2 3 3 3 3 2 2" xfId="4456" xr:uid="{00000000-0005-0000-0000-00003F100000}"/>
    <cellStyle name="Normal 10 2 3 3 3 3 2 3" xfId="4457" xr:uid="{00000000-0005-0000-0000-000040100000}"/>
    <cellStyle name="Normal 10 2 3 3 3 3 3" xfId="4458" xr:uid="{00000000-0005-0000-0000-000041100000}"/>
    <cellStyle name="Normal 10 2 3 3 3 3 4" xfId="4459" xr:uid="{00000000-0005-0000-0000-000042100000}"/>
    <cellStyle name="Normal 10 2 3 3 3 4" xfId="4460" xr:uid="{00000000-0005-0000-0000-000043100000}"/>
    <cellStyle name="Normal 10 2 3 3 3 4 2" xfId="4461" xr:uid="{00000000-0005-0000-0000-000044100000}"/>
    <cellStyle name="Normal 10 2 3 3 3 4 3" xfId="4462" xr:uid="{00000000-0005-0000-0000-000045100000}"/>
    <cellStyle name="Normal 10 2 3 3 3 5" xfId="4463" xr:uid="{00000000-0005-0000-0000-000046100000}"/>
    <cellStyle name="Normal 10 2 3 3 3 6" xfId="4464" xr:uid="{00000000-0005-0000-0000-000047100000}"/>
    <cellStyle name="Normal 10 2 3 3 4" xfId="4465" xr:uid="{00000000-0005-0000-0000-000048100000}"/>
    <cellStyle name="Normal 10 2 3 3 4 2" xfId="4466" xr:uid="{00000000-0005-0000-0000-000049100000}"/>
    <cellStyle name="Normal 10 2 3 3 4 2 2" xfId="4467" xr:uid="{00000000-0005-0000-0000-00004A100000}"/>
    <cellStyle name="Normal 10 2 3 3 4 2 3" xfId="4468" xr:uid="{00000000-0005-0000-0000-00004B100000}"/>
    <cellStyle name="Normal 10 2 3 3 4 3" xfId="4469" xr:uid="{00000000-0005-0000-0000-00004C100000}"/>
    <cellStyle name="Normal 10 2 3 3 4 4" xfId="4470" xr:uid="{00000000-0005-0000-0000-00004D100000}"/>
    <cellStyle name="Normal 10 2 3 3 5" xfId="4471" xr:uid="{00000000-0005-0000-0000-00004E100000}"/>
    <cellStyle name="Normal 10 2 3 3 5 2" xfId="4472" xr:uid="{00000000-0005-0000-0000-00004F100000}"/>
    <cellStyle name="Normal 10 2 3 3 5 2 2" xfId="4473" xr:uid="{00000000-0005-0000-0000-000050100000}"/>
    <cellStyle name="Normal 10 2 3 3 5 2 3" xfId="4474" xr:uid="{00000000-0005-0000-0000-000051100000}"/>
    <cellStyle name="Normal 10 2 3 3 5 3" xfId="4475" xr:uid="{00000000-0005-0000-0000-000052100000}"/>
    <cellStyle name="Normal 10 2 3 3 5 4" xfId="4476" xr:uid="{00000000-0005-0000-0000-000053100000}"/>
    <cellStyle name="Normal 10 2 3 3 6" xfId="4477" xr:uid="{00000000-0005-0000-0000-000054100000}"/>
    <cellStyle name="Normal 10 2 3 3 6 2" xfId="4478" xr:uid="{00000000-0005-0000-0000-000055100000}"/>
    <cellStyle name="Normal 10 2 3 3 6 3" xfId="4479" xr:uid="{00000000-0005-0000-0000-000056100000}"/>
    <cellStyle name="Normal 10 2 3 3 7" xfId="4480" xr:uid="{00000000-0005-0000-0000-000057100000}"/>
    <cellStyle name="Normal 10 2 3 3 8" xfId="4481" xr:uid="{00000000-0005-0000-0000-000058100000}"/>
    <cellStyle name="Normal 10 2 3 4" xfId="4482" xr:uid="{00000000-0005-0000-0000-000059100000}"/>
    <cellStyle name="Normal 10 2 3 4 2" xfId="4483" xr:uid="{00000000-0005-0000-0000-00005A100000}"/>
    <cellStyle name="Normal 10 2 3 4 2 2" xfId="4484" xr:uid="{00000000-0005-0000-0000-00005B100000}"/>
    <cellStyle name="Normal 10 2 3 4 2 2 2" xfId="4485" xr:uid="{00000000-0005-0000-0000-00005C100000}"/>
    <cellStyle name="Normal 10 2 3 4 2 2 2 2" xfId="4486" xr:uid="{00000000-0005-0000-0000-00005D100000}"/>
    <cellStyle name="Normal 10 2 3 4 2 2 2 3" xfId="4487" xr:uid="{00000000-0005-0000-0000-00005E100000}"/>
    <cellStyle name="Normal 10 2 3 4 2 2 3" xfId="4488" xr:uid="{00000000-0005-0000-0000-00005F100000}"/>
    <cellStyle name="Normal 10 2 3 4 2 2 4" xfId="4489" xr:uid="{00000000-0005-0000-0000-000060100000}"/>
    <cellStyle name="Normal 10 2 3 4 2 3" xfId="4490" xr:uid="{00000000-0005-0000-0000-000061100000}"/>
    <cellStyle name="Normal 10 2 3 4 2 3 2" xfId="4491" xr:uid="{00000000-0005-0000-0000-000062100000}"/>
    <cellStyle name="Normal 10 2 3 4 2 3 2 2" xfId="4492" xr:uid="{00000000-0005-0000-0000-000063100000}"/>
    <cellStyle name="Normal 10 2 3 4 2 3 2 3" xfId="4493" xr:uid="{00000000-0005-0000-0000-000064100000}"/>
    <cellStyle name="Normal 10 2 3 4 2 3 3" xfId="4494" xr:uid="{00000000-0005-0000-0000-000065100000}"/>
    <cellStyle name="Normal 10 2 3 4 2 3 4" xfId="4495" xr:uid="{00000000-0005-0000-0000-000066100000}"/>
    <cellStyle name="Normal 10 2 3 4 2 4" xfId="4496" xr:uid="{00000000-0005-0000-0000-000067100000}"/>
    <cellStyle name="Normal 10 2 3 4 2 4 2" xfId="4497" xr:uid="{00000000-0005-0000-0000-000068100000}"/>
    <cellStyle name="Normal 10 2 3 4 2 4 3" xfId="4498" xr:uid="{00000000-0005-0000-0000-000069100000}"/>
    <cellStyle name="Normal 10 2 3 4 2 5" xfId="4499" xr:uid="{00000000-0005-0000-0000-00006A100000}"/>
    <cellStyle name="Normal 10 2 3 4 2 6" xfId="4500" xr:uid="{00000000-0005-0000-0000-00006B100000}"/>
    <cellStyle name="Normal 10 2 3 4 3" xfId="4501" xr:uid="{00000000-0005-0000-0000-00006C100000}"/>
    <cellStyle name="Normal 10 2 3 4 3 2" xfId="4502" xr:uid="{00000000-0005-0000-0000-00006D100000}"/>
    <cellStyle name="Normal 10 2 3 4 3 2 2" xfId="4503" xr:uid="{00000000-0005-0000-0000-00006E100000}"/>
    <cellStyle name="Normal 10 2 3 4 3 2 3" xfId="4504" xr:uid="{00000000-0005-0000-0000-00006F100000}"/>
    <cellStyle name="Normal 10 2 3 4 3 3" xfId="4505" xr:uid="{00000000-0005-0000-0000-000070100000}"/>
    <cellStyle name="Normal 10 2 3 4 3 4" xfId="4506" xr:uid="{00000000-0005-0000-0000-000071100000}"/>
    <cellStyle name="Normal 10 2 3 4 4" xfId="4507" xr:uid="{00000000-0005-0000-0000-000072100000}"/>
    <cellStyle name="Normal 10 2 3 4 4 2" xfId="4508" xr:uid="{00000000-0005-0000-0000-000073100000}"/>
    <cellStyle name="Normal 10 2 3 4 4 2 2" xfId="4509" xr:uid="{00000000-0005-0000-0000-000074100000}"/>
    <cellStyle name="Normal 10 2 3 4 4 2 3" xfId="4510" xr:uid="{00000000-0005-0000-0000-000075100000}"/>
    <cellStyle name="Normal 10 2 3 4 4 3" xfId="4511" xr:uid="{00000000-0005-0000-0000-000076100000}"/>
    <cellStyle name="Normal 10 2 3 4 4 4" xfId="4512" xr:uid="{00000000-0005-0000-0000-000077100000}"/>
    <cellStyle name="Normal 10 2 3 4 5" xfId="4513" xr:uid="{00000000-0005-0000-0000-000078100000}"/>
    <cellStyle name="Normal 10 2 3 4 5 2" xfId="4514" xr:uid="{00000000-0005-0000-0000-000079100000}"/>
    <cellStyle name="Normal 10 2 3 4 5 3" xfId="4515" xr:uid="{00000000-0005-0000-0000-00007A100000}"/>
    <cellStyle name="Normal 10 2 3 4 6" xfId="4516" xr:uid="{00000000-0005-0000-0000-00007B100000}"/>
    <cellStyle name="Normal 10 2 3 4 7" xfId="4517" xr:uid="{00000000-0005-0000-0000-00007C100000}"/>
    <cellStyle name="Normal 10 2 3 5" xfId="4518" xr:uid="{00000000-0005-0000-0000-00007D100000}"/>
    <cellStyle name="Normal 10 2 3 5 2" xfId="4519" xr:uid="{00000000-0005-0000-0000-00007E100000}"/>
    <cellStyle name="Normal 10 2 3 5 2 2" xfId="4520" xr:uid="{00000000-0005-0000-0000-00007F100000}"/>
    <cellStyle name="Normal 10 2 3 5 2 2 2" xfId="4521" xr:uid="{00000000-0005-0000-0000-000080100000}"/>
    <cellStyle name="Normal 10 2 3 5 2 2 2 2" xfId="4522" xr:uid="{00000000-0005-0000-0000-000081100000}"/>
    <cellStyle name="Normal 10 2 3 5 2 2 2 3" xfId="4523" xr:uid="{00000000-0005-0000-0000-000082100000}"/>
    <cellStyle name="Normal 10 2 3 5 2 2 3" xfId="4524" xr:uid="{00000000-0005-0000-0000-000083100000}"/>
    <cellStyle name="Normal 10 2 3 5 2 2 4" xfId="4525" xr:uid="{00000000-0005-0000-0000-000084100000}"/>
    <cellStyle name="Normal 10 2 3 5 2 3" xfId="4526" xr:uid="{00000000-0005-0000-0000-000085100000}"/>
    <cellStyle name="Normal 10 2 3 5 2 3 2" xfId="4527" xr:uid="{00000000-0005-0000-0000-000086100000}"/>
    <cellStyle name="Normal 10 2 3 5 2 3 2 2" xfId="4528" xr:uid="{00000000-0005-0000-0000-000087100000}"/>
    <cellStyle name="Normal 10 2 3 5 2 3 2 3" xfId="4529" xr:uid="{00000000-0005-0000-0000-000088100000}"/>
    <cellStyle name="Normal 10 2 3 5 2 3 3" xfId="4530" xr:uid="{00000000-0005-0000-0000-000089100000}"/>
    <cellStyle name="Normal 10 2 3 5 2 3 4" xfId="4531" xr:uid="{00000000-0005-0000-0000-00008A100000}"/>
    <cellStyle name="Normal 10 2 3 5 2 4" xfId="4532" xr:uid="{00000000-0005-0000-0000-00008B100000}"/>
    <cellStyle name="Normal 10 2 3 5 2 4 2" xfId="4533" xr:uid="{00000000-0005-0000-0000-00008C100000}"/>
    <cellStyle name="Normal 10 2 3 5 2 4 3" xfId="4534" xr:uid="{00000000-0005-0000-0000-00008D100000}"/>
    <cellStyle name="Normal 10 2 3 5 2 5" xfId="4535" xr:uid="{00000000-0005-0000-0000-00008E100000}"/>
    <cellStyle name="Normal 10 2 3 5 2 6" xfId="4536" xr:uid="{00000000-0005-0000-0000-00008F100000}"/>
    <cellStyle name="Normal 10 2 3 5 3" xfId="4537" xr:uid="{00000000-0005-0000-0000-000090100000}"/>
    <cellStyle name="Normal 10 2 3 5 3 2" xfId="4538" xr:uid="{00000000-0005-0000-0000-000091100000}"/>
    <cellStyle name="Normal 10 2 3 5 3 2 2" xfId="4539" xr:uid="{00000000-0005-0000-0000-000092100000}"/>
    <cellStyle name="Normal 10 2 3 5 3 2 3" xfId="4540" xr:uid="{00000000-0005-0000-0000-000093100000}"/>
    <cellStyle name="Normal 10 2 3 5 3 3" xfId="4541" xr:uid="{00000000-0005-0000-0000-000094100000}"/>
    <cellStyle name="Normal 10 2 3 5 3 4" xfId="4542" xr:uid="{00000000-0005-0000-0000-000095100000}"/>
    <cellStyle name="Normal 10 2 3 5 4" xfId="4543" xr:uid="{00000000-0005-0000-0000-000096100000}"/>
    <cellStyle name="Normal 10 2 3 5 4 2" xfId="4544" xr:uid="{00000000-0005-0000-0000-000097100000}"/>
    <cellStyle name="Normal 10 2 3 5 4 2 2" xfId="4545" xr:uid="{00000000-0005-0000-0000-000098100000}"/>
    <cellStyle name="Normal 10 2 3 5 4 2 3" xfId="4546" xr:uid="{00000000-0005-0000-0000-000099100000}"/>
    <cellStyle name="Normal 10 2 3 5 4 3" xfId="4547" xr:uid="{00000000-0005-0000-0000-00009A100000}"/>
    <cellStyle name="Normal 10 2 3 5 4 4" xfId="4548" xr:uid="{00000000-0005-0000-0000-00009B100000}"/>
    <cellStyle name="Normal 10 2 3 5 5" xfId="4549" xr:uid="{00000000-0005-0000-0000-00009C100000}"/>
    <cellStyle name="Normal 10 2 3 5 5 2" xfId="4550" xr:uid="{00000000-0005-0000-0000-00009D100000}"/>
    <cellStyle name="Normal 10 2 3 5 5 3" xfId="4551" xr:uid="{00000000-0005-0000-0000-00009E100000}"/>
    <cellStyle name="Normal 10 2 3 5 6" xfId="4552" xr:uid="{00000000-0005-0000-0000-00009F100000}"/>
    <cellStyle name="Normal 10 2 3 5 7" xfId="4553" xr:uid="{00000000-0005-0000-0000-0000A0100000}"/>
    <cellStyle name="Normal 10 2 3 6" xfId="4554" xr:uid="{00000000-0005-0000-0000-0000A1100000}"/>
    <cellStyle name="Normal 10 2 3 6 2" xfId="4555" xr:uid="{00000000-0005-0000-0000-0000A2100000}"/>
    <cellStyle name="Normal 10 2 3 6 2 2" xfId="4556" xr:uid="{00000000-0005-0000-0000-0000A3100000}"/>
    <cellStyle name="Normal 10 2 3 6 2 2 2" xfId="4557" xr:uid="{00000000-0005-0000-0000-0000A4100000}"/>
    <cellStyle name="Normal 10 2 3 6 2 2 3" xfId="4558" xr:uid="{00000000-0005-0000-0000-0000A5100000}"/>
    <cellStyle name="Normal 10 2 3 6 2 3" xfId="4559" xr:uid="{00000000-0005-0000-0000-0000A6100000}"/>
    <cellStyle name="Normal 10 2 3 6 2 4" xfId="4560" xr:uid="{00000000-0005-0000-0000-0000A7100000}"/>
    <cellStyle name="Normal 10 2 3 6 3" xfId="4561" xr:uid="{00000000-0005-0000-0000-0000A8100000}"/>
    <cellStyle name="Normal 10 2 3 6 3 2" xfId="4562" xr:uid="{00000000-0005-0000-0000-0000A9100000}"/>
    <cellStyle name="Normal 10 2 3 6 3 2 2" xfId="4563" xr:uid="{00000000-0005-0000-0000-0000AA100000}"/>
    <cellStyle name="Normal 10 2 3 6 3 2 3" xfId="4564" xr:uid="{00000000-0005-0000-0000-0000AB100000}"/>
    <cellStyle name="Normal 10 2 3 6 3 3" xfId="4565" xr:uid="{00000000-0005-0000-0000-0000AC100000}"/>
    <cellStyle name="Normal 10 2 3 6 3 4" xfId="4566" xr:uid="{00000000-0005-0000-0000-0000AD100000}"/>
    <cellStyle name="Normal 10 2 3 6 4" xfId="4567" xr:uid="{00000000-0005-0000-0000-0000AE100000}"/>
    <cellStyle name="Normal 10 2 3 6 4 2" xfId="4568" xr:uid="{00000000-0005-0000-0000-0000AF100000}"/>
    <cellStyle name="Normal 10 2 3 6 4 3" xfId="4569" xr:uid="{00000000-0005-0000-0000-0000B0100000}"/>
    <cellStyle name="Normal 10 2 3 6 5" xfId="4570" xr:uid="{00000000-0005-0000-0000-0000B1100000}"/>
    <cellStyle name="Normal 10 2 3 6 6" xfId="4571" xr:uid="{00000000-0005-0000-0000-0000B2100000}"/>
    <cellStyle name="Normal 10 2 3 7" xfId="4572" xr:uid="{00000000-0005-0000-0000-0000B3100000}"/>
    <cellStyle name="Normal 10 2 3 7 2" xfId="4573" xr:uid="{00000000-0005-0000-0000-0000B4100000}"/>
    <cellStyle name="Normal 10 2 3 7 2 2" xfId="4574" xr:uid="{00000000-0005-0000-0000-0000B5100000}"/>
    <cellStyle name="Normal 10 2 3 7 2 3" xfId="4575" xr:uid="{00000000-0005-0000-0000-0000B6100000}"/>
    <cellStyle name="Normal 10 2 3 7 3" xfId="4576" xr:uid="{00000000-0005-0000-0000-0000B7100000}"/>
    <cellStyle name="Normal 10 2 3 7 4" xfId="4577" xr:uid="{00000000-0005-0000-0000-0000B8100000}"/>
    <cellStyle name="Normal 10 2 3 8" xfId="4578" xr:uid="{00000000-0005-0000-0000-0000B9100000}"/>
    <cellStyle name="Normal 10 2 3 8 2" xfId="4579" xr:uid="{00000000-0005-0000-0000-0000BA100000}"/>
    <cellStyle name="Normal 10 2 3 8 2 2" xfId="4580" xr:uid="{00000000-0005-0000-0000-0000BB100000}"/>
    <cellStyle name="Normal 10 2 3 8 2 3" xfId="4581" xr:uid="{00000000-0005-0000-0000-0000BC100000}"/>
    <cellStyle name="Normal 10 2 3 8 3" xfId="4582" xr:uid="{00000000-0005-0000-0000-0000BD100000}"/>
    <cellStyle name="Normal 10 2 3 8 4" xfId="4583" xr:uid="{00000000-0005-0000-0000-0000BE100000}"/>
    <cellStyle name="Normal 10 2 3 9" xfId="4584" xr:uid="{00000000-0005-0000-0000-0000BF100000}"/>
    <cellStyle name="Normal 10 2 3 9 2" xfId="4585" xr:uid="{00000000-0005-0000-0000-0000C0100000}"/>
    <cellStyle name="Normal 10 2 3 9 3" xfId="4586" xr:uid="{00000000-0005-0000-0000-0000C1100000}"/>
    <cellStyle name="Normal 10 2 4" xfId="4587" xr:uid="{00000000-0005-0000-0000-0000C2100000}"/>
    <cellStyle name="Normal 10 2 4 10" xfId="4588" xr:uid="{00000000-0005-0000-0000-0000C3100000}"/>
    <cellStyle name="Normal 10 2 4 2" xfId="4589" xr:uid="{00000000-0005-0000-0000-0000C4100000}"/>
    <cellStyle name="Normal 10 2 4 2 2" xfId="4590" xr:uid="{00000000-0005-0000-0000-0000C5100000}"/>
    <cellStyle name="Normal 10 2 4 2 2 2" xfId="4591" xr:uid="{00000000-0005-0000-0000-0000C6100000}"/>
    <cellStyle name="Normal 10 2 4 2 2 2 2" xfId="4592" xr:uid="{00000000-0005-0000-0000-0000C7100000}"/>
    <cellStyle name="Normal 10 2 4 2 2 2 2 2" xfId="4593" xr:uid="{00000000-0005-0000-0000-0000C8100000}"/>
    <cellStyle name="Normal 10 2 4 2 2 2 2 2 2" xfId="4594" xr:uid="{00000000-0005-0000-0000-0000C9100000}"/>
    <cellStyle name="Normal 10 2 4 2 2 2 2 2 3" xfId="4595" xr:uid="{00000000-0005-0000-0000-0000CA100000}"/>
    <cellStyle name="Normal 10 2 4 2 2 2 2 3" xfId="4596" xr:uid="{00000000-0005-0000-0000-0000CB100000}"/>
    <cellStyle name="Normal 10 2 4 2 2 2 2 4" xfId="4597" xr:uid="{00000000-0005-0000-0000-0000CC100000}"/>
    <cellStyle name="Normal 10 2 4 2 2 2 3" xfId="4598" xr:uid="{00000000-0005-0000-0000-0000CD100000}"/>
    <cellStyle name="Normal 10 2 4 2 2 2 3 2" xfId="4599" xr:uid="{00000000-0005-0000-0000-0000CE100000}"/>
    <cellStyle name="Normal 10 2 4 2 2 2 3 2 2" xfId="4600" xr:uid="{00000000-0005-0000-0000-0000CF100000}"/>
    <cellStyle name="Normal 10 2 4 2 2 2 3 2 3" xfId="4601" xr:uid="{00000000-0005-0000-0000-0000D0100000}"/>
    <cellStyle name="Normal 10 2 4 2 2 2 3 3" xfId="4602" xr:uid="{00000000-0005-0000-0000-0000D1100000}"/>
    <cellStyle name="Normal 10 2 4 2 2 2 3 4" xfId="4603" xr:uid="{00000000-0005-0000-0000-0000D2100000}"/>
    <cellStyle name="Normal 10 2 4 2 2 2 4" xfId="4604" xr:uid="{00000000-0005-0000-0000-0000D3100000}"/>
    <cellStyle name="Normal 10 2 4 2 2 2 4 2" xfId="4605" xr:uid="{00000000-0005-0000-0000-0000D4100000}"/>
    <cellStyle name="Normal 10 2 4 2 2 2 4 3" xfId="4606" xr:uid="{00000000-0005-0000-0000-0000D5100000}"/>
    <cellStyle name="Normal 10 2 4 2 2 2 5" xfId="4607" xr:uid="{00000000-0005-0000-0000-0000D6100000}"/>
    <cellStyle name="Normal 10 2 4 2 2 2 6" xfId="4608" xr:uid="{00000000-0005-0000-0000-0000D7100000}"/>
    <cellStyle name="Normal 10 2 4 2 2 3" xfId="4609" xr:uid="{00000000-0005-0000-0000-0000D8100000}"/>
    <cellStyle name="Normal 10 2 4 2 2 3 2" xfId="4610" xr:uid="{00000000-0005-0000-0000-0000D9100000}"/>
    <cellStyle name="Normal 10 2 4 2 2 3 2 2" xfId="4611" xr:uid="{00000000-0005-0000-0000-0000DA100000}"/>
    <cellStyle name="Normal 10 2 4 2 2 3 2 3" xfId="4612" xr:uid="{00000000-0005-0000-0000-0000DB100000}"/>
    <cellStyle name="Normal 10 2 4 2 2 3 3" xfId="4613" xr:uid="{00000000-0005-0000-0000-0000DC100000}"/>
    <cellStyle name="Normal 10 2 4 2 2 3 4" xfId="4614" xr:uid="{00000000-0005-0000-0000-0000DD100000}"/>
    <cellStyle name="Normal 10 2 4 2 2 4" xfId="4615" xr:uid="{00000000-0005-0000-0000-0000DE100000}"/>
    <cellStyle name="Normal 10 2 4 2 2 4 2" xfId="4616" xr:uid="{00000000-0005-0000-0000-0000DF100000}"/>
    <cellStyle name="Normal 10 2 4 2 2 4 2 2" xfId="4617" xr:uid="{00000000-0005-0000-0000-0000E0100000}"/>
    <cellStyle name="Normal 10 2 4 2 2 4 2 3" xfId="4618" xr:uid="{00000000-0005-0000-0000-0000E1100000}"/>
    <cellStyle name="Normal 10 2 4 2 2 4 3" xfId="4619" xr:uid="{00000000-0005-0000-0000-0000E2100000}"/>
    <cellStyle name="Normal 10 2 4 2 2 4 4" xfId="4620" xr:uid="{00000000-0005-0000-0000-0000E3100000}"/>
    <cellStyle name="Normal 10 2 4 2 2 5" xfId="4621" xr:uid="{00000000-0005-0000-0000-0000E4100000}"/>
    <cellStyle name="Normal 10 2 4 2 2 5 2" xfId="4622" xr:uid="{00000000-0005-0000-0000-0000E5100000}"/>
    <cellStyle name="Normal 10 2 4 2 2 5 3" xfId="4623" xr:uid="{00000000-0005-0000-0000-0000E6100000}"/>
    <cellStyle name="Normal 10 2 4 2 2 6" xfId="4624" xr:uid="{00000000-0005-0000-0000-0000E7100000}"/>
    <cellStyle name="Normal 10 2 4 2 2 7" xfId="4625" xr:uid="{00000000-0005-0000-0000-0000E8100000}"/>
    <cellStyle name="Normal 10 2 4 2 3" xfId="4626" xr:uid="{00000000-0005-0000-0000-0000E9100000}"/>
    <cellStyle name="Normal 10 2 4 2 3 2" xfId="4627" xr:uid="{00000000-0005-0000-0000-0000EA100000}"/>
    <cellStyle name="Normal 10 2 4 2 3 2 2" xfId="4628" xr:uid="{00000000-0005-0000-0000-0000EB100000}"/>
    <cellStyle name="Normal 10 2 4 2 3 2 2 2" xfId="4629" xr:uid="{00000000-0005-0000-0000-0000EC100000}"/>
    <cellStyle name="Normal 10 2 4 2 3 2 2 3" xfId="4630" xr:uid="{00000000-0005-0000-0000-0000ED100000}"/>
    <cellStyle name="Normal 10 2 4 2 3 2 3" xfId="4631" xr:uid="{00000000-0005-0000-0000-0000EE100000}"/>
    <cellStyle name="Normal 10 2 4 2 3 2 4" xfId="4632" xr:uid="{00000000-0005-0000-0000-0000EF100000}"/>
    <cellStyle name="Normal 10 2 4 2 3 3" xfId="4633" xr:uid="{00000000-0005-0000-0000-0000F0100000}"/>
    <cellStyle name="Normal 10 2 4 2 3 3 2" xfId="4634" xr:uid="{00000000-0005-0000-0000-0000F1100000}"/>
    <cellStyle name="Normal 10 2 4 2 3 3 2 2" xfId="4635" xr:uid="{00000000-0005-0000-0000-0000F2100000}"/>
    <cellStyle name="Normal 10 2 4 2 3 3 2 3" xfId="4636" xr:uid="{00000000-0005-0000-0000-0000F3100000}"/>
    <cellStyle name="Normal 10 2 4 2 3 3 3" xfId="4637" xr:uid="{00000000-0005-0000-0000-0000F4100000}"/>
    <cellStyle name="Normal 10 2 4 2 3 3 4" xfId="4638" xr:uid="{00000000-0005-0000-0000-0000F5100000}"/>
    <cellStyle name="Normal 10 2 4 2 3 4" xfId="4639" xr:uid="{00000000-0005-0000-0000-0000F6100000}"/>
    <cellStyle name="Normal 10 2 4 2 3 4 2" xfId="4640" xr:uid="{00000000-0005-0000-0000-0000F7100000}"/>
    <cellStyle name="Normal 10 2 4 2 3 4 3" xfId="4641" xr:uid="{00000000-0005-0000-0000-0000F8100000}"/>
    <cellStyle name="Normal 10 2 4 2 3 5" xfId="4642" xr:uid="{00000000-0005-0000-0000-0000F9100000}"/>
    <cellStyle name="Normal 10 2 4 2 3 6" xfId="4643" xr:uid="{00000000-0005-0000-0000-0000FA100000}"/>
    <cellStyle name="Normal 10 2 4 2 4" xfId="4644" xr:uid="{00000000-0005-0000-0000-0000FB100000}"/>
    <cellStyle name="Normal 10 2 4 2 4 2" xfId="4645" xr:uid="{00000000-0005-0000-0000-0000FC100000}"/>
    <cellStyle name="Normal 10 2 4 2 4 2 2" xfId="4646" xr:uid="{00000000-0005-0000-0000-0000FD100000}"/>
    <cellStyle name="Normal 10 2 4 2 4 2 3" xfId="4647" xr:uid="{00000000-0005-0000-0000-0000FE100000}"/>
    <cellStyle name="Normal 10 2 4 2 4 3" xfId="4648" xr:uid="{00000000-0005-0000-0000-0000FF100000}"/>
    <cellStyle name="Normal 10 2 4 2 4 4" xfId="4649" xr:uid="{00000000-0005-0000-0000-000000110000}"/>
    <cellStyle name="Normal 10 2 4 2 5" xfId="4650" xr:uid="{00000000-0005-0000-0000-000001110000}"/>
    <cellStyle name="Normal 10 2 4 2 5 2" xfId="4651" xr:uid="{00000000-0005-0000-0000-000002110000}"/>
    <cellStyle name="Normal 10 2 4 2 5 2 2" xfId="4652" xr:uid="{00000000-0005-0000-0000-000003110000}"/>
    <cellStyle name="Normal 10 2 4 2 5 2 3" xfId="4653" xr:uid="{00000000-0005-0000-0000-000004110000}"/>
    <cellStyle name="Normal 10 2 4 2 5 3" xfId="4654" xr:uid="{00000000-0005-0000-0000-000005110000}"/>
    <cellStyle name="Normal 10 2 4 2 5 4" xfId="4655" xr:uid="{00000000-0005-0000-0000-000006110000}"/>
    <cellStyle name="Normal 10 2 4 2 6" xfId="4656" xr:uid="{00000000-0005-0000-0000-000007110000}"/>
    <cellStyle name="Normal 10 2 4 2 6 2" xfId="4657" xr:uid="{00000000-0005-0000-0000-000008110000}"/>
    <cellStyle name="Normal 10 2 4 2 6 3" xfId="4658" xr:uid="{00000000-0005-0000-0000-000009110000}"/>
    <cellStyle name="Normal 10 2 4 2 7" xfId="4659" xr:uid="{00000000-0005-0000-0000-00000A110000}"/>
    <cellStyle name="Normal 10 2 4 2 8" xfId="4660" xr:uid="{00000000-0005-0000-0000-00000B110000}"/>
    <cellStyle name="Normal 10 2 4 3" xfId="4661" xr:uid="{00000000-0005-0000-0000-00000C110000}"/>
    <cellStyle name="Normal 10 2 4 3 2" xfId="4662" xr:uid="{00000000-0005-0000-0000-00000D110000}"/>
    <cellStyle name="Normal 10 2 4 3 2 2" xfId="4663" xr:uid="{00000000-0005-0000-0000-00000E110000}"/>
    <cellStyle name="Normal 10 2 4 3 2 2 2" xfId="4664" xr:uid="{00000000-0005-0000-0000-00000F110000}"/>
    <cellStyle name="Normal 10 2 4 3 2 2 2 2" xfId="4665" xr:uid="{00000000-0005-0000-0000-000010110000}"/>
    <cellStyle name="Normal 10 2 4 3 2 2 2 3" xfId="4666" xr:uid="{00000000-0005-0000-0000-000011110000}"/>
    <cellStyle name="Normal 10 2 4 3 2 2 3" xfId="4667" xr:uid="{00000000-0005-0000-0000-000012110000}"/>
    <cellStyle name="Normal 10 2 4 3 2 2 4" xfId="4668" xr:uid="{00000000-0005-0000-0000-000013110000}"/>
    <cellStyle name="Normal 10 2 4 3 2 3" xfId="4669" xr:uid="{00000000-0005-0000-0000-000014110000}"/>
    <cellStyle name="Normal 10 2 4 3 2 3 2" xfId="4670" xr:uid="{00000000-0005-0000-0000-000015110000}"/>
    <cellStyle name="Normal 10 2 4 3 2 3 2 2" xfId="4671" xr:uid="{00000000-0005-0000-0000-000016110000}"/>
    <cellStyle name="Normal 10 2 4 3 2 3 2 3" xfId="4672" xr:uid="{00000000-0005-0000-0000-000017110000}"/>
    <cellStyle name="Normal 10 2 4 3 2 3 3" xfId="4673" xr:uid="{00000000-0005-0000-0000-000018110000}"/>
    <cellStyle name="Normal 10 2 4 3 2 3 4" xfId="4674" xr:uid="{00000000-0005-0000-0000-000019110000}"/>
    <cellStyle name="Normal 10 2 4 3 2 4" xfId="4675" xr:uid="{00000000-0005-0000-0000-00001A110000}"/>
    <cellStyle name="Normal 10 2 4 3 2 4 2" xfId="4676" xr:uid="{00000000-0005-0000-0000-00001B110000}"/>
    <cellStyle name="Normal 10 2 4 3 2 4 3" xfId="4677" xr:uid="{00000000-0005-0000-0000-00001C110000}"/>
    <cellStyle name="Normal 10 2 4 3 2 5" xfId="4678" xr:uid="{00000000-0005-0000-0000-00001D110000}"/>
    <cellStyle name="Normal 10 2 4 3 2 6" xfId="4679" xr:uid="{00000000-0005-0000-0000-00001E110000}"/>
    <cellStyle name="Normal 10 2 4 3 3" xfId="4680" xr:uid="{00000000-0005-0000-0000-00001F110000}"/>
    <cellStyle name="Normal 10 2 4 3 3 2" xfId="4681" xr:uid="{00000000-0005-0000-0000-000020110000}"/>
    <cellStyle name="Normal 10 2 4 3 3 2 2" xfId="4682" xr:uid="{00000000-0005-0000-0000-000021110000}"/>
    <cellStyle name="Normal 10 2 4 3 3 2 3" xfId="4683" xr:uid="{00000000-0005-0000-0000-000022110000}"/>
    <cellStyle name="Normal 10 2 4 3 3 3" xfId="4684" xr:uid="{00000000-0005-0000-0000-000023110000}"/>
    <cellStyle name="Normal 10 2 4 3 3 4" xfId="4685" xr:uid="{00000000-0005-0000-0000-000024110000}"/>
    <cellStyle name="Normal 10 2 4 3 4" xfId="4686" xr:uid="{00000000-0005-0000-0000-000025110000}"/>
    <cellStyle name="Normal 10 2 4 3 4 2" xfId="4687" xr:uid="{00000000-0005-0000-0000-000026110000}"/>
    <cellStyle name="Normal 10 2 4 3 4 2 2" xfId="4688" xr:uid="{00000000-0005-0000-0000-000027110000}"/>
    <cellStyle name="Normal 10 2 4 3 4 2 3" xfId="4689" xr:uid="{00000000-0005-0000-0000-000028110000}"/>
    <cellStyle name="Normal 10 2 4 3 4 3" xfId="4690" xr:uid="{00000000-0005-0000-0000-000029110000}"/>
    <cellStyle name="Normal 10 2 4 3 4 4" xfId="4691" xr:uid="{00000000-0005-0000-0000-00002A110000}"/>
    <cellStyle name="Normal 10 2 4 3 5" xfId="4692" xr:uid="{00000000-0005-0000-0000-00002B110000}"/>
    <cellStyle name="Normal 10 2 4 3 5 2" xfId="4693" xr:uid="{00000000-0005-0000-0000-00002C110000}"/>
    <cellStyle name="Normal 10 2 4 3 5 3" xfId="4694" xr:uid="{00000000-0005-0000-0000-00002D110000}"/>
    <cellStyle name="Normal 10 2 4 3 6" xfId="4695" xr:uid="{00000000-0005-0000-0000-00002E110000}"/>
    <cellStyle name="Normal 10 2 4 3 7" xfId="4696" xr:uid="{00000000-0005-0000-0000-00002F110000}"/>
    <cellStyle name="Normal 10 2 4 4" xfId="4697" xr:uid="{00000000-0005-0000-0000-000030110000}"/>
    <cellStyle name="Normal 10 2 4 4 2" xfId="4698" xr:uid="{00000000-0005-0000-0000-000031110000}"/>
    <cellStyle name="Normal 10 2 4 4 2 2" xfId="4699" xr:uid="{00000000-0005-0000-0000-000032110000}"/>
    <cellStyle name="Normal 10 2 4 4 2 2 2" xfId="4700" xr:uid="{00000000-0005-0000-0000-000033110000}"/>
    <cellStyle name="Normal 10 2 4 4 2 2 2 2" xfId="4701" xr:uid="{00000000-0005-0000-0000-000034110000}"/>
    <cellStyle name="Normal 10 2 4 4 2 2 2 3" xfId="4702" xr:uid="{00000000-0005-0000-0000-000035110000}"/>
    <cellStyle name="Normal 10 2 4 4 2 2 3" xfId="4703" xr:uid="{00000000-0005-0000-0000-000036110000}"/>
    <cellStyle name="Normal 10 2 4 4 2 2 4" xfId="4704" xr:uid="{00000000-0005-0000-0000-000037110000}"/>
    <cellStyle name="Normal 10 2 4 4 2 3" xfId="4705" xr:uid="{00000000-0005-0000-0000-000038110000}"/>
    <cellStyle name="Normal 10 2 4 4 2 3 2" xfId="4706" xr:uid="{00000000-0005-0000-0000-000039110000}"/>
    <cellStyle name="Normal 10 2 4 4 2 3 2 2" xfId="4707" xr:uid="{00000000-0005-0000-0000-00003A110000}"/>
    <cellStyle name="Normal 10 2 4 4 2 3 2 3" xfId="4708" xr:uid="{00000000-0005-0000-0000-00003B110000}"/>
    <cellStyle name="Normal 10 2 4 4 2 3 3" xfId="4709" xr:uid="{00000000-0005-0000-0000-00003C110000}"/>
    <cellStyle name="Normal 10 2 4 4 2 3 4" xfId="4710" xr:uid="{00000000-0005-0000-0000-00003D110000}"/>
    <cellStyle name="Normal 10 2 4 4 2 4" xfId="4711" xr:uid="{00000000-0005-0000-0000-00003E110000}"/>
    <cellStyle name="Normal 10 2 4 4 2 4 2" xfId="4712" xr:uid="{00000000-0005-0000-0000-00003F110000}"/>
    <cellStyle name="Normal 10 2 4 4 2 4 3" xfId="4713" xr:uid="{00000000-0005-0000-0000-000040110000}"/>
    <cellStyle name="Normal 10 2 4 4 2 5" xfId="4714" xr:uid="{00000000-0005-0000-0000-000041110000}"/>
    <cellStyle name="Normal 10 2 4 4 2 6" xfId="4715" xr:uid="{00000000-0005-0000-0000-000042110000}"/>
    <cellStyle name="Normal 10 2 4 4 3" xfId="4716" xr:uid="{00000000-0005-0000-0000-000043110000}"/>
    <cellStyle name="Normal 10 2 4 4 3 2" xfId="4717" xr:uid="{00000000-0005-0000-0000-000044110000}"/>
    <cellStyle name="Normal 10 2 4 4 3 2 2" xfId="4718" xr:uid="{00000000-0005-0000-0000-000045110000}"/>
    <cellStyle name="Normal 10 2 4 4 3 2 3" xfId="4719" xr:uid="{00000000-0005-0000-0000-000046110000}"/>
    <cellStyle name="Normal 10 2 4 4 3 3" xfId="4720" xr:uid="{00000000-0005-0000-0000-000047110000}"/>
    <cellStyle name="Normal 10 2 4 4 3 4" xfId="4721" xr:uid="{00000000-0005-0000-0000-000048110000}"/>
    <cellStyle name="Normal 10 2 4 4 4" xfId="4722" xr:uid="{00000000-0005-0000-0000-000049110000}"/>
    <cellStyle name="Normal 10 2 4 4 4 2" xfId="4723" xr:uid="{00000000-0005-0000-0000-00004A110000}"/>
    <cellStyle name="Normal 10 2 4 4 4 2 2" xfId="4724" xr:uid="{00000000-0005-0000-0000-00004B110000}"/>
    <cellStyle name="Normal 10 2 4 4 4 2 3" xfId="4725" xr:uid="{00000000-0005-0000-0000-00004C110000}"/>
    <cellStyle name="Normal 10 2 4 4 4 3" xfId="4726" xr:uid="{00000000-0005-0000-0000-00004D110000}"/>
    <cellStyle name="Normal 10 2 4 4 4 4" xfId="4727" xr:uid="{00000000-0005-0000-0000-00004E110000}"/>
    <cellStyle name="Normal 10 2 4 4 5" xfId="4728" xr:uid="{00000000-0005-0000-0000-00004F110000}"/>
    <cellStyle name="Normal 10 2 4 4 5 2" xfId="4729" xr:uid="{00000000-0005-0000-0000-000050110000}"/>
    <cellStyle name="Normal 10 2 4 4 5 3" xfId="4730" xr:uid="{00000000-0005-0000-0000-000051110000}"/>
    <cellStyle name="Normal 10 2 4 4 6" xfId="4731" xr:uid="{00000000-0005-0000-0000-000052110000}"/>
    <cellStyle name="Normal 10 2 4 4 7" xfId="4732" xr:uid="{00000000-0005-0000-0000-000053110000}"/>
    <cellStyle name="Normal 10 2 4 5" xfId="4733" xr:uid="{00000000-0005-0000-0000-000054110000}"/>
    <cellStyle name="Normal 10 2 4 5 2" xfId="4734" xr:uid="{00000000-0005-0000-0000-000055110000}"/>
    <cellStyle name="Normal 10 2 4 5 2 2" xfId="4735" xr:uid="{00000000-0005-0000-0000-000056110000}"/>
    <cellStyle name="Normal 10 2 4 5 2 2 2" xfId="4736" xr:uid="{00000000-0005-0000-0000-000057110000}"/>
    <cellStyle name="Normal 10 2 4 5 2 2 3" xfId="4737" xr:uid="{00000000-0005-0000-0000-000058110000}"/>
    <cellStyle name="Normal 10 2 4 5 2 3" xfId="4738" xr:uid="{00000000-0005-0000-0000-000059110000}"/>
    <cellStyle name="Normal 10 2 4 5 2 4" xfId="4739" xr:uid="{00000000-0005-0000-0000-00005A110000}"/>
    <cellStyle name="Normal 10 2 4 5 3" xfId="4740" xr:uid="{00000000-0005-0000-0000-00005B110000}"/>
    <cellStyle name="Normal 10 2 4 5 3 2" xfId="4741" xr:uid="{00000000-0005-0000-0000-00005C110000}"/>
    <cellStyle name="Normal 10 2 4 5 3 2 2" xfId="4742" xr:uid="{00000000-0005-0000-0000-00005D110000}"/>
    <cellStyle name="Normal 10 2 4 5 3 2 3" xfId="4743" xr:uid="{00000000-0005-0000-0000-00005E110000}"/>
    <cellStyle name="Normal 10 2 4 5 3 3" xfId="4744" xr:uid="{00000000-0005-0000-0000-00005F110000}"/>
    <cellStyle name="Normal 10 2 4 5 3 4" xfId="4745" xr:uid="{00000000-0005-0000-0000-000060110000}"/>
    <cellStyle name="Normal 10 2 4 5 4" xfId="4746" xr:uid="{00000000-0005-0000-0000-000061110000}"/>
    <cellStyle name="Normal 10 2 4 5 4 2" xfId="4747" xr:uid="{00000000-0005-0000-0000-000062110000}"/>
    <cellStyle name="Normal 10 2 4 5 4 3" xfId="4748" xr:uid="{00000000-0005-0000-0000-000063110000}"/>
    <cellStyle name="Normal 10 2 4 5 5" xfId="4749" xr:uid="{00000000-0005-0000-0000-000064110000}"/>
    <cellStyle name="Normal 10 2 4 5 6" xfId="4750" xr:uid="{00000000-0005-0000-0000-000065110000}"/>
    <cellStyle name="Normal 10 2 4 6" xfId="4751" xr:uid="{00000000-0005-0000-0000-000066110000}"/>
    <cellStyle name="Normal 10 2 4 6 2" xfId="4752" xr:uid="{00000000-0005-0000-0000-000067110000}"/>
    <cellStyle name="Normal 10 2 4 6 2 2" xfId="4753" xr:uid="{00000000-0005-0000-0000-000068110000}"/>
    <cellStyle name="Normal 10 2 4 6 2 3" xfId="4754" xr:uid="{00000000-0005-0000-0000-000069110000}"/>
    <cellStyle name="Normal 10 2 4 6 3" xfId="4755" xr:uid="{00000000-0005-0000-0000-00006A110000}"/>
    <cellStyle name="Normal 10 2 4 6 4" xfId="4756" xr:uid="{00000000-0005-0000-0000-00006B110000}"/>
    <cellStyle name="Normal 10 2 4 7" xfId="4757" xr:uid="{00000000-0005-0000-0000-00006C110000}"/>
    <cellStyle name="Normal 10 2 4 7 2" xfId="4758" xr:uid="{00000000-0005-0000-0000-00006D110000}"/>
    <cellStyle name="Normal 10 2 4 7 2 2" xfId="4759" xr:uid="{00000000-0005-0000-0000-00006E110000}"/>
    <cellStyle name="Normal 10 2 4 7 2 3" xfId="4760" xr:uid="{00000000-0005-0000-0000-00006F110000}"/>
    <cellStyle name="Normal 10 2 4 7 3" xfId="4761" xr:uid="{00000000-0005-0000-0000-000070110000}"/>
    <cellStyle name="Normal 10 2 4 7 4" xfId="4762" xr:uid="{00000000-0005-0000-0000-000071110000}"/>
    <cellStyle name="Normal 10 2 4 8" xfId="4763" xr:uid="{00000000-0005-0000-0000-000072110000}"/>
    <cellStyle name="Normal 10 2 4 8 2" xfId="4764" xr:uid="{00000000-0005-0000-0000-000073110000}"/>
    <cellStyle name="Normal 10 2 4 8 3" xfId="4765" xr:uid="{00000000-0005-0000-0000-000074110000}"/>
    <cellStyle name="Normal 10 2 4 9" xfId="4766" xr:uid="{00000000-0005-0000-0000-000075110000}"/>
    <cellStyle name="Normal 10 2 5" xfId="4767" xr:uid="{00000000-0005-0000-0000-000076110000}"/>
    <cellStyle name="Normal 10 2 5 10" xfId="4768" xr:uid="{00000000-0005-0000-0000-000077110000}"/>
    <cellStyle name="Normal 10 2 5 2" xfId="4769" xr:uid="{00000000-0005-0000-0000-000078110000}"/>
    <cellStyle name="Normal 10 2 5 2 2" xfId="4770" xr:uid="{00000000-0005-0000-0000-000079110000}"/>
    <cellStyle name="Normal 10 2 5 2 2 2" xfId="4771" xr:uid="{00000000-0005-0000-0000-00007A110000}"/>
    <cellStyle name="Normal 10 2 5 2 2 2 2" xfId="4772" xr:uid="{00000000-0005-0000-0000-00007B110000}"/>
    <cellStyle name="Normal 10 2 5 2 2 2 2 2" xfId="4773" xr:uid="{00000000-0005-0000-0000-00007C110000}"/>
    <cellStyle name="Normal 10 2 5 2 2 2 2 2 2" xfId="4774" xr:uid="{00000000-0005-0000-0000-00007D110000}"/>
    <cellStyle name="Normal 10 2 5 2 2 2 2 2 3" xfId="4775" xr:uid="{00000000-0005-0000-0000-00007E110000}"/>
    <cellStyle name="Normal 10 2 5 2 2 2 2 3" xfId="4776" xr:uid="{00000000-0005-0000-0000-00007F110000}"/>
    <cellStyle name="Normal 10 2 5 2 2 2 2 4" xfId="4777" xr:uid="{00000000-0005-0000-0000-000080110000}"/>
    <cellStyle name="Normal 10 2 5 2 2 2 3" xfId="4778" xr:uid="{00000000-0005-0000-0000-000081110000}"/>
    <cellStyle name="Normal 10 2 5 2 2 2 3 2" xfId="4779" xr:uid="{00000000-0005-0000-0000-000082110000}"/>
    <cellStyle name="Normal 10 2 5 2 2 2 3 2 2" xfId="4780" xr:uid="{00000000-0005-0000-0000-000083110000}"/>
    <cellStyle name="Normal 10 2 5 2 2 2 3 2 3" xfId="4781" xr:uid="{00000000-0005-0000-0000-000084110000}"/>
    <cellStyle name="Normal 10 2 5 2 2 2 3 3" xfId="4782" xr:uid="{00000000-0005-0000-0000-000085110000}"/>
    <cellStyle name="Normal 10 2 5 2 2 2 3 4" xfId="4783" xr:uid="{00000000-0005-0000-0000-000086110000}"/>
    <cellStyle name="Normal 10 2 5 2 2 2 4" xfId="4784" xr:uid="{00000000-0005-0000-0000-000087110000}"/>
    <cellStyle name="Normal 10 2 5 2 2 2 4 2" xfId="4785" xr:uid="{00000000-0005-0000-0000-000088110000}"/>
    <cellStyle name="Normal 10 2 5 2 2 2 4 3" xfId="4786" xr:uid="{00000000-0005-0000-0000-000089110000}"/>
    <cellStyle name="Normal 10 2 5 2 2 2 5" xfId="4787" xr:uid="{00000000-0005-0000-0000-00008A110000}"/>
    <cellStyle name="Normal 10 2 5 2 2 2 6" xfId="4788" xr:uid="{00000000-0005-0000-0000-00008B110000}"/>
    <cellStyle name="Normal 10 2 5 2 2 3" xfId="4789" xr:uid="{00000000-0005-0000-0000-00008C110000}"/>
    <cellStyle name="Normal 10 2 5 2 2 3 2" xfId="4790" xr:uid="{00000000-0005-0000-0000-00008D110000}"/>
    <cellStyle name="Normal 10 2 5 2 2 3 2 2" xfId="4791" xr:uid="{00000000-0005-0000-0000-00008E110000}"/>
    <cellStyle name="Normal 10 2 5 2 2 3 2 3" xfId="4792" xr:uid="{00000000-0005-0000-0000-00008F110000}"/>
    <cellStyle name="Normal 10 2 5 2 2 3 3" xfId="4793" xr:uid="{00000000-0005-0000-0000-000090110000}"/>
    <cellStyle name="Normal 10 2 5 2 2 3 4" xfId="4794" xr:uid="{00000000-0005-0000-0000-000091110000}"/>
    <cellStyle name="Normal 10 2 5 2 2 4" xfId="4795" xr:uid="{00000000-0005-0000-0000-000092110000}"/>
    <cellStyle name="Normal 10 2 5 2 2 4 2" xfId="4796" xr:uid="{00000000-0005-0000-0000-000093110000}"/>
    <cellStyle name="Normal 10 2 5 2 2 4 2 2" xfId="4797" xr:uid="{00000000-0005-0000-0000-000094110000}"/>
    <cellStyle name="Normal 10 2 5 2 2 4 2 3" xfId="4798" xr:uid="{00000000-0005-0000-0000-000095110000}"/>
    <cellStyle name="Normal 10 2 5 2 2 4 3" xfId="4799" xr:uid="{00000000-0005-0000-0000-000096110000}"/>
    <cellStyle name="Normal 10 2 5 2 2 4 4" xfId="4800" xr:uid="{00000000-0005-0000-0000-000097110000}"/>
    <cellStyle name="Normal 10 2 5 2 2 5" xfId="4801" xr:uid="{00000000-0005-0000-0000-000098110000}"/>
    <cellStyle name="Normal 10 2 5 2 2 5 2" xfId="4802" xr:uid="{00000000-0005-0000-0000-000099110000}"/>
    <cellStyle name="Normal 10 2 5 2 2 5 3" xfId="4803" xr:uid="{00000000-0005-0000-0000-00009A110000}"/>
    <cellStyle name="Normal 10 2 5 2 2 6" xfId="4804" xr:uid="{00000000-0005-0000-0000-00009B110000}"/>
    <cellStyle name="Normal 10 2 5 2 2 7" xfId="4805" xr:uid="{00000000-0005-0000-0000-00009C110000}"/>
    <cellStyle name="Normal 10 2 5 2 3" xfId="4806" xr:uid="{00000000-0005-0000-0000-00009D110000}"/>
    <cellStyle name="Normal 10 2 5 2 3 2" xfId="4807" xr:uid="{00000000-0005-0000-0000-00009E110000}"/>
    <cellStyle name="Normal 10 2 5 2 3 2 2" xfId="4808" xr:uid="{00000000-0005-0000-0000-00009F110000}"/>
    <cellStyle name="Normal 10 2 5 2 3 2 2 2" xfId="4809" xr:uid="{00000000-0005-0000-0000-0000A0110000}"/>
    <cellStyle name="Normal 10 2 5 2 3 2 2 3" xfId="4810" xr:uid="{00000000-0005-0000-0000-0000A1110000}"/>
    <cellStyle name="Normal 10 2 5 2 3 2 3" xfId="4811" xr:uid="{00000000-0005-0000-0000-0000A2110000}"/>
    <cellStyle name="Normal 10 2 5 2 3 2 4" xfId="4812" xr:uid="{00000000-0005-0000-0000-0000A3110000}"/>
    <cellStyle name="Normal 10 2 5 2 3 3" xfId="4813" xr:uid="{00000000-0005-0000-0000-0000A4110000}"/>
    <cellStyle name="Normal 10 2 5 2 3 3 2" xfId="4814" xr:uid="{00000000-0005-0000-0000-0000A5110000}"/>
    <cellStyle name="Normal 10 2 5 2 3 3 2 2" xfId="4815" xr:uid="{00000000-0005-0000-0000-0000A6110000}"/>
    <cellStyle name="Normal 10 2 5 2 3 3 2 3" xfId="4816" xr:uid="{00000000-0005-0000-0000-0000A7110000}"/>
    <cellStyle name="Normal 10 2 5 2 3 3 3" xfId="4817" xr:uid="{00000000-0005-0000-0000-0000A8110000}"/>
    <cellStyle name="Normal 10 2 5 2 3 3 4" xfId="4818" xr:uid="{00000000-0005-0000-0000-0000A9110000}"/>
    <cellStyle name="Normal 10 2 5 2 3 4" xfId="4819" xr:uid="{00000000-0005-0000-0000-0000AA110000}"/>
    <cellStyle name="Normal 10 2 5 2 3 4 2" xfId="4820" xr:uid="{00000000-0005-0000-0000-0000AB110000}"/>
    <cellStyle name="Normal 10 2 5 2 3 4 3" xfId="4821" xr:uid="{00000000-0005-0000-0000-0000AC110000}"/>
    <cellStyle name="Normal 10 2 5 2 3 5" xfId="4822" xr:uid="{00000000-0005-0000-0000-0000AD110000}"/>
    <cellStyle name="Normal 10 2 5 2 3 6" xfId="4823" xr:uid="{00000000-0005-0000-0000-0000AE110000}"/>
    <cellStyle name="Normal 10 2 5 2 4" xfId="4824" xr:uid="{00000000-0005-0000-0000-0000AF110000}"/>
    <cellStyle name="Normal 10 2 5 2 4 2" xfId="4825" xr:uid="{00000000-0005-0000-0000-0000B0110000}"/>
    <cellStyle name="Normal 10 2 5 2 4 2 2" xfId="4826" xr:uid="{00000000-0005-0000-0000-0000B1110000}"/>
    <cellStyle name="Normal 10 2 5 2 4 2 3" xfId="4827" xr:uid="{00000000-0005-0000-0000-0000B2110000}"/>
    <cellStyle name="Normal 10 2 5 2 4 3" xfId="4828" xr:uid="{00000000-0005-0000-0000-0000B3110000}"/>
    <cellStyle name="Normal 10 2 5 2 4 4" xfId="4829" xr:uid="{00000000-0005-0000-0000-0000B4110000}"/>
    <cellStyle name="Normal 10 2 5 2 5" xfId="4830" xr:uid="{00000000-0005-0000-0000-0000B5110000}"/>
    <cellStyle name="Normal 10 2 5 2 5 2" xfId="4831" xr:uid="{00000000-0005-0000-0000-0000B6110000}"/>
    <cellStyle name="Normal 10 2 5 2 5 2 2" xfId="4832" xr:uid="{00000000-0005-0000-0000-0000B7110000}"/>
    <cellStyle name="Normal 10 2 5 2 5 2 3" xfId="4833" xr:uid="{00000000-0005-0000-0000-0000B8110000}"/>
    <cellStyle name="Normal 10 2 5 2 5 3" xfId="4834" xr:uid="{00000000-0005-0000-0000-0000B9110000}"/>
    <cellStyle name="Normal 10 2 5 2 5 4" xfId="4835" xr:uid="{00000000-0005-0000-0000-0000BA110000}"/>
    <cellStyle name="Normal 10 2 5 2 6" xfId="4836" xr:uid="{00000000-0005-0000-0000-0000BB110000}"/>
    <cellStyle name="Normal 10 2 5 2 6 2" xfId="4837" xr:uid="{00000000-0005-0000-0000-0000BC110000}"/>
    <cellStyle name="Normal 10 2 5 2 6 3" xfId="4838" xr:uid="{00000000-0005-0000-0000-0000BD110000}"/>
    <cellStyle name="Normal 10 2 5 2 7" xfId="4839" xr:uid="{00000000-0005-0000-0000-0000BE110000}"/>
    <cellStyle name="Normal 10 2 5 2 8" xfId="4840" xr:uid="{00000000-0005-0000-0000-0000BF110000}"/>
    <cellStyle name="Normal 10 2 5 3" xfId="4841" xr:uid="{00000000-0005-0000-0000-0000C0110000}"/>
    <cellStyle name="Normal 10 2 5 3 2" xfId="4842" xr:uid="{00000000-0005-0000-0000-0000C1110000}"/>
    <cellStyle name="Normal 10 2 5 3 2 2" xfId="4843" xr:uid="{00000000-0005-0000-0000-0000C2110000}"/>
    <cellStyle name="Normal 10 2 5 3 2 2 2" xfId="4844" xr:uid="{00000000-0005-0000-0000-0000C3110000}"/>
    <cellStyle name="Normal 10 2 5 3 2 2 2 2" xfId="4845" xr:uid="{00000000-0005-0000-0000-0000C4110000}"/>
    <cellStyle name="Normal 10 2 5 3 2 2 2 3" xfId="4846" xr:uid="{00000000-0005-0000-0000-0000C5110000}"/>
    <cellStyle name="Normal 10 2 5 3 2 2 3" xfId="4847" xr:uid="{00000000-0005-0000-0000-0000C6110000}"/>
    <cellStyle name="Normal 10 2 5 3 2 2 4" xfId="4848" xr:uid="{00000000-0005-0000-0000-0000C7110000}"/>
    <cellStyle name="Normal 10 2 5 3 2 3" xfId="4849" xr:uid="{00000000-0005-0000-0000-0000C8110000}"/>
    <cellStyle name="Normal 10 2 5 3 2 3 2" xfId="4850" xr:uid="{00000000-0005-0000-0000-0000C9110000}"/>
    <cellStyle name="Normal 10 2 5 3 2 3 2 2" xfId="4851" xr:uid="{00000000-0005-0000-0000-0000CA110000}"/>
    <cellStyle name="Normal 10 2 5 3 2 3 2 3" xfId="4852" xr:uid="{00000000-0005-0000-0000-0000CB110000}"/>
    <cellStyle name="Normal 10 2 5 3 2 3 3" xfId="4853" xr:uid="{00000000-0005-0000-0000-0000CC110000}"/>
    <cellStyle name="Normal 10 2 5 3 2 3 4" xfId="4854" xr:uid="{00000000-0005-0000-0000-0000CD110000}"/>
    <cellStyle name="Normal 10 2 5 3 2 4" xfId="4855" xr:uid="{00000000-0005-0000-0000-0000CE110000}"/>
    <cellStyle name="Normal 10 2 5 3 2 4 2" xfId="4856" xr:uid="{00000000-0005-0000-0000-0000CF110000}"/>
    <cellStyle name="Normal 10 2 5 3 2 4 3" xfId="4857" xr:uid="{00000000-0005-0000-0000-0000D0110000}"/>
    <cellStyle name="Normal 10 2 5 3 2 5" xfId="4858" xr:uid="{00000000-0005-0000-0000-0000D1110000}"/>
    <cellStyle name="Normal 10 2 5 3 2 6" xfId="4859" xr:uid="{00000000-0005-0000-0000-0000D2110000}"/>
    <cellStyle name="Normal 10 2 5 3 3" xfId="4860" xr:uid="{00000000-0005-0000-0000-0000D3110000}"/>
    <cellStyle name="Normal 10 2 5 3 3 2" xfId="4861" xr:uid="{00000000-0005-0000-0000-0000D4110000}"/>
    <cellStyle name="Normal 10 2 5 3 3 2 2" xfId="4862" xr:uid="{00000000-0005-0000-0000-0000D5110000}"/>
    <cellStyle name="Normal 10 2 5 3 3 2 3" xfId="4863" xr:uid="{00000000-0005-0000-0000-0000D6110000}"/>
    <cellStyle name="Normal 10 2 5 3 3 3" xfId="4864" xr:uid="{00000000-0005-0000-0000-0000D7110000}"/>
    <cellStyle name="Normal 10 2 5 3 3 4" xfId="4865" xr:uid="{00000000-0005-0000-0000-0000D8110000}"/>
    <cellStyle name="Normal 10 2 5 3 4" xfId="4866" xr:uid="{00000000-0005-0000-0000-0000D9110000}"/>
    <cellStyle name="Normal 10 2 5 3 4 2" xfId="4867" xr:uid="{00000000-0005-0000-0000-0000DA110000}"/>
    <cellStyle name="Normal 10 2 5 3 4 2 2" xfId="4868" xr:uid="{00000000-0005-0000-0000-0000DB110000}"/>
    <cellStyle name="Normal 10 2 5 3 4 2 3" xfId="4869" xr:uid="{00000000-0005-0000-0000-0000DC110000}"/>
    <cellStyle name="Normal 10 2 5 3 4 3" xfId="4870" xr:uid="{00000000-0005-0000-0000-0000DD110000}"/>
    <cellStyle name="Normal 10 2 5 3 4 4" xfId="4871" xr:uid="{00000000-0005-0000-0000-0000DE110000}"/>
    <cellStyle name="Normal 10 2 5 3 5" xfId="4872" xr:uid="{00000000-0005-0000-0000-0000DF110000}"/>
    <cellStyle name="Normal 10 2 5 3 5 2" xfId="4873" xr:uid="{00000000-0005-0000-0000-0000E0110000}"/>
    <cellStyle name="Normal 10 2 5 3 5 3" xfId="4874" xr:uid="{00000000-0005-0000-0000-0000E1110000}"/>
    <cellStyle name="Normal 10 2 5 3 6" xfId="4875" xr:uid="{00000000-0005-0000-0000-0000E2110000}"/>
    <cellStyle name="Normal 10 2 5 3 7" xfId="4876" xr:uid="{00000000-0005-0000-0000-0000E3110000}"/>
    <cellStyle name="Normal 10 2 5 4" xfId="4877" xr:uid="{00000000-0005-0000-0000-0000E4110000}"/>
    <cellStyle name="Normal 10 2 5 4 2" xfId="4878" xr:uid="{00000000-0005-0000-0000-0000E5110000}"/>
    <cellStyle name="Normal 10 2 5 4 2 2" xfId="4879" xr:uid="{00000000-0005-0000-0000-0000E6110000}"/>
    <cellStyle name="Normal 10 2 5 4 2 2 2" xfId="4880" xr:uid="{00000000-0005-0000-0000-0000E7110000}"/>
    <cellStyle name="Normal 10 2 5 4 2 2 2 2" xfId="4881" xr:uid="{00000000-0005-0000-0000-0000E8110000}"/>
    <cellStyle name="Normal 10 2 5 4 2 2 2 3" xfId="4882" xr:uid="{00000000-0005-0000-0000-0000E9110000}"/>
    <cellStyle name="Normal 10 2 5 4 2 2 3" xfId="4883" xr:uid="{00000000-0005-0000-0000-0000EA110000}"/>
    <cellStyle name="Normal 10 2 5 4 2 2 4" xfId="4884" xr:uid="{00000000-0005-0000-0000-0000EB110000}"/>
    <cellStyle name="Normal 10 2 5 4 2 3" xfId="4885" xr:uid="{00000000-0005-0000-0000-0000EC110000}"/>
    <cellStyle name="Normal 10 2 5 4 2 3 2" xfId="4886" xr:uid="{00000000-0005-0000-0000-0000ED110000}"/>
    <cellStyle name="Normal 10 2 5 4 2 3 2 2" xfId="4887" xr:uid="{00000000-0005-0000-0000-0000EE110000}"/>
    <cellStyle name="Normal 10 2 5 4 2 3 2 3" xfId="4888" xr:uid="{00000000-0005-0000-0000-0000EF110000}"/>
    <cellStyle name="Normal 10 2 5 4 2 3 3" xfId="4889" xr:uid="{00000000-0005-0000-0000-0000F0110000}"/>
    <cellStyle name="Normal 10 2 5 4 2 3 4" xfId="4890" xr:uid="{00000000-0005-0000-0000-0000F1110000}"/>
    <cellStyle name="Normal 10 2 5 4 2 4" xfId="4891" xr:uid="{00000000-0005-0000-0000-0000F2110000}"/>
    <cellStyle name="Normal 10 2 5 4 2 4 2" xfId="4892" xr:uid="{00000000-0005-0000-0000-0000F3110000}"/>
    <cellStyle name="Normal 10 2 5 4 2 4 3" xfId="4893" xr:uid="{00000000-0005-0000-0000-0000F4110000}"/>
    <cellStyle name="Normal 10 2 5 4 2 5" xfId="4894" xr:uid="{00000000-0005-0000-0000-0000F5110000}"/>
    <cellStyle name="Normal 10 2 5 4 2 6" xfId="4895" xr:uid="{00000000-0005-0000-0000-0000F6110000}"/>
    <cellStyle name="Normal 10 2 5 4 3" xfId="4896" xr:uid="{00000000-0005-0000-0000-0000F7110000}"/>
    <cellStyle name="Normal 10 2 5 4 3 2" xfId="4897" xr:uid="{00000000-0005-0000-0000-0000F8110000}"/>
    <cellStyle name="Normal 10 2 5 4 3 2 2" xfId="4898" xr:uid="{00000000-0005-0000-0000-0000F9110000}"/>
    <cellStyle name="Normal 10 2 5 4 3 2 3" xfId="4899" xr:uid="{00000000-0005-0000-0000-0000FA110000}"/>
    <cellStyle name="Normal 10 2 5 4 3 3" xfId="4900" xr:uid="{00000000-0005-0000-0000-0000FB110000}"/>
    <cellStyle name="Normal 10 2 5 4 3 4" xfId="4901" xr:uid="{00000000-0005-0000-0000-0000FC110000}"/>
    <cellStyle name="Normal 10 2 5 4 4" xfId="4902" xr:uid="{00000000-0005-0000-0000-0000FD110000}"/>
    <cellStyle name="Normal 10 2 5 4 4 2" xfId="4903" xr:uid="{00000000-0005-0000-0000-0000FE110000}"/>
    <cellStyle name="Normal 10 2 5 4 4 2 2" xfId="4904" xr:uid="{00000000-0005-0000-0000-0000FF110000}"/>
    <cellStyle name="Normal 10 2 5 4 4 2 3" xfId="4905" xr:uid="{00000000-0005-0000-0000-000000120000}"/>
    <cellStyle name="Normal 10 2 5 4 4 3" xfId="4906" xr:uid="{00000000-0005-0000-0000-000001120000}"/>
    <cellStyle name="Normal 10 2 5 4 4 4" xfId="4907" xr:uid="{00000000-0005-0000-0000-000002120000}"/>
    <cellStyle name="Normal 10 2 5 4 5" xfId="4908" xr:uid="{00000000-0005-0000-0000-000003120000}"/>
    <cellStyle name="Normal 10 2 5 4 5 2" xfId="4909" xr:uid="{00000000-0005-0000-0000-000004120000}"/>
    <cellStyle name="Normal 10 2 5 4 5 3" xfId="4910" xr:uid="{00000000-0005-0000-0000-000005120000}"/>
    <cellStyle name="Normal 10 2 5 4 6" xfId="4911" xr:uid="{00000000-0005-0000-0000-000006120000}"/>
    <cellStyle name="Normal 10 2 5 4 7" xfId="4912" xr:uid="{00000000-0005-0000-0000-000007120000}"/>
    <cellStyle name="Normal 10 2 5 5" xfId="4913" xr:uid="{00000000-0005-0000-0000-000008120000}"/>
    <cellStyle name="Normal 10 2 5 5 2" xfId="4914" xr:uid="{00000000-0005-0000-0000-000009120000}"/>
    <cellStyle name="Normal 10 2 5 5 2 2" xfId="4915" xr:uid="{00000000-0005-0000-0000-00000A120000}"/>
    <cellStyle name="Normal 10 2 5 5 2 2 2" xfId="4916" xr:uid="{00000000-0005-0000-0000-00000B120000}"/>
    <cellStyle name="Normal 10 2 5 5 2 2 3" xfId="4917" xr:uid="{00000000-0005-0000-0000-00000C120000}"/>
    <cellStyle name="Normal 10 2 5 5 2 3" xfId="4918" xr:uid="{00000000-0005-0000-0000-00000D120000}"/>
    <cellStyle name="Normal 10 2 5 5 2 4" xfId="4919" xr:uid="{00000000-0005-0000-0000-00000E120000}"/>
    <cellStyle name="Normal 10 2 5 5 3" xfId="4920" xr:uid="{00000000-0005-0000-0000-00000F120000}"/>
    <cellStyle name="Normal 10 2 5 5 3 2" xfId="4921" xr:uid="{00000000-0005-0000-0000-000010120000}"/>
    <cellStyle name="Normal 10 2 5 5 3 2 2" xfId="4922" xr:uid="{00000000-0005-0000-0000-000011120000}"/>
    <cellStyle name="Normal 10 2 5 5 3 2 3" xfId="4923" xr:uid="{00000000-0005-0000-0000-000012120000}"/>
    <cellStyle name="Normal 10 2 5 5 3 3" xfId="4924" xr:uid="{00000000-0005-0000-0000-000013120000}"/>
    <cellStyle name="Normal 10 2 5 5 3 4" xfId="4925" xr:uid="{00000000-0005-0000-0000-000014120000}"/>
    <cellStyle name="Normal 10 2 5 5 4" xfId="4926" xr:uid="{00000000-0005-0000-0000-000015120000}"/>
    <cellStyle name="Normal 10 2 5 5 4 2" xfId="4927" xr:uid="{00000000-0005-0000-0000-000016120000}"/>
    <cellStyle name="Normal 10 2 5 5 4 3" xfId="4928" xr:uid="{00000000-0005-0000-0000-000017120000}"/>
    <cellStyle name="Normal 10 2 5 5 5" xfId="4929" xr:uid="{00000000-0005-0000-0000-000018120000}"/>
    <cellStyle name="Normal 10 2 5 5 6" xfId="4930" xr:uid="{00000000-0005-0000-0000-000019120000}"/>
    <cellStyle name="Normal 10 2 5 6" xfId="4931" xr:uid="{00000000-0005-0000-0000-00001A120000}"/>
    <cellStyle name="Normal 10 2 5 6 2" xfId="4932" xr:uid="{00000000-0005-0000-0000-00001B120000}"/>
    <cellStyle name="Normal 10 2 5 6 2 2" xfId="4933" xr:uid="{00000000-0005-0000-0000-00001C120000}"/>
    <cellStyle name="Normal 10 2 5 6 2 3" xfId="4934" xr:uid="{00000000-0005-0000-0000-00001D120000}"/>
    <cellStyle name="Normal 10 2 5 6 3" xfId="4935" xr:uid="{00000000-0005-0000-0000-00001E120000}"/>
    <cellStyle name="Normal 10 2 5 6 4" xfId="4936" xr:uid="{00000000-0005-0000-0000-00001F120000}"/>
    <cellStyle name="Normal 10 2 5 7" xfId="4937" xr:uid="{00000000-0005-0000-0000-000020120000}"/>
    <cellStyle name="Normal 10 2 5 7 2" xfId="4938" xr:uid="{00000000-0005-0000-0000-000021120000}"/>
    <cellStyle name="Normal 10 2 5 7 2 2" xfId="4939" xr:uid="{00000000-0005-0000-0000-000022120000}"/>
    <cellStyle name="Normal 10 2 5 7 2 3" xfId="4940" xr:uid="{00000000-0005-0000-0000-000023120000}"/>
    <cellStyle name="Normal 10 2 5 7 3" xfId="4941" xr:uid="{00000000-0005-0000-0000-000024120000}"/>
    <cellStyle name="Normal 10 2 5 7 4" xfId="4942" xr:uid="{00000000-0005-0000-0000-000025120000}"/>
    <cellStyle name="Normal 10 2 5 8" xfId="4943" xr:uid="{00000000-0005-0000-0000-000026120000}"/>
    <cellStyle name="Normal 10 2 5 8 2" xfId="4944" xr:uid="{00000000-0005-0000-0000-000027120000}"/>
    <cellStyle name="Normal 10 2 5 8 3" xfId="4945" xr:uid="{00000000-0005-0000-0000-000028120000}"/>
    <cellStyle name="Normal 10 2 5 9" xfId="4946" xr:uid="{00000000-0005-0000-0000-000029120000}"/>
    <cellStyle name="Normal 10 2 6" xfId="4947" xr:uid="{00000000-0005-0000-0000-00002A120000}"/>
    <cellStyle name="Normal 10 2 6 2" xfId="4948" xr:uid="{00000000-0005-0000-0000-00002B120000}"/>
    <cellStyle name="Normal 10 2 6 2 2" xfId="4949" xr:uid="{00000000-0005-0000-0000-00002C120000}"/>
    <cellStyle name="Normal 10 2 6 2 2 2" xfId="4950" xr:uid="{00000000-0005-0000-0000-00002D120000}"/>
    <cellStyle name="Normal 10 2 6 2 2 2 2" xfId="4951" xr:uid="{00000000-0005-0000-0000-00002E120000}"/>
    <cellStyle name="Normal 10 2 6 2 2 2 2 2" xfId="4952" xr:uid="{00000000-0005-0000-0000-00002F120000}"/>
    <cellStyle name="Normal 10 2 6 2 2 2 2 3" xfId="4953" xr:uid="{00000000-0005-0000-0000-000030120000}"/>
    <cellStyle name="Normal 10 2 6 2 2 2 3" xfId="4954" xr:uid="{00000000-0005-0000-0000-000031120000}"/>
    <cellStyle name="Normal 10 2 6 2 2 2 4" xfId="4955" xr:uid="{00000000-0005-0000-0000-000032120000}"/>
    <cellStyle name="Normal 10 2 6 2 2 3" xfId="4956" xr:uid="{00000000-0005-0000-0000-000033120000}"/>
    <cellStyle name="Normal 10 2 6 2 2 3 2" xfId="4957" xr:uid="{00000000-0005-0000-0000-000034120000}"/>
    <cellStyle name="Normal 10 2 6 2 2 3 2 2" xfId="4958" xr:uid="{00000000-0005-0000-0000-000035120000}"/>
    <cellStyle name="Normal 10 2 6 2 2 3 2 3" xfId="4959" xr:uid="{00000000-0005-0000-0000-000036120000}"/>
    <cellStyle name="Normal 10 2 6 2 2 3 3" xfId="4960" xr:uid="{00000000-0005-0000-0000-000037120000}"/>
    <cellStyle name="Normal 10 2 6 2 2 3 4" xfId="4961" xr:uid="{00000000-0005-0000-0000-000038120000}"/>
    <cellStyle name="Normal 10 2 6 2 2 4" xfId="4962" xr:uid="{00000000-0005-0000-0000-000039120000}"/>
    <cellStyle name="Normal 10 2 6 2 2 4 2" xfId="4963" xr:uid="{00000000-0005-0000-0000-00003A120000}"/>
    <cellStyle name="Normal 10 2 6 2 2 4 3" xfId="4964" xr:uid="{00000000-0005-0000-0000-00003B120000}"/>
    <cellStyle name="Normal 10 2 6 2 2 5" xfId="4965" xr:uid="{00000000-0005-0000-0000-00003C120000}"/>
    <cellStyle name="Normal 10 2 6 2 2 6" xfId="4966" xr:uid="{00000000-0005-0000-0000-00003D120000}"/>
    <cellStyle name="Normal 10 2 6 2 3" xfId="4967" xr:uid="{00000000-0005-0000-0000-00003E120000}"/>
    <cellStyle name="Normal 10 2 6 2 3 2" xfId="4968" xr:uid="{00000000-0005-0000-0000-00003F120000}"/>
    <cellStyle name="Normal 10 2 6 2 3 2 2" xfId="4969" xr:uid="{00000000-0005-0000-0000-000040120000}"/>
    <cellStyle name="Normal 10 2 6 2 3 2 3" xfId="4970" xr:uid="{00000000-0005-0000-0000-000041120000}"/>
    <cellStyle name="Normal 10 2 6 2 3 3" xfId="4971" xr:uid="{00000000-0005-0000-0000-000042120000}"/>
    <cellStyle name="Normal 10 2 6 2 3 4" xfId="4972" xr:uid="{00000000-0005-0000-0000-000043120000}"/>
    <cellStyle name="Normal 10 2 6 2 4" xfId="4973" xr:uid="{00000000-0005-0000-0000-000044120000}"/>
    <cellStyle name="Normal 10 2 6 2 4 2" xfId="4974" xr:uid="{00000000-0005-0000-0000-000045120000}"/>
    <cellStyle name="Normal 10 2 6 2 4 2 2" xfId="4975" xr:uid="{00000000-0005-0000-0000-000046120000}"/>
    <cellStyle name="Normal 10 2 6 2 4 2 3" xfId="4976" xr:uid="{00000000-0005-0000-0000-000047120000}"/>
    <cellStyle name="Normal 10 2 6 2 4 3" xfId="4977" xr:uid="{00000000-0005-0000-0000-000048120000}"/>
    <cellStyle name="Normal 10 2 6 2 4 4" xfId="4978" xr:uid="{00000000-0005-0000-0000-000049120000}"/>
    <cellStyle name="Normal 10 2 6 2 5" xfId="4979" xr:uid="{00000000-0005-0000-0000-00004A120000}"/>
    <cellStyle name="Normal 10 2 6 2 5 2" xfId="4980" xr:uid="{00000000-0005-0000-0000-00004B120000}"/>
    <cellStyle name="Normal 10 2 6 2 5 3" xfId="4981" xr:uid="{00000000-0005-0000-0000-00004C120000}"/>
    <cellStyle name="Normal 10 2 6 2 6" xfId="4982" xr:uid="{00000000-0005-0000-0000-00004D120000}"/>
    <cellStyle name="Normal 10 2 6 2 7" xfId="4983" xr:uid="{00000000-0005-0000-0000-00004E120000}"/>
    <cellStyle name="Normal 10 2 6 3" xfId="4984" xr:uid="{00000000-0005-0000-0000-00004F120000}"/>
    <cellStyle name="Normal 10 2 6 3 2" xfId="4985" xr:uid="{00000000-0005-0000-0000-000050120000}"/>
    <cellStyle name="Normal 10 2 6 3 2 2" xfId="4986" xr:uid="{00000000-0005-0000-0000-000051120000}"/>
    <cellStyle name="Normal 10 2 6 3 2 2 2" xfId="4987" xr:uid="{00000000-0005-0000-0000-000052120000}"/>
    <cellStyle name="Normal 10 2 6 3 2 2 3" xfId="4988" xr:uid="{00000000-0005-0000-0000-000053120000}"/>
    <cellStyle name="Normal 10 2 6 3 2 3" xfId="4989" xr:uid="{00000000-0005-0000-0000-000054120000}"/>
    <cellStyle name="Normal 10 2 6 3 2 4" xfId="4990" xr:uid="{00000000-0005-0000-0000-000055120000}"/>
    <cellStyle name="Normal 10 2 6 3 3" xfId="4991" xr:uid="{00000000-0005-0000-0000-000056120000}"/>
    <cellStyle name="Normal 10 2 6 3 3 2" xfId="4992" xr:uid="{00000000-0005-0000-0000-000057120000}"/>
    <cellStyle name="Normal 10 2 6 3 3 2 2" xfId="4993" xr:uid="{00000000-0005-0000-0000-000058120000}"/>
    <cellStyle name="Normal 10 2 6 3 3 2 3" xfId="4994" xr:uid="{00000000-0005-0000-0000-000059120000}"/>
    <cellStyle name="Normal 10 2 6 3 3 3" xfId="4995" xr:uid="{00000000-0005-0000-0000-00005A120000}"/>
    <cellStyle name="Normal 10 2 6 3 3 4" xfId="4996" xr:uid="{00000000-0005-0000-0000-00005B120000}"/>
    <cellStyle name="Normal 10 2 6 3 4" xfId="4997" xr:uid="{00000000-0005-0000-0000-00005C120000}"/>
    <cellStyle name="Normal 10 2 6 3 4 2" xfId="4998" xr:uid="{00000000-0005-0000-0000-00005D120000}"/>
    <cellStyle name="Normal 10 2 6 3 4 3" xfId="4999" xr:uid="{00000000-0005-0000-0000-00005E120000}"/>
    <cellStyle name="Normal 10 2 6 3 5" xfId="5000" xr:uid="{00000000-0005-0000-0000-00005F120000}"/>
    <cellStyle name="Normal 10 2 6 3 6" xfId="5001" xr:uid="{00000000-0005-0000-0000-000060120000}"/>
    <cellStyle name="Normal 10 2 6 4" xfId="5002" xr:uid="{00000000-0005-0000-0000-000061120000}"/>
    <cellStyle name="Normal 10 2 6 4 2" xfId="5003" xr:uid="{00000000-0005-0000-0000-000062120000}"/>
    <cellStyle name="Normal 10 2 6 4 2 2" xfId="5004" xr:uid="{00000000-0005-0000-0000-000063120000}"/>
    <cellStyle name="Normal 10 2 6 4 2 3" xfId="5005" xr:uid="{00000000-0005-0000-0000-000064120000}"/>
    <cellStyle name="Normal 10 2 6 4 3" xfId="5006" xr:uid="{00000000-0005-0000-0000-000065120000}"/>
    <cellStyle name="Normal 10 2 6 4 4" xfId="5007" xr:uid="{00000000-0005-0000-0000-000066120000}"/>
    <cellStyle name="Normal 10 2 6 5" xfId="5008" xr:uid="{00000000-0005-0000-0000-000067120000}"/>
    <cellStyle name="Normal 10 2 6 5 2" xfId="5009" xr:uid="{00000000-0005-0000-0000-000068120000}"/>
    <cellStyle name="Normal 10 2 6 5 2 2" xfId="5010" xr:uid="{00000000-0005-0000-0000-000069120000}"/>
    <cellStyle name="Normal 10 2 6 5 2 3" xfId="5011" xr:uid="{00000000-0005-0000-0000-00006A120000}"/>
    <cellStyle name="Normal 10 2 6 5 3" xfId="5012" xr:uid="{00000000-0005-0000-0000-00006B120000}"/>
    <cellStyle name="Normal 10 2 6 5 4" xfId="5013" xr:uid="{00000000-0005-0000-0000-00006C120000}"/>
    <cellStyle name="Normal 10 2 6 6" xfId="5014" xr:uid="{00000000-0005-0000-0000-00006D120000}"/>
    <cellStyle name="Normal 10 2 6 6 2" xfId="5015" xr:uid="{00000000-0005-0000-0000-00006E120000}"/>
    <cellStyle name="Normal 10 2 6 6 3" xfId="5016" xr:uid="{00000000-0005-0000-0000-00006F120000}"/>
    <cellStyle name="Normal 10 2 6 7" xfId="5017" xr:uid="{00000000-0005-0000-0000-000070120000}"/>
    <cellStyle name="Normal 10 2 6 8" xfId="5018" xr:uid="{00000000-0005-0000-0000-000071120000}"/>
    <cellStyle name="Normal 10 2 7" xfId="5019" xr:uid="{00000000-0005-0000-0000-000072120000}"/>
    <cellStyle name="Normal 10 2 7 2" xfId="5020" xr:uid="{00000000-0005-0000-0000-000073120000}"/>
    <cellStyle name="Normal 10 2 7 2 2" xfId="5021" xr:uid="{00000000-0005-0000-0000-000074120000}"/>
    <cellStyle name="Normal 10 2 7 2 2 2" xfId="5022" xr:uid="{00000000-0005-0000-0000-000075120000}"/>
    <cellStyle name="Normal 10 2 7 2 2 2 2" xfId="5023" xr:uid="{00000000-0005-0000-0000-000076120000}"/>
    <cellStyle name="Normal 10 2 7 2 2 2 3" xfId="5024" xr:uid="{00000000-0005-0000-0000-000077120000}"/>
    <cellStyle name="Normal 10 2 7 2 2 3" xfId="5025" xr:uid="{00000000-0005-0000-0000-000078120000}"/>
    <cellStyle name="Normal 10 2 7 2 2 4" xfId="5026" xr:uid="{00000000-0005-0000-0000-000079120000}"/>
    <cellStyle name="Normal 10 2 7 2 3" xfId="5027" xr:uid="{00000000-0005-0000-0000-00007A120000}"/>
    <cellStyle name="Normal 10 2 7 2 3 2" xfId="5028" xr:uid="{00000000-0005-0000-0000-00007B120000}"/>
    <cellStyle name="Normal 10 2 7 2 3 2 2" xfId="5029" xr:uid="{00000000-0005-0000-0000-00007C120000}"/>
    <cellStyle name="Normal 10 2 7 2 3 2 3" xfId="5030" xr:uid="{00000000-0005-0000-0000-00007D120000}"/>
    <cellStyle name="Normal 10 2 7 2 3 3" xfId="5031" xr:uid="{00000000-0005-0000-0000-00007E120000}"/>
    <cellStyle name="Normal 10 2 7 2 3 4" xfId="5032" xr:uid="{00000000-0005-0000-0000-00007F120000}"/>
    <cellStyle name="Normal 10 2 7 2 4" xfId="5033" xr:uid="{00000000-0005-0000-0000-000080120000}"/>
    <cellStyle name="Normal 10 2 7 2 4 2" xfId="5034" xr:uid="{00000000-0005-0000-0000-000081120000}"/>
    <cellStyle name="Normal 10 2 7 2 4 3" xfId="5035" xr:uid="{00000000-0005-0000-0000-000082120000}"/>
    <cellStyle name="Normal 10 2 7 2 5" xfId="5036" xr:uid="{00000000-0005-0000-0000-000083120000}"/>
    <cellStyle name="Normal 10 2 7 2 6" xfId="5037" xr:uid="{00000000-0005-0000-0000-000084120000}"/>
    <cellStyle name="Normal 10 2 7 3" xfId="5038" xr:uid="{00000000-0005-0000-0000-000085120000}"/>
    <cellStyle name="Normal 10 2 7 3 2" xfId="5039" xr:uid="{00000000-0005-0000-0000-000086120000}"/>
    <cellStyle name="Normal 10 2 7 3 2 2" xfId="5040" xr:uid="{00000000-0005-0000-0000-000087120000}"/>
    <cellStyle name="Normal 10 2 7 3 2 3" xfId="5041" xr:uid="{00000000-0005-0000-0000-000088120000}"/>
    <cellStyle name="Normal 10 2 7 3 3" xfId="5042" xr:uid="{00000000-0005-0000-0000-000089120000}"/>
    <cellStyle name="Normal 10 2 7 3 4" xfId="5043" xr:uid="{00000000-0005-0000-0000-00008A120000}"/>
    <cellStyle name="Normal 10 2 7 4" xfId="5044" xr:uid="{00000000-0005-0000-0000-00008B120000}"/>
    <cellStyle name="Normal 10 2 7 4 2" xfId="5045" xr:uid="{00000000-0005-0000-0000-00008C120000}"/>
    <cellStyle name="Normal 10 2 7 4 2 2" xfId="5046" xr:uid="{00000000-0005-0000-0000-00008D120000}"/>
    <cellStyle name="Normal 10 2 7 4 2 3" xfId="5047" xr:uid="{00000000-0005-0000-0000-00008E120000}"/>
    <cellStyle name="Normal 10 2 7 4 3" xfId="5048" xr:uid="{00000000-0005-0000-0000-00008F120000}"/>
    <cellStyle name="Normal 10 2 7 4 4" xfId="5049" xr:uid="{00000000-0005-0000-0000-000090120000}"/>
    <cellStyle name="Normal 10 2 7 5" xfId="5050" xr:uid="{00000000-0005-0000-0000-000091120000}"/>
    <cellStyle name="Normal 10 2 7 5 2" xfId="5051" xr:uid="{00000000-0005-0000-0000-000092120000}"/>
    <cellStyle name="Normal 10 2 7 5 3" xfId="5052" xr:uid="{00000000-0005-0000-0000-000093120000}"/>
    <cellStyle name="Normal 10 2 7 6" xfId="5053" xr:uid="{00000000-0005-0000-0000-000094120000}"/>
    <cellStyle name="Normal 10 2 7 7" xfId="5054" xr:uid="{00000000-0005-0000-0000-000095120000}"/>
    <cellStyle name="Normal 10 2 8" xfId="5055" xr:uid="{00000000-0005-0000-0000-000096120000}"/>
    <cellStyle name="Normal 10 2 8 2" xfId="5056" xr:uid="{00000000-0005-0000-0000-000097120000}"/>
    <cellStyle name="Normal 10 2 8 2 2" xfId="5057" xr:uid="{00000000-0005-0000-0000-000098120000}"/>
    <cellStyle name="Normal 10 2 8 2 2 2" xfId="5058" xr:uid="{00000000-0005-0000-0000-000099120000}"/>
    <cellStyle name="Normal 10 2 8 2 2 2 2" xfId="5059" xr:uid="{00000000-0005-0000-0000-00009A120000}"/>
    <cellStyle name="Normal 10 2 8 2 2 2 3" xfId="5060" xr:uid="{00000000-0005-0000-0000-00009B120000}"/>
    <cellStyle name="Normal 10 2 8 2 2 3" xfId="5061" xr:uid="{00000000-0005-0000-0000-00009C120000}"/>
    <cellStyle name="Normal 10 2 8 2 2 4" xfId="5062" xr:uid="{00000000-0005-0000-0000-00009D120000}"/>
    <cellStyle name="Normal 10 2 8 2 3" xfId="5063" xr:uid="{00000000-0005-0000-0000-00009E120000}"/>
    <cellStyle name="Normal 10 2 8 2 3 2" xfId="5064" xr:uid="{00000000-0005-0000-0000-00009F120000}"/>
    <cellStyle name="Normal 10 2 8 2 3 2 2" xfId="5065" xr:uid="{00000000-0005-0000-0000-0000A0120000}"/>
    <cellStyle name="Normal 10 2 8 2 3 2 3" xfId="5066" xr:uid="{00000000-0005-0000-0000-0000A1120000}"/>
    <cellStyle name="Normal 10 2 8 2 3 3" xfId="5067" xr:uid="{00000000-0005-0000-0000-0000A2120000}"/>
    <cellStyle name="Normal 10 2 8 2 3 4" xfId="5068" xr:uid="{00000000-0005-0000-0000-0000A3120000}"/>
    <cellStyle name="Normal 10 2 8 2 4" xfId="5069" xr:uid="{00000000-0005-0000-0000-0000A4120000}"/>
    <cellStyle name="Normal 10 2 8 2 4 2" xfId="5070" xr:uid="{00000000-0005-0000-0000-0000A5120000}"/>
    <cellStyle name="Normal 10 2 8 2 4 3" xfId="5071" xr:uid="{00000000-0005-0000-0000-0000A6120000}"/>
    <cellStyle name="Normal 10 2 8 2 5" xfId="5072" xr:uid="{00000000-0005-0000-0000-0000A7120000}"/>
    <cellStyle name="Normal 10 2 8 2 6" xfId="5073" xr:uid="{00000000-0005-0000-0000-0000A8120000}"/>
    <cellStyle name="Normal 10 2 8 3" xfId="5074" xr:uid="{00000000-0005-0000-0000-0000A9120000}"/>
    <cellStyle name="Normal 10 2 8 3 2" xfId="5075" xr:uid="{00000000-0005-0000-0000-0000AA120000}"/>
    <cellStyle name="Normal 10 2 8 3 2 2" xfId="5076" xr:uid="{00000000-0005-0000-0000-0000AB120000}"/>
    <cellStyle name="Normal 10 2 8 3 2 3" xfId="5077" xr:uid="{00000000-0005-0000-0000-0000AC120000}"/>
    <cellStyle name="Normal 10 2 8 3 3" xfId="5078" xr:uid="{00000000-0005-0000-0000-0000AD120000}"/>
    <cellStyle name="Normal 10 2 8 3 4" xfId="5079" xr:uid="{00000000-0005-0000-0000-0000AE120000}"/>
    <cellStyle name="Normal 10 2 8 4" xfId="5080" xr:uid="{00000000-0005-0000-0000-0000AF120000}"/>
    <cellStyle name="Normal 10 2 8 4 2" xfId="5081" xr:uid="{00000000-0005-0000-0000-0000B0120000}"/>
    <cellStyle name="Normal 10 2 8 4 2 2" xfId="5082" xr:uid="{00000000-0005-0000-0000-0000B1120000}"/>
    <cellStyle name="Normal 10 2 8 4 2 3" xfId="5083" xr:uid="{00000000-0005-0000-0000-0000B2120000}"/>
    <cellStyle name="Normal 10 2 8 4 3" xfId="5084" xr:uid="{00000000-0005-0000-0000-0000B3120000}"/>
    <cellStyle name="Normal 10 2 8 4 4" xfId="5085" xr:uid="{00000000-0005-0000-0000-0000B4120000}"/>
    <cellStyle name="Normal 10 2 8 5" xfId="5086" xr:uid="{00000000-0005-0000-0000-0000B5120000}"/>
    <cellStyle name="Normal 10 2 8 5 2" xfId="5087" xr:uid="{00000000-0005-0000-0000-0000B6120000}"/>
    <cellStyle name="Normal 10 2 8 5 3" xfId="5088" xr:uid="{00000000-0005-0000-0000-0000B7120000}"/>
    <cellStyle name="Normal 10 2 8 6" xfId="5089" xr:uid="{00000000-0005-0000-0000-0000B8120000}"/>
    <cellStyle name="Normal 10 2 8 7" xfId="5090" xr:uid="{00000000-0005-0000-0000-0000B9120000}"/>
    <cellStyle name="Normal 10 2 9" xfId="5091" xr:uid="{00000000-0005-0000-0000-0000BA120000}"/>
    <cellStyle name="Normal 10 2 9 2" xfId="5092" xr:uid="{00000000-0005-0000-0000-0000BB120000}"/>
    <cellStyle name="Normal 10 2 9 2 2" xfId="5093" xr:uid="{00000000-0005-0000-0000-0000BC120000}"/>
    <cellStyle name="Normal 10 2 9 2 2 2" xfId="5094" xr:uid="{00000000-0005-0000-0000-0000BD120000}"/>
    <cellStyle name="Normal 10 2 9 2 2 3" xfId="5095" xr:uid="{00000000-0005-0000-0000-0000BE120000}"/>
    <cellStyle name="Normal 10 2 9 2 3" xfId="5096" xr:uid="{00000000-0005-0000-0000-0000BF120000}"/>
    <cellStyle name="Normal 10 2 9 2 4" xfId="5097" xr:uid="{00000000-0005-0000-0000-0000C0120000}"/>
    <cellStyle name="Normal 10 2 9 3" xfId="5098" xr:uid="{00000000-0005-0000-0000-0000C1120000}"/>
    <cellStyle name="Normal 10 2 9 3 2" xfId="5099" xr:uid="{00000000-0005-0000-0000-0000C2120000}"/>
    <cellStyle name="Normal 10 2 9 3 2 2" xfId="5100" xr:uid="{00000000-0005-0000-0000-0000C3120000}"/>
    <cellStyle name="Normal 10 2 9 3 2 3" xfId="5101" xr:uid="{00000000-0005-0000-0000-0000C4120000}"/>
    <cellStyle name="Normal 10 2 9 3 3" xfId="5102" xr:uid="{00000000-0005-0000-0000-0000C5120000}"/>
    <cellStyle name="Normal 10 2 9 3 4" xfId="5103" xr:uid="{00000000-0005-0000-0000-0000C6120000}"/>
    <cellStyle name="Normal 10 2 9 4" xfId="5104" xr:uid="{00000000-0005-0000-0000-0000C7120000}"/>
    <cellStyle name="Normal 10 2 9 4 2" xfId="5105" xr:uid="{00000000-0005-0000-0000-0000C8120000}"/>
    <cellStyle name="Normal 10 2 9 4 3" xfId="5106" xr:uid="{00000000-0005-0000-0000-0000C9120000}"/>
    <cellStyle name="Normal 10 2 9 5" xfId="5107" xr:uid="{00000000-0005-0000-0000-0000CA120000}"/>
    <cellStyle name="Normal 10 2 9 6" xfId="5108" xr:uid="{00000000-0005-0000-0000-0000CB120000}"/>
    <cellStyle name="Normal 10 3" xfId="5109" xr:uid="{00000000-0005-0000-0000-0000CC120000}"/>
    <cellStyle name="Normal 10 3 10" xfId="5110" xr:uid="{00000000-0005-0000-0000-0000CD120000}"/>
    <cellStyle name="Normal 10 3 10 2" xfId="5111" xr:uid="{00000000-0005-0000-0000-0000CE120000}"/>
    <cellStyle name="Normal 10 3 10 2 2" xfId="5112" xr:uid="{00000000-0005-0000-0000-0000CF120000}"/>
    <cellStyle name="Normal 10 3 10 2 3" xfId="5113" xr:uid="{00000000-0005-0000-0000-0000D0120000}"/>
    <cellStyle name="Normal 10 3 10 3" xfId="5114" xr:uid="{00000000-0005-0000-0000-0000D1120000}"/>
    <cellStyle name="Normal 10 3 10 4" xfId="5115" xr:uid="{00000000-0005-0000-0000-0000D2120000}"/>
    <cellStyle name="Normal 10 3 11" xfId="5116" xr:uid="{00000000-0005-0000-0000-0000D3120000}"/>
    <cellStyle name="Normal 10 3 11 2" xfId="5117" xr:uid="{00000000-0005-0000-0000-0000D4120000}"/>
    <cellStyle name="Normal 10 3 11 2 2" xfId="5118" xr:uid="{00000000-0005-0000-0000-0000D5120000}"/>
    <cellStyle name="Normal 10 3 11 2 3" xfId="5119" xr:uid="{00000000-0005-0000-0000-0000D6120000}"/>
    <cellStyle name="Normal 10 3 11 3" xfId="5120" xr:uid="{00000000-0005-0000-0000-0000D7120000}"/>
    <cellStyle name="Normal 10 3 11 4" xfId="5121" xr:uid="{00000000-0005-0000-0000-0000D8120000}"/>
    <cellStyle name="Normal 10 3 12" xfId="5122" xr:uid="{00000000-0005-0000-0000-0000D9120000}"/>
    <cellStyle name="Normal 10 3 12 2" xfId="5123" xr:uid="{00000000-0005-0000-0000-0000DA120000}"/>
    <cellStyle name="Normal 10 3 12 3" xfId="5124" xr:uid="{00000000-0005-0000-0000-0000DB120000}"/>
    <cellStyle name="Normal 10 3 13" xfId="5125" xr:uid="{00000000-0005-0000-0000-0000DC120000}"/>
    <cellStyle name="Normal 10 3 14" xfId="5126" xr:uid="{00000000-0005-0000-0000-0000DD120000}"/>
    <cellStyle name="Normal 10 3 2" xfId="5127" xr:uid="{00000000-0005-0000-0000-0000DE120000}"/>
    <cellStyle name="Normal 10 3 2 10" xfId="5128" xr:uid="{00000000-0005-0000-0000-0000DF120000}"/>
    <cellStyle name="Normal 10 3 2 10 2" xfId="5129" xr:uid="{00000000-0005-0000-0000-0000E0120000}"/>
    <cellStyle name="Normal 10 3 2 10 3" xfId="5130" xr:uid="{00000000-0005-0000-0000-0000E1120000}"/>
    <cellStyle name="Normal 10 3 2 11" xfId="5131" xr:uid="{00000000-0005-0000-0000-0000E2120000}"/>
    <cellStyle name="Normal 10 3 2 12" xfId="5132" xr:uid="{00000000-0005-0000-0000-0000E3120000}"/>
    <cellStyle name="Normal 10 3 2 2" xfId="5133" xr:uid="{00000000-0005-0000-0000-0000E4120000}"/>
    <cellStyle name="Normal 10 3 2 2 10" xfId="5134" xr:uid="{00000000-0005-0000-0000-0000E5120000}"/>
    <cellStyle name="Normal 10 3 2 2 11" xfId="5135" xr:uid="{00000000-0005-0000-0000-0000E6120000}"/>
    <cellStyle name="Normal 10 3 2 2 2" xfId="5136" xr:uid="{00000000-0005-0000-0000-0000E7120000}"/>
    <cellStyle name="Normal 10 3 2 2 2 10" xfId="5137" xr:uid="{00000000-0005-0000-0000-0000E8120000}"/>
    <cellStyle name="Normal 10 3 2 2 2 2" xfId="5138" xr:uid="{00000000-0005-0000-0000-0000E9120000}"/>
    <cellStyle name="Normal 10 3 2 2 2 2 2" xfId="5139" xr:uid="{00000000-0005-0000-0000-0000EA120000}"/>
    <cellStyle name="Normal 10 3 2 2 2 2 2 2" xfId="5140" xr:uid="{00000000-0005-0000-0000-0000EB120000}"/>
    <cellStyle name="Normal 10 3 2 2 2 2 2 2 2" xfId="5141" xr:uid="{00000000-0005-0000-0000-0000EC120000}"/>
    <cellStyle name="Normal 10 3 2 2 2 2 2 2 2 2" xfId="5142" xr:uid="{00000000-0005-0000-0000-0000ED120000}"/>
    <cellStyle name="Normal 10 3 2 2 2 2 2 2 2 2 2" xfId="5143" xr:uid="{00000000-0005-0000-0000-0000EE120000}"/>
    <cellStyle name="Normal 10 3 2 2 2 2 2 2 2 2 3" xfId="5144" xr:uid="{00000000-0005-0000-0000-0000EF120000}"/>
    <cellStyle name="Normal 10 3 2 2 2 2 2 2 2 3" xfId="5145" xr:uid="{00000000-0005-0000-0000-0000F0120000}"/>
    <cellStyle name="Normal 10 3 2 2 2 2 2 2 2 4" xfId="5146" xr:uid="{00000000-0005-0000-0000-0000F1120000}"/>
    <cellStyle name="Normal 10 3 2 2 2 2 2 2 3" xfId="5147" xr:uid="{00000000-0005-0000-0000-0000F2120000}"/>
    <cellStyle name="Normal 10 3 2 2 2 2 2 2 3 2" xfId="5148" xr:uid="{00000000-0005-0000-0000-0000F3120000}"/>
    <cellStyle name="Normal 10 3 2 2 2 2 2 2 3 2 2" xfId="5149" xr:uid="{00000000-0005-0000-0000-0000F4120000}"/>
    <cellStyle name="Normal 10 3 2 2 2 2 2 2 3 2 3" xfId="5150" xr:uid="{00000000-0005-0000-0000-0000F5120000}"/>
    <cellStyle name="Normal 10 3 2 2 2 2 2 2 3 3" xfId="5151" xr:uid="{00000000-0005-0000-0000-0000F6120000}"/>
    <cellStyle name="Normal 10 3 2 2 2 2 2 2 3 4" xfId="5152" xr:uid="{00000000-0005-0000-0000-0000F7120000}"/>
    <cellStyle name="Normal 10 3 2 2 2 2 2 2 4" xfId="5153" xr:uid="{00000000-0005-0000-0000-0000F8120000}"/>
    <cellStyle name="Normal 10 3 2 2 2 2 2 2 4 2" xfId="5154" xr:uid="{00000000-0005-0000-0000-0000F9120000}"/>
    <cellStyle name="Normal 10 3 2 2 2 2 2 2 4 3" xfId="5155" xr:uid="{00000000-0005-0000-0000-0000FA120000}"/>
    <cellStyle name="Normal 10 3 2 2 2 2 2 2 5" xfId="5156" xr:uid="{00000000-0005-0000-0000-0000FB120000}"/>
    <cellStyle name="Normal 10 3 2 2 2 2 2 2 6" xfId="5157" xr:uid="{00000000-0005-0000-0000-0000FC120000}"/>
    <cellStyle name="Normal 10 3 2 2 2 2 2 3" xfId="5158" xr:uid="{00000000-0005-0000-0000-0000FD120000}"/>
    <cellStyle name="Normal 10 3 2 2 2 2 2 3 2" xfId="5159" xr:uid="{00000000-0005-0000-0000-0000FE120000}"/>
    <cellStyle name="Normal 10 3 2 2 2 2 2 3 2 2" xfId="5160" xr:uid="{00000000-0005-0000-0000-0000FF120000}"/>
    <cellStyle name="Normal 10 3 2 2 2 2 2 3 2 3" xfId="5161" xr:uid="{00000000-0005-0000-0000-000000130000}"/>
    <cellStyle name="Normal 10 3 2 2 2 2 2 3 3" xfId="5162" xr:uid="{00000000-0005-0000-0000-000001130000}"/>
    <cellStyle name="Normal 10 3 2 2 2 2 2 3 4" xfId="5163" xr:uid="{00000000-0005-0000-0000-000002130000}"/>
    <cellStyle name="Normal 10 3 2 2 2 2 2 4" xfId="5164" xr:uid="{00000000-0005-0000-0000-000003130000}"/>
    <cellStyle name="Normal 10 3 2 2 2 2 2 4 2" xfId="5165" xr:uid="{00000000-0005-0000-0000-000004130000}"/>
    <cellStyle name="Normal 10 3 2 2 2 2 2 4 2 2" xfId="5166" xr:uid="{00000000-0005-0000-0000-000005130000}"/>
    <cellStyle name="Normal 10 3 2 2 2 2 2 4 2 3" xfId="5167" xr:uid="{00000000-0005-0000-0000-000006130000}"/>
    <cellStyle name="Normal 10 3 2 2 2 2 2 4 3" xfId="5168" xr:uid="{00000000-0005-0000-0000-000007130000}"/>
    <cellStyle name="Normal 10 3 2 2 2 2 2 4 4" xfId="5169" xr:uid="{00000000-0005-0000-0000-000008130000}"/>
    <cellStyle name="Normal 10 3 2 2 2 2 2 5" xfId="5170" xr:uid="{00000000-0005-0000-0000-000009130000}"/>
    <cellStyle name="Normal 10 3 2 2 2 2 2 5 2" xfId="5171" xr:uid="{00000000-0005-0000-0000-00000A130000}"/>
    <cellStyle name="Normal 10 3 2 2 2 2 2 5 3" xfId="5172" xr:uid="{00000000-0005-0000-0000-00000B130000}"/>
    <cellStyle name="Normal 10 3 2 2 2 2 2 6" xfId="5173" xr:uid="{00000000-0005-0000-0000-00000C130000}"/>
    <cellStyle name="Normal 10 3 2 2 2 2 2 7" xfId="5174" xr:uid="{00000000-0005-0000-0000-00000D130000}"/>
    <cellStyle name="Normal 10 3 2 2 2 2 3" xfId="5175" xr:uid="{00000000-0005-0000-0000-00000E130000}"/>
    <cellStyle name="Normal 10 3 2 2 2 2 3 2" xfId="5176" xr:uid="{00000000-0005-0000-0000-00000F130000}"/>
    <cellStyle name="Normal 10 3 2 2 2 2 3 2 2" xfId="5177" xr:uid="{00000000-0005-0000-0000-000010130000}"/>
    <cellStyle name="Normal 10 3 2 2 2 2 3 2 2 2" xfId="5178" xr:uid="{00000000-0005-0000-0000-000011130000}"/>
    <cellStyle name="Normal 10 3 2 2 2 2 3 2 2 3" xfId="5179" xr:uid="{00000000-0005-0000-0000-000012130000}"/>
    <cellStyle name="Normal 10 3 2 2 2 2 3 2 3" xfId="5180" xr:uid="{00000000-0005-0000-0000-000013130000}"/>
    <cellStyle name="Normal 10 3 2 2 2 2 3 2 4" xfId="5181" xr:uid="{00000000-0005-0000-0000-000014130000}"/>
    <cellStyle name="Normal 10 3 2 2 2 2 3 3" xfId="5182" xr:uid="{00000000-0005-0000-0000-000015130000}"/>
    <cellStyle name="Normal 10 3 2 2 2 2 3 3 2" xfId="5183" xr:uid="{00000000-0005-0000-0000-000016130000}"/>
    <cellStyle name="Normal 10 3 2 2 2 2 3 3 2 2" xfId="5184" xr:uid="{00000000-0005-0000-0000-000017130000}"/>
    <cellStyle name="Normal 10 3 2 2 2 2 3 3 2 3" xfId="5185" xr:uid="{00000000-0005-0000-0000-000018130000}"/>
    <cellStyle name="Normal 10 3 2 2 2 2 3 3 3" xfId="5186" xr:uid="{00000000-0005-0000-0000-000019130000}"/>
    <cellStyle name="Normal 10 3 2 2 2 2 3 3 4" xfId="5187" xr:uid="{00000000-0005-0000-0000-00001A130000}"/>
    <cellStyle name="Normal 10 3 2 2 2 2 3 4" xfId="5188" xr:uid="{00000000-0005-0000-0000-00001B130000}"/>
    <cellStyle name="Normal 10 3 2 2 2 2 3 4 2" xfId="5189" xr:uid="{00000000-0005-0000-0000-00001C130000}"/>
    <cellStyle name="Normal 10 3 2 2 2 2 3 4 3" xfId="5190" xr:uid="{00000000-0005-0000-0000-00001D130000}"/>
    <cellStyle name="Normal 10 3 2 2 2 2 3 5" xfId="5191" xr:uid="{00000000-0005-0000-0000-00001E130000}"/>
    <cellStyle name="Normal 10 3 2 2 2 2 3 6" xfId="5192" xr:uid="{00000000-0005-0000-0000-00001F130000}"/>
    <cellStyle name="Normal 10 3 2 2 2 2 4" xfId="5193" xr:uid="{00000000-0005-0000-0000-000020130000}"/>
    <cellStyle name="Normal 10 3 2 2 2 2 4 2" xfId="5194" xr:uid="{00000000-0005-0000-0000-000021130000}"/>
    <cellStyle name="Normal 10 3 2 2 2 2 4 2 2" xfId="5195" xr:uid="{00000000-0005-0000-0000-000022130000}"/>
    <cellStyle name="Normal 10 3 2 2 2 2 4 2 3" xfId="5196" xr:uid="{00000000-0005-0000-0000-000023130000}"/>
    <cellStyle name="Normal 10 3 2 2 2 2 4 3" xfId="5197" xr:uid="{00000000-0005-0000-0000-000024130000}"/>
    <cellStyle name="Normal 10 3 2 2 2 2 4 4" xfId="5198" xr:uid="{00000000-0005-0000-0000-000025130000}"/>
    <cellStyle name="Normal 10 3 2 2 2 2 5" xfId="5199" xr:uid="{00000000-0005-0000-0000-000026130000}"/>
    <cellStyle name="Normal 10 3 2 2 2 2 5 2" xfId="5200" xr:uid="{00000000-0005-0000-0000-000027130000}"/>
    <cellStyle name="Normal 10 3 2 2 2 2 5 2 2" xfId="5201" xr:uid="{00000000-0005-0000-0000-000028130000}"/>
    <cellStyle name="Normal 10 3 2 2 2 2 5 2 3" xfId="5202" xr:uid="{00000000-0005-0000-0000-000029130000}"/>
    <cellStyle name="Normal 10 3 2 2 2 2 5 3" xfId="5203" xr:uid="{00000000-0005-0000-0000-00002A130000}"/>
    <cellStyle name="Normal 10 3 2 2 2 2 5 4" xfId="5204" xr:uid="{00000000-0005-0000-0000-00002B130000}"/>
    <cellStyle name="Normal 10 3 2 2 2 2 6" xfId="5205" xr:uid="{00000000-0005-0000-0000-00002C130000}"/>
    <cellStyle name="Normal 10 3 2 2 2 2 6 2" xfId="5206" xr:uid="{00000000-0005-0000-0000-00002D130000}"/>
    <cellStyle name="Normal 10 3 2 2 2 2 6 3" xfId="5207" xr:uid="{00000000-0005-0000-0000-00002E130000}"/>
    <cellStyle name="Normal 10 3 2 2 2 2 7" xfId="5208" xr:uid="{00000000-0005-0000-0000-00002F130000}"/>
    <cellStyle name="Normal 10 3 2 2 2 2 8" xfId="5209" xr:uid="{00000000-0005-0000-0000-000030130000}"/>
    <cellStyle name="Normal 10 3 2 2 2 3" xfId="5210" xr:uid="{00000000-0005-0000-0000-000031130000}"/>
    <cellStyle name="Normal 10 3 2 2 2 3 2" xfId="5211" xr:uid="{00000000-0005-0000-0000-000032130000}"/>
    <cellStyle name="Normal 10 3 2 2 2 3 2 2" xfId="5212" xr:uid="{00000000-0005-0000-0000-000033130000}"/>
    <cellStyle name="Normal 10 3 2 2 2 3 2 2 2" xfId="5213" xr:uid="{00000000-0005-0000-0000-000034130000}"/>
    <cellStyle name="Normal 10 3 2 2 2 3 2 2 2 2" xfId="5214" xr:uid="{00000000-0005-0000-0000-000035130000}"/>
    <cellStyle name="Normal 10 3 2 2 2 3 2 2 2 3" xfId="5215" xr:uid="{00000000-0005-0000-0000-000036130000}"/>
    <cellStyle name="Normal 10 3 2 2 2 3 2 2 3" xfId="5216" xr:uid="{00000000-0005-0000-0000-000037130000}"/>
    <cellStyle name="Normal 10 3 2 2 2 3 2 2 4" xfId="5217" xr:uid="{00000000-0005-0000-0000-000038130000}"/>
    <cellStyle name="Normal 10 3 2 2 2 3 2 3" xfId="5218" xr:uid="{00000000-0005-0000-0000-000039130000}"/>
    <cellStyle name="Normal 10 3 2 2 2 3 2 3 2" xfId="5219" xr:uid="{00000000-0005-0000-0000-00003A130000}"/>
    <cellStyle name="Normal 10 3 2 2 2 3 2 3 2 2" xfId="5220" xr:uid="{00000000-0005-0000-0000-00003B130000}"/>
    <cellStyle name="Normal 10 3 2 2 2 3 2 3 2 3" xfId="5221" xr:uid="{00000000-0005-0000-0000-00003C130000}"/>
    <cellStyle name="Normal 10 3 2 2 2 3 2 3 3" xfId="5222" xr:uid="{00000000-0005-0000-0000-00003D130000}"/>
    <cellStyle name="Normal 10 3 2 2 2 3 2 3 4" xfId="5223" xr:uid="{00000000-0005-0000-0000-00003E130000}"/>
    <cellStyle name="Normal 10 3 2 2 2 3 2 4" xfId="5224" xr:uid="{00000000-0005-0000-0000-00003F130000}"/>
    <cellStyle name="Normal 10 3 2 2 2 3 2 4 2" xfId="5225" xr:uid="{00000000-0005-0000-0000-000040130000}"/>
    <cellStyle name="Normal 10 3 2 2 2 3 2 4 3" xfId="5226" xr:uid="{00000000-0005-0000-0000-000041130000}"/>
    <cellStyle name="Normal 10 3 2 2 2 3 2 5" xfId="5227" xr:uid="{00000000-0005-0000-0000-000042130000}"/>
    <cellStyle name="Normal 10 3 2 2 2 3 2 6" xfId="5228" xr:uid="{00000000-0005-0000-0000-000043130000}"/>
    <cellStyle name="Normal 10 3 2 2 2 3 3" xfId="5229" xr:uid="{00000000-0005-0000-0000-000044130000}"/>
    <cellStyle name="Normal 10 3 2 2 2 3 3 2" xfId="5230" xr:uid="{00000000-0005-0000-0000-000045130000}"/>
    <cellStyle name="Normal 10 3 2 2 2 3 3 2 2" xfId="5231" xr:uid="{00000000-0005-0000-0000-000046130000}"/>
    <cellStyle name="Normal 10 3 2 2 2 3 3 2 3" xfId="5232" xr:uid="{00000000-0005-0000-0000-000047130000}"/>
    <cellStyle name="Normal 10 3 2 2 2 3 3 3" xfId="5233" xr:uid="{00000000-0005-0000-0000-000048130000}"/>
    <cellStyle name="Normal 10 3 2 2 2 3 3 4" xfId="5234" xr:uid="{00000000-0005-0000-0000-000049130000}"/>
    <cellStyle name="Normal 10 3 2 2 2 3 4" xfId="5235" xr:uid="{00000000-0005-0000-0000-00004A130000}"/>
    <cellStyle name="Normal 10 3 2 2 2 3 4 2" xfId="5236" xr:uid="{00000000-0005-0000-0000-00004B130000}"/>
    <cellStyle name="Normal 10 3 2 2 2 3 4 2 2" xfId="5237" xr:uid="{00000000-0005-0000-0000-00004C130000}"/>
    <cellStyle name="Normal 10 3 2 2 2 3 4 2 3" xfId="5238" xr:uid="{00000000-0005-0000-0000-00004D130000}"/>
    <cellStyle name="Normal 10 3 2 2 2 3 4 3" xfId="5239" xr:uid="{00000000-0005-0000-0000-00004E130000}"/>
    <cellStyle name="Normal 10 3 2 2 2 3 4 4" xfId="5240" xr:uid="{00000000-0005-0000-0000-00004F130000}"/>
    <cellStyle name="Normal 10 3 2 2 2 3 5" xfId="5241" xr:uid="{00000000-0005-0000-0000-000050130000}"/>
    <cellStyle name="Normal 10 3 2 2 2 3 5 2" xfId="5242" xr:uid="{00000000-0005-0000-0000-000051130000}"/>
    <cellStyle name="Normal 10 3 2 2 2 3 5 3" xfId="5243" xr:uid="{00000000-0005-0000-0000-000052130000}"/>
    <cellStyle name="Normal 10 3 2 2 2 3 6" xfId="5244" xr:uid="{00000000-0005-0000-0000-000053130000}"/>
    <cellStyle name="Normal 10 3 2 2 2 3 7" xfId="5245" xr:uid="{00000000-0005-0000-0000-000054130000}"/>
    <cellStyle name="Normal 10 3 2 2 2 4" xfId="5246" xr:uid="{00000000-0005-0000-0000-000055130000}"/>
    <cellStyle name="Normal 10 3 2 2 2 4 2" xfId="5247" xr:uid="{00000000-0005-0000-0000-000056130000}"/>
    <cellStyle name="Normal 10 3 2 2 2 4 2 2" xfId="5248" xr:uid="{00000000-0005-0000-0000-000057130000}"/>
    <cellStyle name="Normal 10 3 2 2 2 4 2 2 2" xfId="5249" xr:uid="{00000000-0005-0000-0000-000058130000}"/>
    <cellStyle name="Normal 10 3 2 2 2 4 2 2 2 2" xfId="5250" xr:uid="{00000000-0005-0000-0000-000059130000}"/>
    <cellStyle name="Normal 10 3 2 2 2 4 2 2 2 3" xfId="5251" xr:uid="{00000000-0005-0000-0000-00005A130000}"/>
    <cellStyle name="Normal 10 3 2 2 2 4 2 2 3" xfId="5252" xr:uid="{00000000-0005-0000-0000-00005B130000}"/>
    <cellStyle name="Normal 10 3 2 2 2 4 2 2 4" xfId="5253" xr:uid="{00000000-0005-0000-0000-00005C130000}"/>
    <cellStyle name="Normal 10 3 2 2 2 4 2 3" xfId="5254" xr:uid="{00000000-0005-0000-0000-00005D130000}"/>
    <cellStyle name="Normal 10 3 2 2 2 4 2 3 2" xfId="5255" xr:uid="{00000000-0005-0000-0000-00005E130000}"/>
    <cellStyle name="Normal 10 3 2 2 2 4 2 3 2 2" xfId="5256" xr:uid="{00000000-0005-0000-0000-00005F130000}"/>
    <cellStyle name="Normal 10 3 2 2 2 4 2 3 2 3" xfId="5257" xr:uid="{00000000-0005-0000-0000-000060130000}"/>
    <cellStyle name="Normal 10 3 2 2 2 4 2 3 3" xfId="5258" xr:uid="{00000000-0005-0000-0000-000061130000}"/>
    <cellStyle name="Normal 10 3 2 2 2 4 2 3 4" xfId="5259" xr:uid="{00000000-0005-0000-0000-000062130000}"/>
    <cellStyle name="Normal 10 3 2 2 2 4 2 4" xfId="5260" xr:uid="{00000000-0005-0000-0000-000063130000}"/>
    <cellStyle name="Normal 10 3 2 2 2 4 2 4 2" xfId="5261" xr:uid="{00000000-0005-0000-0000-000064130000}"/>
    <cellStyle name="Normal 10 3 2 2 2 4 2 4 3" xfId="5262" xr:uid="{00000000-0005-0000-0000-000065130000}"/>
    <cellStyle name="Normal 10 3 2 2 2 4 2 5" xfId="5263" xr:uid="{00000000-0005-0000-0000-000066130000}"/>
    <cellStyle name="Normal 10 3 2 2 2 4 2 6" xfId="5264" xr:uid="{00000000-0005-0000-0000-000067130000}"/>
    <cellStyle name="Normal 10 3 2 2 2 4 3" xfId="5265" xr:uid="{00000000-0005-0000-0000-000068130000}"/>
    <cellStyle name="Normal 10 3 2 2 2 4 3 2" xfId="5266" xr:uid="{00000000-0005-0000-0000-000069130000}"/>
    <cellStyle name="Normal 10 3 2 2 2 4 3 2 2" xfId="5267" xr:uid="{00000000-0005-0000-0000-00006A130000}"/>
    <cellStyle name="Normal 10 3 2 2 2 4 3 2 3" xfId="5268" xr:uid="{00000000-0005-0000-0000-00006B130000}"/>
    <cellStyle name="Normal 10 3 2 2 2 4 3 3" xfId="5269" xr:uid="{00000000-0005-0000-0000-00006C130000}"/>
    <cellStyle name="Normal 10 3 2 2 2 4 3 4" xfId="5270" xr:uid="{00000000-0005-0000-0000-00006D130000}"/>
    <cellStyle name="Normal 10 3 2 2 2 4 4" xfId="5271" xr:uid="{00000000-0005-0000-0000-00006E130000}"/>
    <cellStyle name="Normal 10 3 2 2 2 4 4 2" xfId="5272" xr:uid="{00000000-0005-0000-0000-00006F130000}"/>
    <cellStyle name="Normal 10 3 2 2 2 4 4 2 2" xfId="5273" xr:uid="{00000000-0005-0000-0000-000070130000}"/>
    <cellStyle name="Normal 10 3 2 2 2 4 4 2 3" xfId="5274" xr:uid="{00000000-0005-0000-0000-000071130000}"/>
    <cellStyle name="Normal 10 3 2 2 2 4 4 3" xfId="5275" xr:uid="{00000000-0005-0000-0000-000072130000}"/>
    <cellStyle name="Normal 10 3 2 2 2 4 4 4" xfId="5276" xr:uid="{00000000-0005-0000-0000-000073130000}"/>
    <cellStyle name="Normal 10 3 2 2 2 4 5" xfId="5277" xr:uid="{00000000-0005-0000-0000-000074130000}"/>
    <cellStyle name="Normal 10 3 2 2 2 4 5 2" xfId="5278" xr:uid="{00000000-0005-0000-0000-000075130000}"/>
    <cellStyle name="Normal 10 3 2 2 2 4 5 3" xfId="5279" xr:uid="{00000000-0005-0000-0000-000076130000}"/>
    <cellStyle name="Normal 10 3 2 2 2 4 6" xfId="5280" xr:uid="{00000000-0005-0000-0000-000077130000}"/>
    <cellStyle name="Normal 10 3 2 2 2 4 7" xfId="5281" xr:uid="{00000000-0005-0000-0000-000078130000}"/>
    <cellStyle name="Normal 10 3 2 2 2 5" xfId="5282" xr:uid="{00000000-0005-0000-0000-000079130000}"/>
    <cellStyle name="Normal 10 3 2 2 2 5 2" xfId="5283" xr:uid="{00000000-0005-0000-0000-00007A130000}"/>
    <cellStyle name="Normal 10 3 2 2 2 5 2 2" xfId="5284" xr:uid="{00000000-0005-0000-0000-00007B130000}"/>
    <cellStyle name="Normal 10 3 2 2 2 5 2 2 2" xfId="5285" xr:uid="{00000000-0005-0000-0000-00007C130000}"/>
    <cellStyle name="Normal 10 3 2 2 2 5 2 2 3" xfId="5286" xr:uid="{00000000-0005-0000-0000-00007D130000}"/>
    <cellStyle name="Normal 10 3 2 2 2 5 2 3" xfId="5287" xr:uid="{00000000-0005-0000-0000-00007E130000}"/>
    <cellStyle name="Normal 10 3 2 2 2 5 2 4" xfId="5288" xr:uid="{00000000-0005-0000-0000-00007F130000}"/>
    <cellStyle name="Normal 10 3 2 2 2 5 3" xfId="5289" xr:uid="{00000000-0005-0000-0000-000080130000}"/>
    <cellStyle name="Normal 10 3 2 2 2 5 3 2" xfId="5290" xr:uid="{00000000-0005-0000-0000-000081130000}"/>
    <cellStyle name="Normal 10 3 2 2 2 5 3 2 2" xfId="5291" xr:uid="{00000000-0005-0000-0000-000082130000}"/>
    <cellStyle name="Normal 10 3 2 2 2 5 3 2 3" xfId="5292" xr:uid="{00000000-0005-0000-0000-000083130000}"/>
    <cellStyle name="Normal 10 3 2 2 2 5 3 3" xfId="5293" xr:uid="{00000000-0005-0000-0000-000084130000}"/>
    <cellStyle name="Normal 10 3 2 2 2 5 3 4" xfId="5294" xr:uid="{00000000-0005-0000-0000-000085130000}"/>
    <cellStyle name="Normal 10 3 2 2 2 5 4" xfId="5295" xr:uid="{00000000-0005-0000-0000-000086130000}"/>
    <cellStyle name="Normal 10 3 2 2 2 5 4 2" xfId="5296" xr:uid="{00000000-0005-0000-0000-000087130000}"/>
    <cellStyle name="Normal 10 3 2 2 2 5 4 3" xfId="5297" xr:uid="{00000000-0005-0000-0000-000088130000}"/>
    <cellStyle name="Normal 10 3 2 2 2 5 5" xfId="5298" xr:uid="{00000000-0005-0000-0000-000089130000}"/>
    <cellStyle name="Normal 10 3 2 2 2 5 6" xfId="5299" xr:uid="{00000000-0005-0000-0000-00008A130000}"/>
    <cellStyle name="Normal 10 3 2 2 2 6" xfId="5300" xr:uid="{00000000-0005-0000-0000-00008B130000}"/>
    <cellStyle name="Normal 10 3 2 2 2 6 2" xfId="5301" xr:uid="{00000000-0005-0000-0000-00008C130000}"/>
    <cellStyle name="Normal 10 3 2 2 2 6 2 2" xfId="5302" xr:uid="{00000000-0005-0000-0000-00008D130000}"/>
    <cellStyle name="Normal 10 3 2 2 2 6 2 3" xfId="5303" xr:uid="{00000000-0005-0000-0000-00008E130000}"/>
    <cellStyle name="Normal 10 3 2 2 2 6 3" xfId="5304" xr:uid="{00000000-0005-0000-0000-00008F130000}"/>
    <cellStyle name="Normal 10 3 2 2 2 6 4" xfId="5305" xr:uid="{00000000-0005-0000-0000-000090130000}"/>
    <cellStyle name="Normal 10 3 2 2 2 7" xfId="5306" xr:uid="{00000000-0005-0000-0000-000091130000}"/>
    <cellStyle name="Normal 10 3 2 2 2 7 2" xfId="5307" xr:uid="{00000000-0005-0000-0000-000092130000}"/>
    <cellStyle name="Normal 10 3 2 2 2 7 2 2" xfId="5308" xr:uid="{00000000-0005-0000-0000-000093130000}"/>
    <cellStyle name="Normal 10 3 2 2 2 7 2 3" xfId="5309" xr:uid="{00000000-0005-0000-0000-000094130000}"/>
    <cellStyle name="Normal 10 3 2 2 2 7 3" xfId="5310" xr:uid="{00000000-0005-0000-0000-000095130000}"/>
    <cellStyle name="Normal 10 3 2 2 2 7 4" xfId="5311" xr:uid="{00000000-0005-0000-0000-000096130000}"/>
    <cellStyle name="Normal 10 3 2 2 2 8" xfId="5312" xr:uid="{00000000-0005-0000-0000-000097130000}"/>
    <cellStyle name="Normal 10 3 2 2 2 8 2" xfId="5313" xr:uid="{00000000-0005-0000-0000-000098130000}"/>
    <cellStyle name="Normal 10 3 2 2 2 8 3" xfId="5314" xr:uid="{00000000-0005-0000-0000-000099130000}"/>
    <cellStyle name="Normal 10 3 2 2 2 9" xfId="5315" xr:uid="{00000000-0005-0000-0000-00009A130000}"/>
    <cellStyle name="Normal 10 3 2 2 3" xfId="5316" xr:uid="{00000000-0005-0000-0000-00009B130000}"/>
    <cellStyle name="Normal 10 3 2 2 3 2" xfId="5317" xr:uid="{00000000-0005-0000-0000-00009C130000}"/>
    <cellStyle name="Normal 10 3 2 2 3 2 2" xfId="5318" xr:uid="{00000000-0005-0000-0000-00009D130000}"/>
    <cellStyle name="Normal 10 3 2 2 3 2 2 2" xfId="5319" xr:uid="{00000000-0005-0000-0000-00009E130000}"/>
    <cellStyle name="Normal 10 3 2 2 3 2 2 2 2" xfId="5320" xr:uid="{00000000-0005-0000-0000-00009F130000}"/>
    <cellStyle name="Normal 10 3 2 2 3 2 2 2 2 2" xfId="5321" xr:uid="{00000000-0005-0000-0000-0000A0130000}"/>
    <cellStyle name="Normal 10 3 2 2 3 2 2 2 2 3" xfId="5322" xr:uid="{00000000-0005-0000-0000-0000A1130000}"/>
    <cellStyle name="Normal 10 3 2 2 3 2 2 2 3" xfId="5323" xr:uid="{00000000-0005-0000-0000-0000A2130000}"/>
    <cellStyle name="Normal 10 3 2 2 3 2 2 2 4" xfId="5324" xr:uid="{00000000-0005-0000-0000-0000A3130000}"/>
    <cellStyle name="Normal 10 3 2 2 3 2 2 3" xfId="5325" xr:uid="{00000000-0005-0000-0000-0000A4130000}"/>
    <cellStyle name="Normal 10 3 2 2 3 2 2 3 2" xfId="5326" xr:uid="{00000000-0005-0000-0000-0000A5130000}"/>
    <cellStyle name="Normal 10 3 2 2 3 2 2 3 2 2" xfId="5327" xr:uid="{00000000-0005-0000-0000-0000A6130000}"/>
    <cellStyle name="Normal 10 3 2 2 3 2 2 3 2 3" xfId="5328" xr:uid="{00000000-0005-0000-0000-0000A7130000}"/>
    <cellStyle name="Normal 10 3 2 2 3 2 2 3 3" xfId="5329" xr:uid="{00000000-0005-0000-0000-0000A8130000}"/>
    <cellStyle name="Normal 10 3 2 2 3 2 2 3 4" xfId="5330" xr:uid="{00000000-0005-0000-0000-0000A9130000}"/>
    <cellStyle name="Normal 10 3 2 2 3 2 2 4" xfId="5331" xr:uid="{00000000-0005-0000-0000-0000AA130000}"/>
    <cellStyle name="Normal 10 3 2 2 3 2 2 4 2" xfId="5332" xr:uid="{00000000-0005-0000-0000-0000AB130000}"/>
    <cellStyle name="Normal 10 3 2 2 3 2 2 4 3" xfId="5333" xr:uid="{00000000-0005-0000-0000-0000AC130000}"/>
    <cellStyle name="Normal 10 3 2 2 3 2 2 5" xfId="5334" xr:uid="{00000000-0005-0000-0000-0000AD130000}"/>
    <cellStyle name="Normal 10 3 2 2 3 2 2 6" xfId="5335" xr:uid="{00000000-0005-0000-0000-0000AE130000}"/>
    <cellStyle name="Normal 10 3 2 2 3 2 3" xfId="5336" xr:uid="{00000000-0005-0000-0000-0000AF130000}"/>
    <cellStyle name="Normal 10 3 2 2 3 2 3 2" xfId="5337" xr:uid="{00000000-0005-0000-0000-0000B0130000}"/>
    <cellStyle name="Normal 10 3 2 2 3 2 3 2 2" xfId="5338" xr:uid="{00000000-0005-0000-0000-0000B1130000}"/>
    <cellStyle name="Normal 10 3 2 2 3 2 3 2 3" xfId="5339" xr:uid="{00000000-0005-0000-0000-0000B2130000}"/>
    <cellStyle name="Normal 10 3 2 2 3 2 3 3" xfId="5340" xr:uid="{00000000-0005-0000-0000-0000B3130000}"/>
    <cellStyle name="Normal 10 3 2 2 3 2 3 4" xfId="5341" xr:uid="{00000000-0005-0000-0000-0000B4130000}"/>
    <cellStyle name="Normal 10 3 2 2 3 2 4" xfId="5342" xr:uid="{00000000-0005-0000-0000-0000B5130000}"/>
    <cellStyle name="Normal 10 3 2 2 3 2 4 2" xfId="5343" xr:uid="{00000000-0005-0000-0000-0000B6130000}"/>
    <cellStyle name="Normal 10 3 2 2 3 2 4 2 2" xfId="5344" xr:uid="{00000000-0005-0000-0000-0000B7130000}"/>
    <cellStyle name="Normal 10 3 2 2 3 2 4 2 3" xfId="5345" xr:uid="{00000000-0005-0000-0000-0000B8130000}"/>
    <cellStyle name="Normal 10 3 2 2 3 2 4 3" xfId="5346" xr:uid="{00000000-0005-0000-0000-0000B9130000}"/>
    <cellStyle name="Normal 10 3 2 2 3 2 4 4" xfId="5347" xr:uid="{00000000-0005-0000-0000-0000BA130000}"/>
    <cellStyle name="Normal 10 3 2 2 3 2 5" xfId="5348" xr:uid="{00000000-0005-0000-0000-0000BB130000}"/>
    <cellStyle name="Normal 10 3 2 2 3 2 5 2" xfId="5349" xr:uid="{00000000-0005-0000-0000-0000BC130000}"/>
    <cellStyle name="Normal 10 3 2 2 3 2 5 3" xfId="5350" xr:uid="{00000000-0005-0000-0000-0000BD130000}"/>
    <cellStyle name="Normal 10 3 2 2 3 2 6" xfId="5351" xr:uid="{00000000-0005-0000-0000-0000BE130000}"/>
    <cellStyle name="Normal 10 3 2 2 3 2 7" xfId="5352" xr:uid="{00000000-0005-0000-0000-0000BF130000}"/>
    <cellStyle name="Normal 10 3 2 2 3 3" xfId="5353" xr:uid="{00000000-0005-0000-0000-0000C0130000}"/>
    <cellStyle name="Normal 10 3 2 2 3 3 2" xfId="5354" xr:uid="{00000000-0005-0000-0000-0000C1130000}"/>
    <cellStyle name="Normal 10 3 2 2 3 3 2 2" xfId="5355" xr:uid="{00000000-0005-0000-0000-0000C2130000}"/>
    <cellStyle name="Normal 10 3 2 2 3 3 2 2 2" xfId="5356" xr:uid="{00000000-0005-0000-0000-0000C3130000}"/>
    <cellStyle name="Normal 10 3 2 2 3 3 2 2 3" xfId="5357" xr:uid="{00000000-0005-0000-0000-0000C4130000}"/>
    <cellStyle name="Normal 10 3 2 2 3 3 2 3" xfId="5358" xr:uid="{00000000-0005-0000-0000-0000C5130000}"/>
    <cellStyle name="Normal 10 3 2 2 3 3 2 4" xfId="5359" xr:uid="{00000000-0005-0000-0000-0000C6130000}"/>
    <cellStyle name="Normal 10 3 2 2 3 3 3" xfId="5360" xr:uid="{00000000-0005-0000-0000-0000C7130000}"/>
    <cellStyle name="Normal 10 3 2 2 3 3 3 2" xfId="5361" xr:uid="{00000000-0005-0000-0000-0000C8130000}"/>
    <cellStyle name="Normal 10 3 2 2 3 3 3 2 2" xfId="5362" xr:uid="{00000000-0005-0000-0000-0000C9130000}"/>
    <cellStyle name="Normal 10 3 2 2 3 3 3 2 3" xfId="5363" xr:uid="{00000000-0005-0000-0000-0000CA130000}"/>
    <cellStyle name="Normal 10 3 2 2 3 3 3 3" xfId="5364" xr:uid="{00000000-0005-0000-0000-0000CB130000}"/>
    <cellStyle name="Normal 10 3 2 2 3 3 3 4" xfId="5365" xr:uid="{00000000-0005-0000-0000-0000CC130000}"/>
    <cellStyle name="Normal 10 3 2 2 3 3 4" xfId="5366" xr:uid="{00000000-0005-0000-0000-0000CD130000}"/>
    <cellStyle name="Normal 10 3 2 2 3 3 4 2" xfId="5367" xr:uid="{00000000-0005-0000-0000-0000CE130000}"/>
    <cellStyle name="Normal 10 3 2 2 3 3 4 3" xfId="5368" xr:uid="{00000000-0005-0000-0000-0000CF130000}"/>
    <cellStyle name="Normal 10 3 2 2 3 3 5" xfId="5369" xr:uid="{00000000-0005-0000-0000-0000D0130000}"/>
    <cellStyle name="Normal 10 3 2 2 3 3 6" xfId="5370" xr:uid="{00000000-0005-0000-0000-0000D1130000}"/>
    <cellStyle name="Normal 10 3 2 2 3 4" xfId="5371" xr:uid="{00000000-0005-0000-0000-0000D2130000}"/>
    <cellStyle name="Normal 10 3 2 2 3 4 2" xfId="5372" xr:uid="{00000000-0005-0000-0000-0000D3130000}"/>
    <cellStyle name="Normal 10 3 2 2 3 4 2 2" xfId="5373" xr:uid="{00000000-0005-0000-0000-0000D4130000}"/>
    <cellStyle name="Normal 10 3 2 2 3 4 2 3" xfId="5374" xr:uid="{00000000-0005-0000-0000-0000D5130000}"/>
    <cellStyle name="Normal 10 3 2 2 3 4 3" xfId="5375" xr:uid="{00000000-0005-0000-0000-0000D6130000}"/>
    <cellStyle name="Normal 10 3 2 2 3 4 4" xfId="5376" xr:uid="{00000000-0005-0000-0000-0000D7130000}"/>
    <cellStyle name="Normal 10 3 2 2 3 5" xfId="5377" xr:uid="{00000000-0005-0000-0000-0000D8130000}"/>
    <cellStyle name="Normal 10 3 2 2 3 5 2" xfId="5378" xr:uid="{00000000-0005-0000-0000-0000D9130000}"/>
    <cellStyle name="Normal 10 3 2 2 3 5 2 2" xfId="5379" xr:uid="{00000000-0005-0000-0000-0000DA130000}"/>
    <cellStyle name="Normal 10 3 2 2 3 5 2 3" xfId="5380" xr:uid="{00000000-0005-0000-0000-0000DB130000}"/>
    <cellStyle name="Normal 10 3 2 2 3 5 3" xfId="5381" xr:uid="{00000000-0005-0000-0000-0000DC130000}"/>
    <cellStyle name="Normal 10 3 2 2 3 5 4" xfId="5382" xr:uid="{00000000-0005-0000-0000-0000DD130000}"/>
    <cellStyle name="Normal 10 3 2 2 3 6" xfId="5383" xr:uid="{00000000-0005-0000-0000-0000DE130000}"/>
    <cellStyle name="Normal 10 3 2 2 3 6 2" xfId="5384" xr:uid="{00000000-0005-0000-0000-0000DF130000}"/>
    <cellStyle name="Normal 10 3 2 2 3 6 3" xfId="5385" xr:uid="{00000000-0005-0000-0000-0000E0130000}"/>
    <cellStyle name="Normal 10 3 2 2 3 7" xfId="5386" xr:uid="{00000000-0005-0000-0000-0000E1130000}"/>
    <cellStyle name="Normal 10 3 2 2 3 8" xfId="5387" xr:uid="{00000000-0005-0000-0000-0000E2130000}"/>
    <cellStyle name="Normal 10 3 2 2 4" xfId="5388" xr:uid="{00000000-0005-0000-0000-0000E3130000}"/>
    <cellStyle name="Normal 10 3 2 2 4 2" xfId="5389" xr:uid="{00000000-0005-0000-0000-0000E4130000}"/>
    <cellStyle name="Normal 10 3 2 2 4 2 2" xfId="5390" xr:uid="{00000000-0005-0000-0000-0000E5130000}"/>
    <cellStyle name="Normal 10 3 2 2 4 2 2 2" xfId="5391" xr:uid="{00000000-0005-0000-0000-0000E6130000}"/>
    <cellStyle name="Normal 10 3 2 2 4 2 2 2 2" xfId="5392" xr:uid="{00000000-0005-0000-0000-0000E7130000}"/>
    <cellStyle name="Normal 10 3 2 2 4 2 2 2 3" xfId="5393" xr:uid="{00000000-0005-0000-0000-0000E8130000}"/>
    <cellStyle name="Normal 10 3 2 2 4 2 2 3" xfId="5394" xr:uid="{00000000-0005-0000-0000-0000E9130000}"/>
    <cellStyle name="Normal 10 3 2 2 4 2 2 4" xfId="5395" xr:uid="{00000000-0005-0000-0000-0000EA130000}"/>
    <cellStyle name="Normal 10 3 2 2 4 2 3" xfId="5396" xr:uid="{00000000-0005-0000-0000-0000EB130000}"/>
    <cellStyle name="Normal 10 3 2 2 4 2 3 2" xfId="5397" xr:uid="{00000000-0005-0000-0000-0000EC130000}"/>
    <cellStyle name="Normal 10 3 2 2 4 2 3 2 2" xfId="5398" xr:uid="{00000000-0005-0000-0000-0000ED130000}"/>
    <cellStyle name="Normal 10 3 2 2 4 2 3 2 3" xfId="5399" xr:uid="{00000000-0005-0000-0000-0000EE130000}"/>
    <cellStyle name="Normal 10 3 2 2 4 2 3 3" xfId="5400" xr:uid="{00000000-0005-0000-0000-0000EF130000}"/>
    <cellStyle name="Normal 10 3 2 2 4 2 3 4" xfId="5401" xr:uid="{00000000-0005-0000-0000-0000F0130000}"/>
    <cellStyle name="Normal 10 3 2 2 4 2 4" xfId="5402" xr:uid="{00000000-0005-0000-0000-0000F1130000}"/>
    <cellStyle name="Normal 10 3 2 2 4 2 4 2" xfId="5403" xr:uid="{00000000-0005-0000-0000-0000F2130000}"/>
    <cellStyle name="Normal 10 3 2 2 4 2 4 3" xfId="5404" xr:uid="{00000000-0005-0000-0000-0000F3130000}"/>
    <cellStyle name="Normal 10 3 2 2 4 2 5" xfId="5405" xr:uid="{00000000-0005-0000-0000-0000F4130000}"/>
    <cellStyle name="Normal 10 3 2 2 4 2 6" xfId="5406" xr:uid="{00000000-0005-0000-0000-0000F5130000}"/>
    <cellStyle name="Normal 10 3 2 2 4 3" xfId="5407" xr:uid="{00000000-0005-0000-0000-0000F6130000}"/>
    <cellStyle name="Normal 10 3 2 2 4 3 2" xfId="5408" xr:uid="{00000000-0005-0000-0000-0000F7130000}"/>
    <cellStyle name="Normal 10 3 2 2 4 3 2 2" xfId="5409" xr:uid="{00000000-0005-0000-0000-0000F8130000}"/>
    <cellStyle name="Normal 10 3 2 2 4 3 2 3" xfId="5410" xr:uid="{00000000-0005-0000-0000-0000F9130000}"/>
    <cellStyle name="Normal 10 3 2 2 4 3 3" xfId="5411" xr:uid="{00000000-0005-0000-0000-0000FA130000}"/>
    <cellStyle name="Normal 10 3 2 2 4 3 4" xfId="5412" xr:uid="{00000000-0005-0000-0000-0000FB130000}"/>
    <cellStyle name="Normal 10 3 2 2 4 4" xfId="5413" xr:uid="{00000000-0005-0000-0000-0000FC130000}"/>
    <cellStyle name="Normal 10 3 2 2 4 4 2" xfId="5414" xr:uid="{00000000-0005-0000-0000-0000FD130000}"/>
    <cellStyle name="Normal 10 3 2 2 4 4 2 2" xfId="5415" xr:uid="{00000000-0005-0000-0000-0000FE130000}"/>
    <cellStyle name="Normal 10 3 2 2 4 4 2 3" xfId="5416" xr:uid="{00000000-0005-0000-0000-0000FF130000}"/>
    <cellStyle name="Normal 10 3 2 2 4 4 3" xfId="5417" xr:uid="{00000000-0005-0000-0000-000000140000}"/>
    <cellStyle name="Normal 10 3 2 2 4 4 4" xfId="5418" xr:uid="{00000000-0005-0000-0000-000001140000}"/>
    <cellStyle name="Normal 10 3 2 2 4 5" xfId="5419" xr:uid="{00000000-0005-0000-0000-000002140000}"/>
    <cellStyle name="Normal 10 3 2 2 4 5 2" xfId="5420" xr:uid="{00000000-0005-0000-0000-000003140000}"/>
    <cellStyle name="Normal 10 3 2 2 4 5 3" xfId="5421" xr:uid="{00000000-0005-0000-0000-000004140000}"/>
    <cellStyle name="Normal 10 3 2 2 4 6" xfId="5422" xr:uid="{00000000-0005-0000-0000-000005140000}"/>
    <cellStyle name="Normal 10 3 2 2 4 7" xfId="5423" xr:uid="{00000000-0005-0000-0000-000006140000}"/>
    <cellStyle name="Normal 10 3 2 2 5" xfId="5424" xr:uid="{00000000-0005-0000-0000-000007140000}"/>
    <cellStyle name="Normal 10 3 2 2 5 2" xfId="5425" xr:uid="{00000000-0005-0000-0000-000008140000}"/>
    <cellStyle name="Normal 10 3 2 2 5 2 2" xfId="5426" xr:uid="{00000000-0005-0000-0000-000009140000}"/>
    <cellStyle name="Normal 10 3 2 2 5 2 2 2" xfId="5427" xr:uid="{00000000-0005-0000-0000-00000A140000}"/>
    <cellStyle name="Normal 10 3 2 2 5 2 2 2 2" xfId="5428" xr:uid="{00000000-0005-0000-0000-00000B140000}"/>
    <cellStyle name="Normal 10 3 2 2 5 2 2 2 3" xfId="5429" xr:uid="{00000000-0005-0000-0000-00000C140000}"/>
    <cellStyle name="Normal 10 3 2 2 5 2 2 3" xfId="5430" xr:uid="{00000000-0005-0000-0000-00000D140000}"/>
    <cellStyle name="Normal 10 3 2 2 5 2 2 4" xfId="5431" xr:uid="{00000000-0005-0000-0000-00000E140000}"/>
    <cellStyle name="Normal 10 3 2 2 5 2 3" xfId="5432" xr:uid="{00000000-0005-0000-0000-00000F140000}"/>
    <cellStyle name="Normal 10 3 2 2 5 2 3 2" xfId="5433" xr:uid="{00000000-0005-0000-0000-000010140000}"/>
    <cellStyle name="Normal 10 3 2 2 5 2 3 2 2" xfId="5434" xr:uid="{00000000-0005-0000-0000-000011140000}"/>
    <cellStyle name="Normal 10 3 2 2 5 2 3 2 3" xfId="5435" xr:uid="{00000000-0005-0000-0000-000012140000}"/>
    <cellStyle name="Normal 10 3 2 2 5 2 3 3" xfId="5436" xr:uid="{00000000-0005-0000-0000-000013140000}"/>
    <cellStyle name="Normal 10 3 2 2 5 2 3 4" xfId="5437" xr:uid="{00000000-0005-0000-0000-000014140000}"/>
    <cellStyle name="Normal 10 3 2 2 5 2 4" xfId="5438" xr:uid="{00000000-0005-0000-0000-000015140000}"/>
    <cellStyle name="Normal 10 3 2 2 5 2 4 2" xfId="5439" xr:uid="{00000000-0005-0000-0000-000016140000}"/>
    <cellStyle name="Normal 10 3 2 2 5 2 4 3" xfId="5440" xr:uid="{00000000-0005-0000-0000-000017140000}"/>
    <cellStyle name="Normal 10 3 2 2 5 2 5" xfId="5441" xr:uid="{00000000-0005-0000-0000-000018140000}"/>
    <cellStyle name="Normal 10 3 2 2 5 2 6" xfId="5442" xr:uid="{00000000-0005-0000-0000-000019140000}"/>
    <cellStyle name="Normal 10 3 2 2 5 3" xfId="5443" xr:uid="{00000000-0005-0000-0000-00001A140000}"/>
    <cellStyle name="Normal 10 3 2 2 5 3 2" xfId="5444" xr:uid="{00000000-0005-0000-0000-00001B140000}"/>
    <cellStyle name="Normal 10 3 2 2 5 3 2 2" xfId="5445" xr:uid="{00000000-0005-0000-0000-00001C140000}"/>
    <cellStyle name="Normal 10 3 2 2 5 3 2 3" xfId="5446" xr:uid="{00000000-0005-0000-0000-00001D140000}"/>
    <cellStyle name="Normal 10 3 2 2 5 3 3" xfId="5447" xr:uid="{00000000-0005-0000-0000-00001E140000}"/>
    <cellStyle name="Normal 10 3 2 2 5 3 4" xfId="5448" xr:uid="{00000000-0005-0000-0000-00001F140000}"/>
    <cellStyle name="Normal 10 3 2 2 5 4" xfId="5449" xr:uid="{00000000-0005-0000-0000-000020140000}"/>
    <cellStyle name="Normal 10 3 2 2 5 4 2" xfId="5450" xr:uid="{00000000-0005-0000-0000-000021140000}"/>
    <cellStyle name="Normal 10 3 2 2 5 4 2 2" xfId="5451" xr:uid="{00000000-0005-0000-0000-000022140000}"/>
    <cellStyle name="Normal 10 3 2 2 5 4 2 3" xfId="5452" xr:uid="{00000000-0005-0000-0000-000023140000}"/>
    <cellStyle name="Normal 10 3 2 2 5 4 3" xfId="5453" xr:uid="{00000000-0005-0000-0000-000024140000}"/>
    <cellStyle name="Normal 10 3 2 2 5 4 4" xfId="5454" xr:uid="{00000000-0005-0000-0000-000025140000}"/>
    <cellStyle name="Normal 10 3 2 2 5 5" xfId="5455" xr:uid="{00000000-0005-0000-0000-000026140000}"/>
    <cellStyle name="Normal 10 3 2 2 5 5 2" xfId="5456" xr:uid="{00000000-0005-0000-0000-000027140000}"/>
    <cellStyle name="Normal 10 3 2 2 5 5 3" xfId="5457" xr:uid="{00000000-0005-0000-0000-000028140000}"/>
    <cellStyle name="Normal 10 3 2 2 5 6" xfId="5458" xr:uid="{00000000-0005-0000-0000-000029140000}"/>
    <cellStyle name="Normal 10 3 2 2 5 7" xfId="5459" xr:uid="{00000000-0005-0000-0000-00002A140000}"/>
    <cellStyle name="Normal 10 3 2 2 6" xfId="5460" xr:uid="{00000000-0005-0000-0000-00002B140000}"/>
    <cellStyle name="Normal 10 3 2 2 6 2" xfId="5461" xr:uid="{00000000-0005-0000-0000-00002C140000}"/>
    <cellStyle name="Normal 10 3 2 2 6 2 2" xfId="5462" xr:uid="{00000000-0005-0000-0000-00002D140000}"/>
    <cellStyle name="Normal 10 3 2 2 6 2 2 2" xfId="5463" xr:uid="{00000000-0005-0000-0000-00002E140000}"/>
    <cellStyle name="Normal 10 3 2 2 6 2 2 3" xfId="5464" xr:uid="{00000000-0005-0000-0000-00002F140000}"/>
    <cellStyle name="Normal 10 3 2 2 6 2 3" xfId="5465" xr:uid="{00000000-0005-0000-0000-000030140000}"/>
    <cellStyle name="Normal 10 3 2 2 6 2 4" xfId="5466" xr:uid="{00000000-0005-0000-0000-000031140000}"/>
    <cellStyle name="Normal 10 3 2 2 6 3" xfId="5467" xr:uid="{00000000-0005-0000-0000-000032140000}"/>
    <cellStyle name="Normal 10 3 2 2 6 3 2" xfId="5468" xr:uid="{00000000-0005-0000-0000-000033140000}"/>
    <cellStyle name="Normal 10 3 2 2 6 3 2 2" xfId="5469" xr:uid="{00000000-0005-0000-0000-000034140000}"/>
    <cellStyle name="Normal 10 3 2 2 6 3 2 3" xfId="5470" xr:uid="{00000000-0005-0000-0000-000035140000}"/>
    <cellStyle name="Normal 10 3 2 2 6 3 3" xfId="5471" xr:uid="{00000000-0005-0000-0000-000036140000}"/>
    <cellStyle name="Normal 10 3 2 2 6 3 4" xfId="5472" xr:uid="{00000000-0005-0000-0000-000037140000}"/>
    <cellStyle name="Normal 10 3 2 2 6 4" xfId="5473" xr:uid="{00000000-0005-0000-0000-000038140000}"/>
    <cellStyle name="Normal 10 3 2 2 6 4 2" xfId="5474" xr:uid="{00000000-0005-0000-0000-000039140000}"/>
    <cellStyle name="Normal 10 3 2 2 6 4 3" xfId="5475" xr:uid="{00000000-0005-0000-0000-00003A140000}"/>
    <cellStyle name="Normal 10 3 2 2 6 5" xfId="5476" xr:uid="{00000000-0005-0000-0000-00003B140000}"/>
    <cellStyle name="Normal 10 3 2 2 6 6" xfId="5477" xr:uid="{00000000-0005-0000-0000-00003C140000}"/>
    <cellStyle name="Normal 10 3 2 2 7" xfId="5478" xr:uid="{00000000-0005-0000-0000-00003D140000}"/>
    <cellStyle name="Normal 10 3 2 2 7 2" xfId="5479" xr:uid="{00000000-0005-0000-0000-00003E140000}"/>
    <cellStyle name="Normal 10 3 2 2 7 2 2" xfId="5480" xr:uid="{00000000-0005-0000-0000-00003F140000}"/>
    <cellStyle name="Normal 10 3 2 2 7 2 3" xfId="5481" xr:uid="{00000000-0005-0000-0000-000040140000}"/>
    <cellStyle name="Normal 10 3 2 2 7 3" xfId="5482" xr:uid="{00000000-0005-0000-0000-000041140000}"/>
    <cellStyle name="Normal 10 3 2 2 7 4" xfId="5483" xr:uid="{00000000-0005-0000-0000-000042140000}"/>
    <cellStyle name="Normal 10 3 2 2 8" xfId="5484" xr:uid="{00000000-0005-0000-0000-000043140000}"/>
    <cellStyle name="Normal 10 3 2 2 8 2" xfId="5485" xr:uid="{00000000-0005-0000-0000-000044140000}"/>
    <cellStyle name="Normal 10 3 2 2 8 2 2" xfId="5486" xr:uid="{00000000-0005-0000-0000-000045140000}"/>
    <cellStyle name="Normal 10 3 2 2 8 2 3" xfId="5487" xr:uid="{00000000-0005-0000-0000-000046140000}"/>
    <cellStyle name="Normal 10 3 2 2 8 3" xfId="5488" xr:uid="{00000000-0005-0000-0000-000047140000}"/>
    <cellStyle name="Normal 10 3 2 2 8 4" xfId="5489" xr:uid="{00000000-0005-0000-0000-000048140000}"/>
    <cellStyle name="Normal 10 3 2 2 9" xfId="5490" xr:uid="{00000000-0005-0000-0000-000049140000}"/>
    <cellStyle name="Normal 10 3 2 2 9 2" xfId="5491" xr:uid="{00000000-0005-0000-0000-00004A140000}"/>
    <cellStyle name="Normal 10 3 2 2 9 3" xfId="5492" xr:uid="{00000000-0005-0000-0000-00004B140000}"/>
    <cellStyle name="Normal 10 3 2 3" xfId="5493" xr:uid="{00000000-0005-0000-0000-00004C140000}"/>
    <cellStyle name="Normal 10 3 2 3 10" xfId="5494" xr:uid="{00000000-0005-0000-0000-00004D140000}"/>
    <cellStyle name="Normal 10 3 2 3 2" xfId="5495" xr:uid="{00000000-0005-0000-0000-00004E140000}"/>
    <cellStyle name="Normal 10 3 2 3 2 2" xfId="5496" xr:uid="{00000000-0005-0000-0000-00004F140000}"/>
    <cellStyle name="Normal 10 3 2 3 2 2 2" xfId="5497" xr:uid="{00000000-0005-0000-0000-000050140000}"/>
    <cellStyle name="Normal 10 3 2 3 2 2 2 2" xfId="5498" xr:uid="{00000000-0005-0000-0000-000051140000}"/>
    <cellStyle name="Normal 10 3 2 3 2 2 2 2 2" xfId="5499" xr:uid="{00000000-0005-0000-0000-000052140000}"/>
    <cellStyle name="Normal 10 3 2 3 2 2 2 2 2 2" xfId="5500" xr:uid="{00000000-0005-0000-0000-000053140000}"/>
    <cellStyle name="Normal 10 3 2 3 2 2 2 2 2 3" xfId="5501" xr:uid="{00000000-0005-0000-0000-000054140000}"/>
    <cellStyle name="Normal 10 3 2 3 2 2 2 2 3" xfId="5502" xr:uid="{00000000-0005-0000-0000-000055140000}"/>
    <cellStyle name="Normal 10 3 2 3 2 2 2 2 4" xfId="5503" xr:uid="{00000000-0005-0000-0000-000056140000}"/>
    <cellStyle name="Normal 10 3 2 3 2 2 2 3" xfId="5504" xr:uid="{00000000-0005-0000-0000-000057140000}"/>
    <cellStyle name="Normal 10 3 2 3 2 2 2 3 2" xfId="5505" xr:uid="{00000000-0005-0000-0000-000058140000}"/>
    <cellStyle name="Normal 10 3 2 3 2 2 2 3 2 2" xfId="5506" xr:uid="{00000000-0005-0000-0000-000059140000}"/>
    <cellStyle name="Normal 10 3 2 3 2 2 2 3 2 3" xfId="5507" xr:uid="{00000000-0005-0000-0000-00005A140000}"/>
    <cellStyle name="Normal 10 3 2 3 2 2 2 3 3" xfId="5508" xr:uid="{00000000-0005-0000-0000-00005B140000}"/>
    <cellStyle name="Normal 10 3 2 3 2 2 2 3 4" xfId="5509" xr:uid="{00000000-0005-0000-0000-00005C140000}"/>
    <cellStyle name="Normal 10 3 2 3 2 2 2 4" xfId="5510" xr:uid="{00000000-0005-0000-0000-00005D140000}"/>
    <cellStyle name="Normal 10 3 2 3 2 2 2 4 2" xfId="5511" xr:uid="{00000000-0005-0000-0000-00005E140000}"/>
    <cellStyle name="Normal 10 3 2 3 2 2 2 4 3" xfId="5512" xr:uid="{00000000-0005-0000-0000-00005F140000}"/>
    <cellStyle name="Normal 10 3 2 3 2 2 2 5" xfId="5513" xr:uid="{00000000-0005-0000-0000-000060140000}"/>
    <cellStyle name="Normal 10 3 2 3 2 2 2 6" xfId="5514" xr:uid="{00000000-0005-0000-0000-000061140000}"/>
    <cellStyle name="Normal 10 3 2 3 2 2 3" xfId="5515" xr:uid="{00000000-0005-0000-0000-000062140000}"/>
    <cellStyle name="Normal 10 3 2 3 2 2 3 2" xfId="5516" xr:uid="{00000000-0005-0000-0000-000063140000}"/>
    <cellStyle name="Normal 10 3 2 3 2 2 3 2 2" xfId="5517" xr:uid="{00000000-0005-0000-0000-000064140000}"/>
    <cellStyle name="Normal 10 3 2 3 2 2 3 2 3" xfId="5518" xr:uid="{00000000-0005-0000-0000-000065140000}"/>
    <cellStyle name="Normal 10 3 2 3 2 2 3 3" xfId="5519" xr:uid="{00000000-0005-0000-0000-000066140000}"/>
    <cellStyle name="Normal 10 3 2 3 2 2 3 4" xfId="5520" xr:uid="{00000000-0005-0000-0000-000067140000}"/>
    <cellStyle name="Normal 10 3 2 3 2 2 4" xfId="5521" xr:uid="{00000000-0005-0000-0000-000068140000}"/>
    <cellStyle name="Normal 10 3 2 3 2 2 4 2" xfId="5522" xr:uid="{00000000-0005-0000-0000-000069140000}"/>
    <cellStyle name="Normal 10 3 2 3 2 2 4 2 2" xfId="5523" xr:uid="{00000000-0005-0000-0000-00006A140000}"/>
    <cellStyle name="Normal 10 3 2 3 2 2 4 2 3" xfId="5524" xr:uid="{00000000-0005-0000-0000-00006B140000}"/>
    <cellStyle name="Normal 10 3 2 3 2 2 4 3" xfId="5525" xr:uid="{00000000-0005-0000-0000-00006C140000}"/>
    <cellStyle name="Normal 10 3 2 3 2 2 4 4" xfId="5526" xr:uid="{00000000-0005-0000-0000-00006D140000}"/>
    <cellStyle name="Normal 10 3 2 3 2 2 5" xfId="5527" xr:uid="{00000000-0005-0000-0000-00006E140000}"/>
    <cellStyle name="Normal 10 3 2 3 2 2 5 2" xfId="5528" xr:uid="{00000000-0005-0000-0000-00006F140000}"/>
    <cellStyle name="Normal 10 3 2 3 2 2 5 3" xfId="5529" xr:uid="{00000000-0005-0000-0000-000070140000}"/>
    <cellStyle name="Normal 10 3 2 3 2 2 6" xfId="5530" xr:uid="{00000000-0005-0000-0000-000071140000}"/>
    <cellStyle name="Normal 10 3 2 3 2 2 7" xfId="5531" xr:uid="{00000000-0005-0000-0000-000072140000}"/>
    <cellStyle name="Normal 10 3 2 3 2 3" xfId="5532" xr:uid="{00000000-0005-0000-0000-000073140000}"/>
    <cellStyle name="Normal 10 3 2 3 2 3 2" xfId="5533" xr:uid="{00000000-0005-0000-0000-000074140000}"/>
    <cellStyle name="Normal 10 3 2 3 2 3 2 2" xfId="5534" xr:uid="{00000000-0005-0000-0000-000075140000}"/>
    <cellStyle name="Normal 10 3 2 3 2 3 2 2 2" xfId="5535" xr:uid="{00000000-0005-0000-0000-000076140000}"/>
    <cellStyle name="Normal 10 3 2 3 2 3 2 2 3" xfId="5536" xr:uid="{00000000-0005-0000-0000-000077140000}"/>
    <cellStyle name="Normal 10 3 2 3 2 3 2 3" xfId="5537" xr:uid="{00000000-0005-0000-0000-000078140000}"/>
    <cellStyle name="Normal 10 3 2 3 2 3 2 4" xfId="5538" xr:uid="{00000000-0005-0000-0000-000079140000}"/>
    <cellStyle name="Normal 10 3 2 3 2 3 3" xfId="5539" xr:uid="{00000000-0005-0000-0000-00007A140000}"/>
    <cellStyle name="Normal 10 3 2 3 2 3 3 2" xfId="5540" xr:uid="{00000000-0005-0000-0000-00007B140000}"/>
    <cellStyle name="Normal 10 3 2 3 2 3 3 2 2" xfId="5541" xr:uid="{00000000-0005-0000-0000-00007C140000}"/>
    <cellStyle name="Normal 10 3 2 3 2 3 3 2 3" xfId="5542" xr:uid="{00000000-0005-0000-0000-00007D140000}"/>
    <cellStyle name="Normal 10 3 2 3 2 3 3 3" xfId="5543" xr:uid="{00000000-0005-0000-0000-00007E140000}"/>
    <cellStyle name="Normal 10 3 2 3 2 3 3 4" xfId="5544" xr:uid="{00000000-0005-0000-0000-00007F140000}"/>
    <cellStyle name="Normal 10 3 2 3 2 3 4" xfId="5545" xr:uid="{00000000-0005-0000-0000-000080140000}"/>
    <cellStyle name="Normal 10 3 2 3 2 3 4 2" xfId="5546" xr:uid="{00000000-0005-0000-0000-000081140000}"/>
    <cellStyle name="Normal 10 3 2 3 2 3 4 3" xfId="5547" xr:uid="{00000000-0005-0000-0000-000082140000}"/>
    <cellStyle name="Normal 10 3 2 3 2 3 5" xfId="5548" xr:uid="{00000000-0005-0000-0000-000083140000}"/>
    <cellStyle name="Normal 10 3 2 3 2 3 6" xfId="5549" xr:uid="{00000000-0005-0000-0000-000084140000}"/>
    <cellStyle name="Normal 10 3 2 3 2 4" xfId="5550" xr:uid="{00000000-0005-0000-0000-000085140000}"/>
    <cellStyle name="Normal 10 3 2 3 2 4 2" xfId="5551" xr:uid="{00000000-0005-0000-0000-000086140000}"/>
    <cellStyle name="Normal 10 3 2 3 2 4 2 2" xfId="5552" xr:uid="{00000000-0005-0000-0000-000087140000}"/>
    <cellStyle name="Normal 10 3 2 3 2 4 2 3" xfId="5553" xr:uid="{00000000-0005-0000-0000-000088140000}"/>
    <cellStyle name="Normal 10 3 2 3 2 4 3" xfId="5554" xr:uid="{00000000-0005-0000-0000-000089140000}"/>
    <cellStyle name="Normal 10 3 2 3 2 4 4" xfId="5555" xr:uid="{00000000-0005-0000-0000-00008A140000}"/>
    <cellStyle name="Normal 10 3 2 3 2 5" xfId="5556" xr:uid="{00000000-0005-0000-0000-00008B140000}"/>
    <cellStyle name="Normal 10 3 2 3 2 5 2" xfId="5557" xr:uid="{00000000-0005-0000-0000-00008C140000}"/>
    <cellStyle name="Normal 10 3 2 3 2 5 2 2" xfId="5558" xr:uid="{00000000-0005-0000-0000-00008D140000}"/>
    <cellStyle name="Normal 10 3 2 3 2 5 2 3" xfId="5559" xr:uid="{00000000-0005-0000-0000-00008E140000}"/>
    <cellStyle name="Normal 10 3 2 3 2 5 3" xfId="5560" xr:uid="{00000000-0005-0000-0000-00008F140000}"/>
    <cellStyle name="Normal 10 3 2 3 2 5 4" xfId="5561" xr:uid="{00000000-0005-0000-0000-000090140000}"/>
    <cellStyle name="Normal 10 3 2 3 2 6" xfId="5562" xr:uid="{00000000-0005-0000-0000-000091140000}"/>
    <cellStyle name="Normal 10 3 2 3 2 6 2" xfId="5563" xr:uid="{00000000-0005-0000-0000-000092140000}"/>
    <cellStyle name="Normal 10 3 2 3 2 6 3" xfId="5564" xr:uid="{00000000-0005-0000-0000-000093140000}"/>
    <cellStyle name="Normal 10 3 2 3 2 7" xfId="5565" xr:uid="{00000000-0005-0000-0000-000094140000}"/>
    <cellStyle name="Normal 10 3 2 3 2 8" xfId="5566" xr:uid="{00000000-0005-0000-0000-000095140000}"/>
    <cellStyle name="Normal 10 3 2 3 3" xfId="5567" xr:uid="{00000000-0005-0000-0000-000096140000}"/>
    <cellStyle name="Normal 10 3 2 3 3 2" xfId="5568" xr:uid="{00000000-0005-0000-0000-000097140000}"/>
    <cellStyle name="Normal 10 3 2 3 3 2 2" xfId="5569" xr:uid="{00000000-0005-0000-0000-000098140000}"/>
    <cellStyle name="Normal 10 3 2 3 3 2 2 2" xfId="5570" xr:uid="{00000000-0005-0000-0000-000099140000}"/>
    <cellStyle name="Normal 10 3 2 3 3 2 2 2 2" xfId="5571" xr:uid="{00000000-0005-0000-0000-00009A140000}"/>
    <cellStyle name="Normal 10 3 2 3 3 2 2 2 3" xfId="5572" xr:uid="{00000000-0005-0000-0000-00009B140000}"/>
    <cellStyle name="Normal 10 3 2 3 3 2 2 3" xfId="5573" xr:uid="{00000000-0005-0000-0000-00009C140000}"/>
    <cellStyle name="Normal 10 3 2 3 3 2 2 4" xfId="5574" xr:uid="{00000000-0005-0000-0000-00009D140000}"/>
    <cellStyle name="Normal 10 3 2 3 3 2 3" xfId="5575" xr:uid="{00000000-0005-0000-0000-00009E140000}"/>
    <cellStyle name="Normal 10 3 2 3 3 2 3 2" xfId="5576" xr:uid="{00000000-0005-0000-0000-00009F140000}"/>
    <cellStyle name="Normal 10 3 2 3 3 2 3 2 2" xfId="5577" xr:uid="{00000000-0005-0000-0000-0000A0140000}"/>
    <cellStyle name="Normal 10 3 2 3 3 2 3 2 3" xfId="5578" xr:uid="{00000000-0005-0000-0000-0000A1140000}"/>
    <cellStyle name="Normal 10 3 2 3 3 2 3 3" xfId="5579" xr:uid="{00000000-0005-0000-0000-0000A2140000}"/>
    <cellStyle name="Normal 10 3 2 3 3 2 3 4" xfId="5580" xr:uid="{00000000-0005-0000-0000-0000A3140000}"/>
    <cellStyle name="Normal 10 3 2 3 3 2 4" xfId="5581" xr:uid="{00000000-0005-0000-0000-0000A4140000}"/>
    <cellStyle name="Normal 10 3 2 3 3 2 4 2" xfId="5582" xr:uid="{00000000-0005-0000-0000-0000A5140000}"/>
    <cellStyle name="Normal 10 3 2 3 3 2 4 3" xfId="5583" xr:uid="{00000000-0005-0000-0000-0000A6140000}"/>
    <cellStyle name="Normal 10 3 2 3 3 2 5" xfId="5584" xr:uid="{00000000-0005-0000-0000-0000A7140000}"/>
    <cellStyle name="Normal 10 3 2 3 3 2 6" xfId="5585" xr:uid="{00000000-0005-0000-0000-0000A8140000}"/>
    <cellStyle name="Normal 10 3 2 3 3 3" xfId="5586" xr:uid="{00000000-0005-0000-0000-0000A9140000}"/>
    <cellStyle name="Normal 10 3 2 3 3 3 2" xfId="5587" xr:uid="{00000000-0005-0000-0000-0000AA140000}"/>
    <cellStyle name="Normal 10 3 2 3 3 3 2 2" xfId="5588" xr:uid="{00000000-0005-0000-0000-0000AB140000}"/>
    <cellStyle name="Normal 10 3 2 3 3 3 2 3" xfId="5589" xr:uid="{00000000-0005-0000-0000-0000AC140000}"/>
    <cellStyle name="Normal 10 3 2 3 3 3 3" xfId="5590" xr:uid="{00000000-0005-0000-0000-0000AD140000}"/>
    <cellStyle name="Normal 10 3 2 3 3 3 4" xfId="5591" xr:uid="{00000000-0005-0000-0000-0000AE140000}"/>
    <cellStyle name="Normal 10 3 2 3 3 4" xfId="5592" xr:uid="{00000000-0005-0000-0000-0000AF140000}"/>
    <cellStyle name="Normal 10 3 2 3 3 4 2" xfId="5593" xr:uid="{00000000-0005-0000-0000-0000B0140000}"/>
    <cellStyle name="Normal 10 3 2 3 3 4 2 2" xfId="5594" xr:uid="{00000000-0005-0000-0000-0000B1140000}"/>
    <cellStyle name="Normal 10 3 2 3 3 4 2 3" xfId="5595" xr:uid="{00000000-0005-0000-0000-0000B2140000}"/>
    <cellStyle name="Normal 10 3 2 3 3 4 3" xfId="5596" xr:uid="{00000000-0005-0000-0000-0000B3140000}"/>
    <cellStyle name="Normal 10 3 2 3 3 4 4" xfId="5597" xr:uid="{00000000-0005-0000-0000-0000B4140000}"/>
    <cellStyle name="Normal 10 3 2 3 3 5" xfId="5598" xr:uid="{00000000-0005-0000-0000-0000B5140000}"/>
    <cellStyle name="Normal 10 3 2 3 3 5 2" xfId="5599" xr:uid="{00000000-0005-0000-0000-0000B6140000}"/>
    <cellStyle name="Normal 10 3 2 3 3 5 3" xfId="5600" xr:uid="{00000000-0005-0000-0000-0000B7140000}"/>
    <cellStyle name="Normal 10 3 2 3 3 6" xfId="5601" xr:uid="{00000000-0005-0000-0000-0000B8140000}"/>
    <cellStyle name="Normal 10 3 2 3 3 7" xfId="5602" xr:uid="{00000000-0005-0000-0000-0000B9140000}"/>
    <cellStyle name="Normal 10 3 2 3 4" xfId="5603" xr:uid="{00000000-0005-0000-0000-0000BA140000}"/>
    <cellStyle name="Normal 10 3 2 3 4 2" xfId="5604" xr:uid="{00000000-0005-0000-0000-0000BB140000}"/>
    <cellStyle name="Normal 10 3 2 3 4 2 2" xfId="5605" xr:uid="{00000000-0005-0000-0000-0000BC140000}"/>
    <cellStyle name="Normal 10 3 2 3 4 2 2 2" xfId="5606" xr:uid="{00000000-0005-0000-0000-0000BD140000}"/>
    <cellStyle name="Normal 10 3 2 3 4 2 2 2 2" xfId="5607" xr:uid="{00000000-0005-0000-0000-0000BE140000}"/>
    <cellStyle name="Normal 10 3 2 3 4 2 2 2 3" xfId="5608" xr:uid="{00000000-0005-0000-0000-0000BF140000}"/>
    <cellStyle name="Normal 10 3 2 3 4 2 2 3" xfId="5609" xr:uid="{00000000-0005-0000-0000-0000C0140000}"/>
    <cellStyle name="Normal 10 3 2 3 4 2 2 4" xfId="5610" xr:uid="{00000000-0005-0000-0000-0000C1140000}"/>
    <cellStyle name="Normal 10 3 2 3 4 2 3" xfId="5611" xr:uid="{00000000-0005-0000-0000-0000C2140000}"/>
    <cellStyle name="Normal 10 3 2 3 4 2 3 2" xfId="5612" xr:uid="{00000000-0005-0000-0000-0000C3140000}"/>
    <cellStyle name="Normal 10 3 2 3 4 2 3 2 2" xfId="5613" xr:uid="{00000000-0005-0000-0000-0000C4140000}"/>
    <cellStyle name="Normal 10 3 2 3 4 2 3 2 3" xfId="5614" xr:uid="{00000000-0005-0000-0000-0000C5140000}"/>
    <cellStyle name="Normal 10 3 2 3 4 2 3 3" xfId="5615" xr:uid="{00000000-0005-0000-0000-0000C6140000}"/>
    <cellStyle name="Normal 10 3 2 3 4 2 3 4" xfId="5616" xr:uid="{00000000-0005-0000-0000-0000C7140000}"/>
    <cellStyle name="Normal 10 3 2 3 4 2 4" xfId="5617" xr:uid="{00000000-0005-0000-0000-0000C8140000}"/>
    <cellStyle name="Normal 10 3 2 3 4 2 4 2" xfId="5618" xr:uid="{00000000-0005-0000-0000-0000C9140000}"/>
    <cellStyle name="Normal 10 3 2 3 4 2 4 3" xfId="5619" xr:uid="{00000000-0005-0000-0000-0000CA140000}"/>
    <cellStyle name="Normal 10 3 2 3 4 2 5" xfId="5620" xr:uid="{00000000-0005-0000-0000-0000CB140000}"/>
    <cellStyle name="Normal 10 3 2 3 4 2 6" xfId="5621" xr:uid="{00000000-0005-0000-0000-0000CC140000}"/>
    <cellStyle name="Normal 10 3 2 3 4 3" xfId="5622" xr:uid="{00000000-0005-0000-0000-0000CD140000}"/>
    <cellStyle name="Normal 10 3 2 3 4 3 2" xfId="5623" xr:uid="{00000000-0005-0000-0000-0000CE140000}"/>
    <cellStyle name="Normal 10 3 2 3 4 3 2 2" xfId="5624" xr:uid="{00000000-0005-0000-0000-0000CF140000}"/>
    <cellStyle name="Normal 10 3 2 3 4 3 2 3" xfId="5625" xr:uid="{00000000-0005-0000-0000-0000D0140000}"/>
    <cellStyle name="Normal 10 3 2 3 4 3 3" xfId="5626" xr:uid="{00000000-0005-0000-0000-0000D1140000}"/>
    <cellStyle name="Normal 10 3 2 3 4 3 4" xfId="5627" xr:uid="{00000000-0005-0000-0000-0000D2140000}"/>
    <cellStyle name="Normal 10 3 2 3 4 4" xfId="5628" xr:uid="{00000000-0005-0000-0000-0000D3140000}"/>
    <cellStyle name="Normal 10 3 2 3 4 4 2" xfId="5629" xr:uid="{00000000-0005-0000-0000-0000D4140000}"/>
    <cellStyle name="Normal 10 3 2 3 4 4 2 2" xfId="5630" xr:uid="{00000000-0005-0000-0000-0000D5140000}"/>
    <cellStyle name="Normal 10 3 2 3 4 4 2 3" xfId="5631" xr:uid="{00000000-0005-0000-0000-0000D6140000}"/>
    <cellStyle name="Normal 10 3 2 3 4 4 3" xfId="5632" xr:uid="{00000000-0005-0000-0000-0000D7140000}"/>
    <cellStyle name="Normal 10 3 2 3 4 4 4" xfId="5633" xr:uid="{00000000-0005-0000-0000-0000D8140000}"/>
    <cellStyle name="Normal 10 3 2 3 4 5" xfId="5634" xr:uid="{00000000-0005-0000-0000-0000D9140000}"/>
    <cellStyle name="Normal 10 3 2 3 4 5 2" xfId="5635" xr:uid="{00000000-0005-0000-0000-0000DA140000}"/>
    <cellStyle name="Normal 10 3 2 3 4 5 3" xfId="5636" xr:uid="{00000000-0005-0000-0000-0000DB140000}"/>
    <cellStyle name="Normal 10 3 2 3 4 6" xfId="5637" xr:uid="{00000000-0005-0000-0000-0000DC140000}"/>
    <cellStyle name="Normal 10 3 2 3 4 7" xfId="5638" xr:uid="{00000000-0005-0000-0000-0000DD140000}"/>
    <cellStyle name="Normal 10 3 2 3 5" xfId="5639" xr:uid="{00000000-0005-0000-0000-0000DE140000}"/>
    <cellStyle name="Normal 10 3 2 3 5 2" xfId="5640" xr:uid="{00000000-0005-0000-0000-0000DF140000}"/>
    <cellStyle name="Normal 10 3 2 3 5 2 2" xfId="5641" xr:uid="{00000000-0005-0000-0000-0000E0140000}"/>
    <cellStyle name="Normal 10 3 2 3 5 2 2 2" xfId="5642" xr:uid="{00000000-0005-0000-0000-0000E1140000}"/>
    <cellStyle name="Normal 10 3 2 3 5 2 2 3" xfId="5643" xr:uid="{00000000-0005-0000-0000-0000E2140000}"/>
    <cellStyle name="Normal 10 3 2 3 5 2 3" xfId="5644" xr:uid="{00000000-0005-0000-0000-0000E3140000}"/>
    <cellStyle name="Normal 10 3 2 3 5 2 4" xfId="5645" xr:uid="{00000000-0005-0000-0000-0000E4140000}"/>
    <cellStyle name="Normal 10 3 2 3 5 3" xfId="5646" xr:uid="{00000000-0005-0000-0000-0000E5140000}"/>
    <cellStyle name="Normal 10 3 2 3 5 3 2" xfId="5647" xr:uid="{00000000-0005-0000-0000-0000E6140000}"/>
    <cellStyle name="Normal 10 3 2 3 5 3 2 2" xfId="5648" xr:uid="{00000000-0005-0000-0000-0000E7140000}"/>
    <cellStyle name="Normal 10 3 2 3 5 3 2 3" xfId="5649" xr:uid="{00000000-0005-0000-0000-0000E8140000}"/>
    <cellStyle name="Normal 10 3 2 3 5 3 3" xfId="5650" xr:uid="{00000000-0005-0000-0000-0000E9140000}"/>
    <cellStyle name="Normal 10 3 2 3 5 3 4" xfId="5651" xr:uid="{00000000-0005-0000-0000-0000EA140000}"/>
    <cellStyle name="Normal 10 3 2 3 5 4" xfId="5652" xr:uid="{00000000-0005-0000-0000-0000EB140000}"/>
    <cellStyle name="Normal 10 3 2 3 5 4 2" xfId="5653" xr:uid="{00000000-0005-0000-0000-0000EC140000}"/>
    <cellStyle name="Normal 10 3 2 3 5 4 3" xfId="5654" xr:uid="{00000000-0005-0000-0000-0000ED140000}"/>
    <cellStyle name="Normal 10 3 2 3 5 5" xfId="5655" xr:uid="{00000000-0005-0000-0000-0000EE140000}"/>
    <cellStyle name="Normal 10 3 2 3 5 6" xfId="5656" xr:uid="{00000000-0005-0000-0000-0000EF140000}"/>
    <cellStyle name="Normal 10 3 2 3 6" xfId="5657" xr:uid="{00000000-0005-0000-0000-0000F0140000}"/>
    <cellStyle name="Normal 10 3 2 3 6 2" xfId="5658" xr:uid="{00000000-0005-0000-0000-0000F1140000}"/>
    <cellStyle name="Normal 10 3 2 3 6 2 2" xfId="5659" xr:uid="{00000000-0005-0000-0000-0000F2140000}"/>
    <cellStyle name="Normal 10 3 2 3 6 2 3" xfId="5660" xr:uid="{00000000-0005-0000-0000-0000F3140000}"/>
    <cellStyle name="Normal 10 3 2 3 6 3" xfId="5661" xr:uid="{00000000-0005-0000-0000-0000F4140000}"/>
    <cellStyle name="Normal 10 3 2 3 6 4" xfId="5662" xr:uid="{00000000-0005-0000-0000-0000F5140000}"/>
    <cellStyle name="Normal 10 3 2 3 7" xfId="5663" xr:uid="{00000000-0005-0000-0000-0000F6140000}"/>
    <cellStyle name="Normal 10 3 2 3 7 2" xfId="5664" xr:uid="{00000000-0005-0000-0000-0000F7140000}"/>
    <cellStyle name="Normal 10 3 2 3 7 2 2" xfId="5665" xr:uid="{00000000-0005-0000-0000-0000F8140000}"/>
    <cellStyle name="Normal 10 3 2 3 7 2 3" xfId="5666" xr:uid="{00000000-0005-0000-0000-0000F9140000}"/>
    <cellStyle name="Normal 10 3 2 3 7 3" xfId="5667" xr:uid="{00000000-0005-0000-0000-0000FA140000}"/>
    <cellStyle name="Normal 10 3 2 3 7 4" xfId="5668" xr:uid="{00000000-0005-0000-0000-0000FB140000}"/>
    <cellStyle name="Normal 10 3 2 3 8" xfId="5669" xr:uid="{00000000-0005-0000-0000-0000FC140000}"/>
    <cellStyle name="Normal 10 3 2 3 8 2" xfId="5670" xr:uid="{00000000-0005-0000-0000-0000FD140000}"/>
    <cellStyle name="Normal 10 3 2 3 8 3" xfId="5671" xr:uid="{00000000-0005-0000-0000-0000FE140000}"/>
    <cellStyle name="Normal 10 3 2 3 9" xfId="5672" xr:uid="{00000000-0005-0000-0000-0000FF140000}"/>
    <cellStyle name="Normal 10 3 2 4" xfId="5673" xr:uid="{00000000-0005-0000-0000-000000150000}"/>
    <cellStyle name="Normal 10 3 2 4 2" xfId="5674" xr:uid="{00000000-0005-0000-0000-000001150000}"/>
    <cellStyle name="Normal 10 3 2 4 2 2" xfId="5675" xr:uid="{00000000-0005-0000-0000-000002150000}"/>
    <cellStyle name="Normal 10 3 2 4 2 2 2" xfId="5676" xr:uid="{00000000-0005-0000-0000-000003150000}"/>
    <cellStyle name="Normal 10 3 2 4 2 2 2 2" xfId="5677" xr:uid="{00000000-0005-0000-0000-000004150000}"/>
    <cellStyle name="Normal 10 3 2 4 2 2 2 2 2" xfId="5678" xr:uid="{00000000-0005-0000-0000-000005150000}"/>
    <cellStyle name="Normal 10 3 2 4 2 2 2 2 3" xfId="5679" xr:uid="{00000000-0005-0000-0000-000006150000}"/>
    <cellStyle name="Normal 10 3 2 4 2 2 2 3" xfId="5680" xr:uid="{00000000-0005-0000-0000-000007150000}"/>
    <cellStyle name="Normal 10 3 2 4 2 2 2 4" xfId="5681" xr:uid="{00000000-0005-0000-0000-000008150000}"/>
    <cellStyle name="Normal 10 3 2 4 2 2 3" xfId="5682" xr:uid="{00000000-0005-0000-0000-000009150000}"/>
    <cellStyle name="Normal 10 3 2 4 2 2 3 2" xfId="5683" xr:uid="{00000000-0005-0000-0000-00000A150000}"/>
    <cellStyle name="Normal 10 3 2 4 2 2 3 2 2" xfId="5684" xr:uid="{00000000-0005-0000-0000-00000B150000}"/>
    <cellStyle name="Normal 10 3 2 4 2 2 3 2 3" xfId="5685" xr:uid="{00000000-0005-0000-0000-00000C150000}"/>
    <cellStyle name="Normal 10 3 2 4 2 2 3 3" xfId="5686" xr:uid="{00000000-0005-0000-0000-00000D150000}"/>
    <cellStyle name="Normal 10 3 2 4 2 2 3 4" xfId="5687" xr:uid="{00000000-0005-0000-0000-00000E150000}"/>
    <cellStyle name="Normal 10 3 2 4 2 2 4" xfId="5688" xr:uid="{00000000-0005-0000-0000-00000F150000}"/>
    <cellStyle name="Normal 10 3 2 4 2 2 4 2" xfId="5689" xr:uid="{00000000-0005-0000-0000-000010150000}"/>
    <cellStyle name="Normal 10 3 2 4 2 2 4 3" xfId="5690" xr:uid="{00000000-0005-0000-0000-000011150000}"/>
    <cellStyle name="Normal 10 3 2 4 2 2 5" xfId="5691" xr:uid="{00000000-0005-0000-0000-000012150000}"/>
    <cellStyle name="Normal 10 3 2 4 2 2 6" xfId="5692" xr:uid="{00000000-0005-0000-0000-000013150000}"/>
    <cellStyle name="Normal 10 3 2 4 2 3" xfId="5693" xr:uid="{00000000-0005-0000-0000-000014150000}"/>
    <cellStyle name="Normal 10 3 2 4 2 3 2" xfId="5694" xr:uid="{00000000-0005-0000-0000-000015150000}"/>
    <cellStyle name="Normal 10 3 2 4 2 3 2 2" xfId="5695" xr:uid="{00000000-0005-0000-0000-000016150000}"/>
    <cellStyle name="Normal 10 3 2 4 2 3 2 3" xfId="5696" xr:uid="{00000000-0005-0000-0000-000017150000}"/>
    <cellStyle name="Normal 10 3 2 4 2 3 3" xfId="5697" xr:uid="{00000000-0005-0000-0000-000018150000}"/>
    <cellStyle name="Normal 10 3 2 4 2 3 4" xfId="5698" xr:uid="{00000000-0005-0000-0000-000019150000}"/>
    <cellStyle name="Normal 10 3 2 4 2 4" xfId="5699" xr:uid="{00000000-0005-0000-0000-00001A150000}"/>
    <cellStyle name="Normal 10 3 2 4 2 4 2" xfId="5700" xr:uid="{00000000-0005-0000-0000-00001B150000}"/>
    <cellStyle name="Normal 10 3 2 4 2 4 2 2" xfId="5701" xr:uid="{00000000-0005-0000-0000-00001C150000}"/>
    <cellStyle name="Normal 10 3 2 4 2 4 2 3" xfId="5702" xr:uid="{00000000-0005-0000-0000-00001D150000}"/>
    <cellStyle name="Normal 10 3 2 4 2 4 3" xfId="5703" xr:uid="{00000000-0005-0000-0000-00001E150000}"/>
    <cellStyle name="Normal 10 3 2 4 2 4 4" xfId="5704" xr:uid="{00000000-0005-0000-0000-00001F150000}"/>
    <cellStyle name="Normal 10 3 2 4 2 5" xfId="5705" xr:uid="{00000000-0005-0000-0000-000020150000}"/>
    <cellStyle name="Normal 10 3 2 4 2 5 2" xfId="5706" xr:uid="{00000000-0005-0000-0000-000021150000}"/>
    <cellStyle name="Normal 10 3 2 4 2 5 3" xfId="5707" xr:uid="{00000000-0005-0000-0000-000022150000}"/>
    <cellStyle name="Normal 10 3 2 4 2 6" xfId="5708" xr:uid="{00000000-0005-0000-0000-000023150000}"/>
    <cellStyle name="Normal 10 3 2 4 2 7" xfId="5709" xr:uid="{00000000-0005-0000-0000-000024150000}"/>
    <cellStyle name="Normal 10 3 2 4 3" xfId="5710" xr:uid="{00000000-0005-0000-0000-000025150000}"/>
    <cellStyle name="Normal 10 3 2 4 3 2" xfId="5711" xr:uid="{00000000-0005-0000-0000-000026150000}"/>
    <cellStyle name="Normal 10 3 2 4 3 2 2" xfId="5712" xr:uid="{00000000-0005-0000-0000-000027150000}"/>
    <cellStyle name="Normal 10 3 2 4 3 2 2 2" xfId="5713" xr:uid="{00000000-0005-0000-0000-000028150000}"/>
    <cellStyle name="Normal 10 3 2 4 3 2 2 3" xfId="5714" xr:uid="{00000000-0005-0000-0000-000029150000}"/>
    <cellStyle name="Normal 10 3 2 4 3 2 3" xfId="5715" xr:uid="{00000000-0005-0000-0000-00002A150000}"/>
    <cellStyle name="Normal 10 3 2 4 3 2 4" xfId="5716" xr:uid="{00000000-0005-0000-0000-00002B150000}"/>
    <cellStyle name="Normal 10 3 2 4 3 3" xfId="5717" xr:uid="{00000000-0005-0000-0000-00002C150000}"/>
    <cellStyle name="Normal 10 3 2 4 3 3 2" xfId="5718" xr:uid="{00000000-0005-0000-0000-00002D150000}"/>
    <cellStyle name="Normal 10 3 2 4 3 3 2 2" xfId="5719" xr:uid="{00000000-0005-0000-0000-00002E150000}"/>
    <cellStyle name="Normal 10 3 2 4 3 3 2 3" xfId="5720" xr:uid="{00000000-0005-0000-0000-00002F150000}"/>
    <cellStyle name="Normal 10 3 2 4 3 3 3" xfId="5721" xr:uid="{00000000-0005-0000-0000-000030150000}"/>
    <cellStyle name="Normal 10 3 2 4 3 3 4" xfId="5722" xr:uid="{00000000-0005-0000-0000-000031150000}"/>
    <cellStyle name="Normal 10 3 2 4 3 4" xfId="5723" xr:uid="{00000000-0005-0000-0000-000032150000}"/>
    <cellStyle name="Normal 10 3 2 4 3 4 2" xfId="5724" xr:uid="{00000000-0005-0000-0000-000033150000}"/>
    <cellStyle name="Normal 10 3 2 4 3 4 3" xfId="5725" xr:uid="{00000000-0005-0000-0000-000034150000}"/>
    <cellStyle name="Normal 10 3 2 4 3 5" xfId="5726" xr:uid="{00000000-0005-0000-0000-000035150000}"/>
    <cellStyle name="Normal 10 3 2 4 3 6" xfId="5727" xr:uid="{00000000-0005-0000-0000-000036150000}"/>
    <cellStyle name="Normal 10 3 2 4 4" xfId="5728" xr:uid="{00000000-0005-0000-0000-000037150000}"/>
    <cellStyle name="Normal 10 3 2 4 4 2" xfId="5729" xr:uid="{00000000-0005-0000-0000-000038150000}"/>
    <cellStyle name="Normal 10 3 2 4 4 2 2" xfId="5730" xr:uid="{00000000-0005-0000-0000-000039150000}"/>
    <cellStyle name="Normal 10 3 2 4 4 2 3" xfId="5731" xr:uid="{00000000-0005-0000-0000-00003A150000}"/>
    <cellStyle name="Normal 10 3 2 4 4 3" xfId="5732" xr:uid="{00000000-0005-0000-0000-00003B150000}"/>
    <cellStyle name="Normal 10 3 2 4 4 4" xfId="5733" xr:uid="{00000000-0005-0000-0000-00003C150000}"/>
    <cellStyle name="Normal 10 3 2 4 5" xfId="5734" xr:uid="{00000000-0005-0000-0000-00003D150000}"/>
    <cellStyle name="Normal 10 3 2 4 5 2" xfId="5735" xr:uid="{00000000-0005-0000-0000-00003E150000}"/>
    <cellStyle name="Normal 10 3 2 4 5 2 2" xfId="5736" xr:uid="{00000000-0005-0000-0000-00003F150000}"/>
    <cellStyle name="Normal 10 3 2 4 5 2 3" xfId="5737" xr:uid="{00000000-0005-0000-0000-000040150000}"/>
    <cellStyle name="Normal 10 3 2 4 5 3" xfId="5738" xr:uid="{00000000-0005-0000-0000-000041150000}"/>
    <cellStyle name="Normal 10 3 2 4 5 4" xfId="5739" xr:uid="{00000000-0005-0000-0000-000042150000}"/>
    <cellStyle name="Normal 10 3 2 4 6" xfId="5740" xr:uid="{00000000-0005-0000-0000-000043150000}"/>
    <cellStyle name="Normal 10 3 2 4 6 2" xfId="5741" xr:uid="{00000000-0005-0000-0000-000044150000}"/>
    <cellStyle name="Normal 10 3 2 4 6 3" xfId="5742" xr:uid="{00000000-0005-0000-0000-000045150000}"/>
    <cellStyle name="Normal 10 3 2 4 7" xfId="5743" xr:uid="{00000000-0005-0000-0000-000046150000}"/>
    <cellStyle name="Normal 10 3 2 4 8" xfId="5744" xr:uid="{00000000-0005-0000-0000-000047150000}"/>
    <cellStyle name="Normal 10 3 2 5" xfId="5745" xr:uid="{00000000-0005-0000-0000-000048150000}"/>
    <cellStyle name="Normal 10 3 2 5 2" xfId="5746" xr:uid="{00000000-0005-0000-0000-000049150000}"/>
    <cellStyle name="Normal 10 3 2 5 2 2" xfId="5747" xr:uid="{00000000-0005-0000-0000-00004A150000}"/>
    <cellStyle name="Normal 10 3 2 5 2 2 2" xfId="5748" xr:uid="{00000000-0005-0000-0000-00004B150000}"/>
    <cellStyle name="Normal 10 3 2 5 2 2 2 2" xfId="5749" xr:uid="{00000000-0005-0000-0000-00004C150000}"/>
    <cellStyle name="Normal 10 3 2 5 2 2 2 3" xfId="5750" xr:uid="{00000000-0005-0000-0000-00004D150000}"/>
    <cellStyle name="Normal 10 3 2 5 2 2 3" xfId="5751" xr:uid="{00000000-0005-0000-0000-00004E150000}"/>
    <cellStyle name="Normal 10 3 2 5 2 2 4" xfId="5752" xr:uid="{00000000-0005-0000-0000-00004F150000}"/>
    <cellStyle name="Normal 10 3 2 5 2 3" xfId="5753" xr:uid="{00000000-0005-0000-0000-000050150000}"/>
    <cellStyle name="Normal 10 3 2 5 2 3 2" xfId="5754" xr:uid="{00000000-0005-0000-0000-000051150000}"/>
    <cellStyle name="Normal 10 3 2 5 2 3 2 2" xfId="5755" xr:uid="{00000000-0005-0000-0000-000052150000}"/>
    <cellStyle name="Normal 10 3 2 5 2 3 2 3" xfId="5756" xr:uid="{00000000-0005-0000-0000-000053150000}"/>
    <cellStyle name="Normal 10 3 2 5 2 3 3" xfId="5757" xr:uid="{00000000-0005-0000-0000-000054150000}"/>
    <cellStyle name="Normal 10 3 2 5 2 3 4" xfId="5758" xr:uid="{00000000-0005-0000-0000-000055150000}"/>
    <cellStyle name="Normal 10 3 2 5 2 4" xfId="5759" xr:uid="{00000000-0005-0000-0000-000056150000}"/>
    <cellStyle name="Normal 10 3 2 5 2 4 2" xfId="5760" xr:uid="{00000000-0005-0000-0000-000057150000}"/>
    <cellStyle name="Normal 10 3 2 5 2 4 3" xfId="5761" xr:uid="{00000000-0005-0000-0000-000058150000}"/>
    <cellStyle name="Normal 10 3 2 5 2 5" xfId="5762" xr:uid="{00000000-0005-0000-0000-000059150000}"/>
    <cellStyle name="Normal 10 3 2 5 2 6" xfId="5763" xr:uid="{00000000-0005-0000-0000-00005A150000}"/>
    <cellStyle name="Normal 10 3 2 5 3" xfId="5764" xr:uid="{00000000-0005-0000-0000-00005B150000}"/>
    <cellStyle name="Normal 10 3 2 5 3 2" xfId="5765" xr:uid="{00000000-0005-0000-0000-00005C150000}"/>
    <cellStyle name="Normal 10 3 2 5 3 2 2" xfId="5766" xr:uid="{00000000-0005-0000-0000-00005D150000}"/>
    <cellStyle name="Normal 10 3 2 5 3 2 3" xfId="5767" xr:uid="{00000000-0005-0000-0000-00005E150000}"/>
    <cellStyle name="Normal 10 3 2 5 3 3" xfId="5768" xr:uid="{00000000-0005-0000-0000-00005F150000}"/>
    <cellStyle name="Normal 10 3 2 5 3 4" xfId="5769" xr:uid="{00000000-0005-0000-0000-000060150000}"/>
    <cellStyle name="Normal 10 3 2 5 4" xfId="5770" xr:uid="{00000000-0005-0000-0000-000061150000}"/>
    <cellStyle name="Normal 10 3 2 5 4 2" xfId="5771" xr:uid="{00000000-0005-0000-0000-000062150000}"/>
    <cellStyle name="Normal 10 3 2 5 4 2 2" xfId="5772" xr:uid="{00000000-0005-0000-0000-000063150000}"/>
    <cellStyle name="Normal 10 3 2 5 4 2 3" xfId="5773" xr:uid="{00000000-0005-0000-0000-000064150000}"/>
    <cellStyle name="Normal 10 3 2 5 4 3" xfId="5774" xr:uid="{00000000-0005-0000-0000-000065150000}"/>
    <cellStyle name="Normal 10 3 2 5 4 4" xfId="5775" xr:uid="{00000000-0005-0000-0000-000066150000}"/>
    <cellStyle name="Normal 10 3 2 5 5" xfId="5776" xr:uid="{00000000-0005-0000-0000-000067150000}"/>
    <cellStyle name="Normal 10 3 2 5 5 2" xfId="5777" xr:uid="{00000000-0005-0000-0000-000068150000}"/>
    <cellStyle name="Normal 10 3 2 5 5 3" xfId="5778" xr:uid="{00000000-0005-0000-0000-000069150000}"/>
    <cellStyle name="Normal 10 3 2 5 6" xfId="5779" xr:uid="{00000000-0005-0000-0000-00006A150000}"/>
    <cellStyle name="Normal 10 3 2 5 7" xfId="5780" xr:uid="{00000000-0005-0000-0000-00006B150000}"/>
    <cellStyle name="Normal 10 3 2 6" xfId="5781" xr:uid="{00000000-0005-0000-0000-00006C150000}"/>
    <cellStyle name="Normal 10 3 2 6 2" xfId="5782" xr:uid="{00000000-0005-0000-0000-00006D150000}"/>
    <cellStyle name="Normal 10 3 2 6 2 2" xfId="5783" xr:uid="{00000000-0005-0000-0000-00006E150000}"/>
    <cellStyle name="Normal 10 3 2 6 2 2 2" xfId="5784" xr:uid="{00000000-0005-0000-0000-00006F150000}"/>
    <cellStyle name="Normal 10 3 2 6 2 2 2 2" xfId="5785" xr:uid="{00000000-0005-0000-0000-000070150000}"/>
    <cellStyle name="Normal 10 3 2 6 2 2 2 3" xfId="5786" xr:uid="{00000000-0005-0000-0000-000071150000}"/>
    <cellStyle name="Normal 10 3 2 6 2 2 3" xfId="5787" xr:uid="{00000000-0005-0000-0000-000072150000}"/>
    <cellStyle name="Normal 10 3 2 6 2 2 4" xfId="5788" xr:uid="{00000000-0005-0000-0000-000073150000}"/>
    <cellStyle name="Normal 10 3 2 6 2 3" xfId="5789" xr:uid="{00000000-0005-0000-0000-000074150000}"/>
    <cellStyle name="Normal 10 3 2 6 2 3 2" xfId="5790" xr:uid="{00000000-0005-0000-0000-000075150000}"/>
    <cellStyle name="Normal 10 3 2 6 2 3 2 2" xfId="5791" xr:uid="{00000000-0005-0000-0000-000076150000}"/>
    <cellStyle name="Normal 10 3 2 6 2 3 2 3" xfId="5792" xr:uid="{00000000-0005-0000-0000-000077150000}"/>
    <cellStyle name="Normal 10 3 2 6 2 3 3" xfId="5793" xr:uid="{00000000-0005-0000-0000-000078150000}"/>
    <cellStyle name="Normal 10 3 2 6 2 3 4" xfId="5794" xr:uid="{00000000-0005-0000-0000-000079150000}"/>
    <cellStyle name="Normal 10 3 2 6 2 4" xfId="5795" xr:uid="{00000000-0005-0000-0000-00007A150000}"/>
    <cellStyle name="Normal 10 3 2 6 2 4 2" xfId="5796" xr:uid="{00000000-0005-0000-0000-00007B150000}"/>
    <cellStyle name="Normal 10 3 2 6 2 4 3" xfId="5797" xr:uid="{00000000-0005-0000-0000-00007C150000}"/>
    <cellStyle name="Normal 10 3 2 6 2 5" xfId="5798" xr:uid="{00000000-0005-0000-0000-00007D150000}"/>
    <cellStyle name="Normal 10 3 2 6 2 6" xfId="5799" xr:uid="{00000000-0005-0000-0000-00007E150000}"/>
    <cellStyle name="Normal 10 3 2 6 3" xfId="5800" xr:uid="{00000000-0005-0000-0000-00007F150000}"/>
    <cellStyle name="Normal 10 3 2 6 3 2" xfId="5801" xr:uid="{00000000-0005-0000-0000-000080150000}"/>
    <cellStyle name="Normal 10 3 2 6 3 2 2" xfId="5802" xr:uid="{00000000-0005-0000-0000-000081150000}"/>
    <cellStyle name="Normal 10 3 2 6 3 2 3" xfId="5803" xr:uid="{00000000-0005-0000-0000-000082150000}"/>
    <cellStyle name="Normal 10 3 2 6 3 3" xfId="5804" xr:uid="{00000000-0005-0000-0000-000083150000}"/>
    <cellStyle name="Normal 10 3 2 6 3 4" xfId="5805" xr:uid="{00000000-0005-0000-0000-000084150000}"/>
    <cellStyle name="Normal 10 3 2 6 4" xfId="5806" xr:uid="{00000000-0005-0000-0000-000085150000}"/>
    <cellStyle name="Normal 10 3 2 6 4 2" xfId="5807" xr:uid="{00000000-0005-0000-0000-000086150000}"/>
    <cellStyle name="Normal 10 3 2 6 4 2 2" xfId="5808" xr:uid="{00000000-0005-0000-0000-000087150000}"/>
    <cellStyle name="Normal 10 3 2 6 4 2 3" xfId="5809" xr:uid="{00000000-0005-0000-0000-000088150000}"/>
    <cellStyle name="Normal 10 3 2 6 4 3" xfId="5810" xr:uid="{00000000-0005-0000-0000-000089150000}"/>
    <cellStyle name="Normal 10 3 2 6 4 4" xfId="5811" xr:uid="{00000000-0005-0000-0000-00008A150000}"/>
    <cellStyle name="Normal 10 3 2 6 5" xfId="5812" xr:uid="{00000000-0005-0000-0000-00008B150000}"/>
    <cellStyle name="Normal 10 3 2 6 5 2" xfId="5813" xr:uid="{00000000-0005-0000-0000-00008C150000}"/>
    <cellStyle name="Normal 10 3 2 6 5 3" xfId="5814" xr:uid="{00000000-0005-0000-0000-00008D150000}"/>
    <cellStyle name="Normal 10 3 2 6 6" xfId="5815" xr:uid="{00000000-0005-0000-0000-00008E150000}"/>
    <cellStyle name="Normal 10 3 2 6 7" xfId="5816" xr:uid="{00000000-0005-0000-0000-00008F150000}"/>
    <cellStyle name="Normal 10 3 2 7" xfId="5817" xr:uid="{00000000-0005-0000-0000-000090150000}"/>
    <cellStyle name="Normal 10 3 2 7 2" xfId="5818" xr:uid="{00000000-0005-0000-0000-000091150000}"/>
    <cellStyle name="Normal 10 3 2 7 2 2" xfId="5819" xr:uid="{00000000-0005-0000-0000-000092150000}"/>
    <cellStyle name="Normal 10 3 2 7 2 2 2" xfId="5820" xr:uid="{00000000-0005-0000-0000-000093150000}"/>
    <cellStyle name="Normal 10 3 2 7 2 2 3" xfId="5821" xr:uid="{00000000-0005-0000-0000-000094150000}"/>
    <cellStyle name="Normal 10 3 2 7 2 3" xfId="5822" xr:uid="{00000000-0005-0000-0000-000095150000}"/>
    <cellStyle name="Normal 10 3 2 7 2 4" xfId="5823" xr:uid="{00000000-0005-0000-0000-000096150000}"/>
    <cellStyle name="Normal 10 3 2 7 3" xfId="5824" xr:uid="{00000000-0005-0000-0000-000097150000}"/>
    <cellStyle name="Normal 10 3 2 7 3 2" xfId="5825" xr:uid="{00000000-0005-0000-0000-000098150000}"/>
    <cellStyle name="Normal 10 3 2 7 3 2 2" xfId="5826" xr:uid="{00000000-0005-0000-0000-000099150000}"/>
    <cellStyle name="Normal 10 3 2 7 3 2 3" xfId="5827" xr:uid="{00000000-0005-0000-0000-00009A150000}"/>
    <cellStyle name="Normal 10 3 2 7 3 3" xfId="5828" xr:uid="{00000000-0005-0000-0000-00009B150000}"/>
    <cellStyle name="Normal 10 3 2 7 3 4" xfId="5829" xr:uid="{00000000-0005-0000-0000-00009C150000}"/>
    <cellStyle name="Normal 10 3 2 7 4" xfId="5830" xr:uid="{00000000-0005-0000-0000-00009D150000}"/>
    <cellStyle name="Normal 10 3 2 7 4 2" xfId="5831" xr:uid="{00000000-0005-0000-0000-00009E150000}"/>
    <cellStyle name="Normal 10 3 2 7 4 3" xfId="5832" xr:uid="{00000000-0005-0000-0000-00009F150000}"/>
    <cellStyle name="Normal 10 3 2 7 5" xfId="5833" xr:uid="{00000000-0005-0000-0000-0000A0150000}"/>
    <cellStyle name="Normal 10 3 2 7 6" xfId="5834" xr:uid="{00000000-0005-0000-0000-0000A1150000}"/>
    <cellStyle name="Normal 10 3 2 8" xfId="5835" xr:uid="{00000000-0005-0000-0000-0000A2150000}"/>
    <cellStyle name="Normal 10 3 2 8 2" xfId="5836" xr:uid="{00000000-0005-0000-0000-0000A3150000}"/>
    <cellStyle name="Normal 10 3 2 8 2 2" xfId="5837" xr:uid="{00000000-0005-0000-0000-0000A4150000}"/>
    <cellStyle name="Normal 10 3 2 8 2 3" xfId="5838" xr:uid="{00000000-0005-0000-0000-0000A5150000}"/>
    <cellStyle name="Normal 10 3 2 8 3" xfId="5839" xr:uid="{00000000-0005-0000-0000-0000A6150000}"/>
    <cellStyle name="Normal 10 3 2 8 4" xfId="5840" xr:uid="{00000000-0005-0000-0000-0000A7150000}"/>
    <cellStyle name="Normal 10 3 2 9" xfId="5841" xr:uid="{00000000-0005-0000-0000-0000A8150000}"/>
    <cellStyle name="Normal 10 3 2 9 2" xfId="5842" xr:uid="{00000000-0005-0000-0000-0000A9150000}"/>
    <cellStyle name="Normal 10 3 2 9 2 2" xfId="5843" xr:uid="{00000000-0005-0000-0000-0000AA150000}"/>
    <cellStyle name="Normal 10 3 2 9 2 3" xfId="5844" xr:uid="{00000000-0005-0000-0000-0000AB150000}"/>
    <cellStyle name="Normal 10 3 2 9 3" xfId="5845" xr:uid="{00000000-0005-0000-0000-0000AC150000}"/>
    <cellStyle name="Normal 10 3 2 9 4" xfId="5846" xr:uid="{00000000-0005-0000-0000-0000AD150000}"/>
    <cellStyle name="Normal 10 3 3" xfId="5847" xr:uid="{00000000-0005-0000-0000-0000AE150000}"/>
    <cellStyle name="Normal 10 3 3 10" xfId="5848" xr:uid="{00000000-0005-0000-0000-0000AF150000}"/>
    <cellStyle name="Normal 10 3 3 11" xfId="5849" xr:uid="{00000000-0005-0000-0000-0000B0150000}"/>
    <cellStyle name="Normal 10 3 3 2" xfId="5850" xr:uid="{00000000-0005-0000-0000-0000B1150000}"/>
    <cellStyle name="Normal 10 3 3 2 10" xfId="5851" xr:uid="{00000000-0005-0000-0000-0000B2150000}"/>
    <cellStyle name="Normal 10 3 3 2 2" xfId="5852" xr:uid="{00000000-0005-0000-0000-0000B3150000}"/>
    <cellStyle name="Normal 10 3 3 2 2 2" xfId="5853" xr:uid="{00000000-0005-0000-0000-0000B4150000}"/>
    <cellStyle name="Normal 10 3 3 2 2 2 2" xfId="5854" xr:uid="{00000000-0005-0000-0000-0000B5150000}"/>
    <cellStyle name="Normal 10 3 3 2 2 2 2 2" xfId="5855" xr:uid="{00000000-0005-0000-0000-0000B6150000}"/>
    <cellStyle name="Normal 10 3 3 2 2 2 2 2 2" xfId="5856" xr:uid="{00000000-0005-0000-0000-0000B7150000}"/>
    <cellStyle name="Normal 10 3 3 2 2 2 2 2 2 2" xfId="5857" xr:uid="{00000000-0005-0000-0000-0000B8150000}"/>
    <cellStyle name="Normal 10 3 3 2 2 2 2 2 2 3" xfId="5858" xr:uid="{00000000-0005-0000-0000-0000B9150000}"/>
    <cellStyle name="Normal 10 3 3 2 2 2 2 2 3" xfId="5859" xr:uid="{00000000-0005-0000-0000-0000BA150000}"/>
    <cellStyle name="Normal 10 3 3 2 2 2 2 2 4" xfId="5860" xr:uid="{00000000-0005-0000-0000-0000BB150000}"/>
    <cellStyle name="Normal 10 3 3 2 2 2 2 3" xfId="5861" xr:uid="{00000000-0005-0000-0000-0000BC150000}"/>
    <cellStyle name="Normal 10 3 3 2 2 2 2 3 2" xfId="5862" xr:uid="{00000000-0005-0000-0000-0000BD150000}"/>
    <cellStyle name="Normal 10 3 3 2 2 2 2 3 2 2" xfId="5863" xr:uid="{00000000-0005-0000-0000-0000BE150000}"/>
    <cellStyle name="Normal 10 3 3 2 2 2 2 3 2 3" xfId="5864" xr:uid="{00000000-0005-0000-0000-0000BF150000}"/>
    <cellStyle name="Normal 10 3 3 2 2 2 2 3 3" xfId="5865" xr:uid="{00000000-0005-0000-0000-0000C0150000}"/>
    <cellStyle name="Normal 10 3 3 2 2 2 2 3 4" xfId="5866" xr:uid="{00000000-0005-0000-0000-0000C1150000}"/>
    <cellStyle name="Normal 10 3 3 2 2 2 2 4" xfId="5867" xr:uid="{00000000-0005-0000-0000-0000C2150000}"/>
    <cellStyle name="Normal 10 3 3 2 2 2 2 4 2" xfId="5868" xr:uid="{00000000-0005-0000-0000-0000C3150000}"/>
    <cellStyle name="Normal 10 3 3 2 2 2 2 4 3" xfId="5869" xr:uid="{00000000-0005-0000-0000-0000C4150000}"/>
    <cellStyle name="Normal 10 3 3 2 2 2 2 5" xfId="5870" xr:uid="{00000000-0005-0000-0000-0000C5150000}"/>
    <cellStyle name="Normal 10 3 3 2 2 2 2 6" xfId="5871" xr:uid="{00000000-0005-0000-0000-0000C6150000}"/>
    <cellStyle name="Normal 10 3 3 2 2 2 3" xfId="5872" xr:uid="{00000000-0005-0000-0000-0000C7150000}"/>
    <cellStyle name="Normal 10 3 3 2 2 2 3 2" xfId="5873" xr:uid="{00000000-0005-0000-0000-0000C8150000}"/>
    <cellStyle name="Normal 10 3 3 2 2 2 3 2 2" xfId="5874" xr:uid="{00000000-0005-0000-0000-0000C9150000}"/>
    <cellStyle name="Normal 10 3 3 2 2 2 3 2 3" xfId="5875" xr:uid="{00000000-0005-0000-0000-0000CA150000}"/>
    <cellStyle name="Normal 10 3 3 2 2 2 3 3" xfId="5876" xr:uid="{00000000-0005-0000-0000-0000CB150000}"/>
    <cellStyle name="Normal 10 3 3 2 2 2 3 4" xfId="5877" xr:uid="{00000000-0005-0000-0000-0000CC150000}"/>
    <cellStyle name="Normal 10 3 3 2 2 2 4" xfId="5878" xr:uid="{00000000-0005-0000-0000-0000CD150000}"/>
    <cellStyle name="Normal 10 3 3 2 2 2 4 2" xfId="5879" xr:uid="{00000000-0005-0000-0000-0000CE150000}"/>
    <cellStyle name="Normal 10 3 3 2 2 2 4 2 2" xfId="5880" xr:uid="{00000000-0005-0000-0000-0000CF150000}"/>
    <cellStyle name="Normal 10 3 3 2 2 2 4 2 3" xfId="5881" xr:uid="{00000000-0005-0000-0000-0000D0150000}"/>
    <cellStyle name="Normal 10 3 3 2 2 2 4 3" xfId="5882" xr:uid="{00000000-0005-0000-0000-0000D1150000}"/>
    <cellStyle name="Normal 10 3 3 2 2 2 4 4" xfId="5883" xr:uid="{00000000-0005-0000-0000-0000D2150000}"/>
    <cellStyle name="Normal 10 3 3 2 2 2 5" xfId="5884" xr:uid="{00000000-0005-0000-0000-0000D3150000}"/>
    <cellStyle name="Normal 10 3 3 2 2 2 5 2" xfId="5885" xr:uid="{00000000-0005-0000-0000-0000D4150000}"/>
    <cellStyle name="Normal 10 3 3 2 2 2 5 3" xfId="5886" xr:uid="{00000000-0005-0000-0000-0000D5150000}"/>
    <cellStyle name="Normal 10 3 3 2 2 2 6" xfId="5887" xr:uid="{00000000-0005-0000-0000-0000D6150000}"/>
    <cellStyle name="Normal 10 3 3 2 2 2 7" xfId="5888" xr:uid="{00000000-0005-0000-0000-0000D7150000}"/>
    <cellStyle name="Normal 10 3 3 2 2 3" xfId="5889" xr:uid="{00000000-0005-0000-0000-0000D8150000}"/>
    <cellStyle name="Normal 10 3 3 2 2 3 2" xfId="5890" xr:uid="{00000000-0005-0000-0000-0000D9150000}"/>
    <cellStyle name="Normal 10 3 3 2 2 3 2 2" xfId="5891" xr:uid="{00000000-0005-0000-0000-0000DA150000}"/>
    <cellStyle name="Normal 10 3 3 2 2 3 2 2 2" xfId="5892" xr:uid="{00000000-0005-0000-0000-0000DB150000}"/>
    <cellStyle name="Normal 10 3 3 2 2 3 2 2 3" xfId="5893" xr:uid="{00000000-0005-0000-0000-0000DC150000}"/>
    <cellStyle name="Normal 10 3 3 2 2 3 2 3" xfId="5894" xr:uid="{00000000-0005-0000-0000-0000DD150000}"/>
    <cellStyle name="Normal 10 3 3 2 2 3 2 4" xfId="5895" xr:uid="{00000000-0005-0000-0000-0000DE150000}"/>
    <cellStyle name="Normal 10 3 3 2 2 3 3" xfId="5896" xr:uid="{00000000-0005-0000-0000-0000DF150000}"/>
    <cellStyle name="Normal 10 3 3 2 2 3 3 2" xfId="5897" xr:uid="{00000000-0005-0000-0000-0000E0150000}"/>
    <cellStyle name="Normal 10 3 3 2 2 3 3 2 2" xfId="5898" xr:uid="{00000000-0005-0000-0000-0000E1150000}"/>
    <cellStyle name="Normal 10 3 3 2 2 3 3 2 3" xfId="5899" xr:uid="{00000000-0005-0000-0000-0000E2150000}"/>
    <cellStyle name="Normal 10 3 3 2 2 3 3 3" xfId="5900" xr:uid="{00000000-0005-0000-0000-0000E3150000}"/>
    <cellStyle name="Normal 10 3 3 2 2 3 3 4" xfId="5901" xr:uid="{00000000-0005-0000-0000-0000E4150000}"/>
    <cellStyle name="Normal 10 3 3 2 2 3 4" xfId="5902" xr:uid="{00000000-0005-0000-0000-0000E5150000}"/>
    <cellStyle name="Normal 10 3 3 2 2 3 4 2" xfId="5903" xr:uid="{00000000-0005-0000-0000-0000E6150000}"/>
    <cellStyle name="Normal 10 3 3 2 2 3 4 3" xfId="5904" xr:uid="{00000000-0005-0000-0000-0000E7150000}"/>
    <cellStyle name="Normal 10 3 3 2 2 3 5" xfId="5905" xr:uid="{00000000-0005-0000-0000-0000E8150000}"/>
    <cellStyle name="Normal 10 3 3 2 2 3 6" xfId="5906" xr:uid="{00000000-0005-0000-0000-0000E9150000}"/>
    <cellStyle name="Normal 10 3 3 2 2 4" xfId="5907" xr:uid="{00000000-0005-0000-0000-0000EA150000}"/>
    <cellStyle name="Normal 10 3 3 2 2 4 2" xfId="5908" xr:uid="{00000000-0005-0000-0000-0000EB150000}"/>
    <cellStyle name="Normal 10 3 3 2 2 4 2 2" xfId="5909" xr:uid="{00000000-0005-0000-0000-0000EC150000}"/>
    <cellStyle name="Normal 10 3 3 2 2 4 2 3" xfId="5910" xr:uid="{00000000-0005-0000-0000-0000ED150000}"/>
    <cellStyle name="Normal 10 3 3 2 2 4 3" xfId="5911" xr:uid="{00000000-0005-0000-0000-0000EE150000}"/>
    <cellStyle name="Normal 10 3 3 2 2 4 4" xfId="5912" xr:uid="{00000000-0005-0000-0000-0000EF150000}"/>
    <cellStyle name="Normal 10 3 3 2 2 5" xfId="5913" xr:uid="{00000000-0005-0000-0000-0000F0150000}"/>
    <cellStyle name="Normal 10 3 3 2 2 5 2" xfId="5914" xr:uid="{00000000-0005-0000-0000-0000F1150000}"/>
    <cellStyle name="Normal 10 3 3 2 2 5 2 2" xfId="5915" xr:uid="{00000000-0005-0000-0000-0000F2150000}"/>
    <cellStyle name="Normal 10 3 3 2 2 5 2 3" xfId="5916" xr:uid="{00000000-0005-0000-0000-0000F3150000}"/>
    <cellStyle name="Normal 10 3 3 2 2 5 3" xfId="5917" xr:uid="{00000000-0005-0000-0000-0000F4150000}"/>
    <cellStyle name="Normal 10 3 3 2 2 5 4" xfId="5918" xr:uid="{00000000-0005-0000-0000-0000F5150000}"/>
    <cellStyle name="Normal 10 3 3 2 2 6" xfId="5919" xr:uid="{00000000-0005-0000-0000-0000F6150000}"/>
    <cellStyle name="Normal 10 3 3 2 2 6 2" xfId="5920" xr:uid="{00000000-0005-0000-0000-0000F7150000}"/>
    <cellStyle name="Normal 10 3 3 2 2 6 3" xfId="5921" xr:uid="{00000000-0005-0000-0000-0000F8150000}"/>
    <cellStyle name="Normal 10 3 3 2 2 7" xfId="5922" xr:uid="{00000000-0005-0000-0000-0000F9150000}"/>
    <cellStyle name="Normal 10 3 3 2 2 8" xfId="5923" xr:uid="{00000000-0005-0000-0000-0000FA150000}"/>
    <cellStyle name="Normal 10 3 3 2 3" xfId="5924" xr:uid="{00000000-0005-0000-0000-0000FB150000}"/>
    <cellStyle name="Normal 10 3 3 2 3 2" xfId="5925" xr:uid="{00000000-0005-0000-0000-0000FC150000}"/>
    <cellStyle name="Normal 10 3 3 2 3 2 2" xfId="5926" xr:uid="{00000000-0005-0000-0000-0000FD150000}"/>
    <cellStyle name="Normal 10 3 3 2 3 2 2 2" xfId="5927" xr:uid="{00000000-0005-0000-0000-0000FE150000}"/>
    <cellStyle name="Normal 10 3 3 2 3 2 2 2 2" xfId="5928" xr:uid="{00000000-0005-0000-0000-0000FF150000}"/>
    <cellStyle name="Normal 10 3 3 2 3 2 2 2 3" xfId="5929" xr:uid="{00000000-0005-0000-0000-000000160000}"/>
    <cellStyle name="Normal 10 3 3 2 3 2 2 3" xfId="5930" xr:uid="{00000000-0005-0000-0000-000001160000}"/>
    <cellStyle name="Normal 10 3 3 2 3 2 2 4" xfId="5931" xr:uid="{00000000-0005-0000-0000-000002160000}"/>
    <cellStyle name="Normal 10 3 3 2 3 2 3" xfId="5932" xr:uid="{00000000-0005-0000-0000-000003160000}"/>
    <cellStyle name="Normal 10 3 3 2 3 2 3 2" xfId="5933" xr:uid="{00000000-0005-0000-0000-000004160000}"/>
    <cellStyle name="Normal 10 3 3 2 3 2 3 2 2" xfId="5934" xr:uid="{00000000-0005-0000-0000-000005160000}"/>
    <cellStyle name="Normal 10 3 3 2 3 2 3 2 3" xfId="5935" xr:uid="{00000000-0005-0000-0000-000006160000}"/>
    <cellStyle name="Normal 10 3 3 2 3 2 3 3" xfId="5936" xr:uid="{00000000-0005-0000-0000-000007160000}"/>
    <cellStyle name="Normal 10 3 3 2 3 2 3 4" xfId="5937" xr:uid="{00000000-0005-0000-0000-000008160000}"/>
    <cellStyle name="Normal 10 3 3 2 3 2 4" xfId="5938" xr:uid="{00000000-0005-0000-0000-000009160000}"/>
    <cellStyle name="Normal 10 3 3 2 3 2 4 2" xfId="5939" xr:uid="{00000000-0005-0000-0000-00000A160000}"/>
    <cellStyle name="Normal 10 3 3 2 3 2 4 3" xfId="5940" xr:uid="{00000000-0005-0000-0000-00000B160000}"/>
    <cellStyle name="Normal 10 3 3 2 3 2 5" xfId="5941" xr:uid="{00000000-0005-0000-0000-00000C160000}"/>
    <cellStyle name="Normal 10 3 3 2 3 2 6" xfId="5942" xr:uid="{00000000-0005-0000-0000-00000D160000}"/>
    <cellStyle name="Normal 10 3 3 2 3 3" xfId="5943" xr:uid="{00000000-0005-0000-0000-00000E160000}"/>
    <cellStyle name="Normal 10 3 3 2 3 3 2" xfId="5944" xr:uid="{00000000-0005-0000-0000-00000F160000}"/>
    <cellStyle name="Normal 10 3 3 2 3 3 2 2" xfId="5945" xr:uid="{00000000-0005-0000-0000-000010160000}"/>
    <cellStyle name="Normal 10 3 3 2 3 3 2 3" xfId="5946" xr:uid="{00000000-0005-0000-0000-000011160000}"/>
    <cellStyle name="Normal 10 3 3 2 3 3 3" xfId="5947" xr:uid="{00000000-0005-0000-0000-000012160000}"/>
    <cellStyle name="Normal 10 3 3 2 3 3 4" xfId="5948" xr:uid="{00000000-0005-0000-0000-000013160000}"/>
    <cellStyle name="Normal 10 3 3 2 3 4" xfId="5949" xr:uid="{00000000-0005-0000-0000-000014160000}"/>
    <cellStyle name="Normal 10 3 3 2 3 4 2" xfId="5950" xr:uid="{00000000-0005-0000-0000-000015160000}"/>
    <cellStyle name="Normal 10 3 3 2 3 4 2 2" xfId="5951" xr:uid="{00000000-0005-0000-0000-000016160000}"/>
    <cellStyle name="Normal 10 3 3 2 3 4 2 3" xfId="5952" xr:uid="{00000000-0005-0000-0000-000017160000}"/>
    <cellStyle name="Normal 10 3 3 2 3 4 3" xfId="5953" xr:uid="{00000000-0005-0000-0000-000018160000}"/>
    <cellStyle name="Normal 10 3 3 2 3 4 4" xfId="5954" xr:uid="{00000000-0005-0000-0000-000019160000}"/>
    <cellStyle name="Normal 10 3 3 2 3 5" xfId="5955" xr:uid="{00000000-0005-0000-0000-00001A160000}"/>
    <cellStyle name="Normal 10 3 3 2 3 5 2" xfId="5956" xr:uid="{00000000-0005-0000-0000-00001B160000}"/>
    <cellStyle name="Normal 10 3 3 2 3 5 3" xfId="5957" xr:uid="{00000000-0005-0000-0000-00001C160000}"/>
    <cellStyle name="Normal 10 3 3 2 3 6" xfId="5958" xr:uid="{00000000-0005-0000-0000-00001D160000}"/>
    <cellStyle name="Normal 10 3 3 2 3 7" xfId="5959" xr:uid="{00000000-0005-0000-0000-00001E160000}"/>
    <cellStyle name="Normal 10 3 3 2 4" xfId="5960" xr:uid="{00000000-0005-0000-0000-00001F160000}"/>
    <cellStyle name="Normal 10 3 3 2 4 2" xfId="5961" xr:uid="{00000000-0005-0000-0000-000020160000}"/>
    <cellStyle name="Normal 10 3 3 2 4 2 2" xfId="5962" xr:uid="{00000000-0005-0000-0000-000021160000}"/>
    <cellStyle name="Normal 10 3 3 2 4 2 2 2" xfId="5963" xr:uid="{00000000-0005-0000-0000-000022160000}"/>
    <cellStyle name="Normal 10 3 3 2 4 2 2 2 2" xfId="5964" xr:uid="{00000000-0005-0000-0000-000023160000}"/>
    <cellStyle name="Normal 10 3 3 2 4 2 2 2 3" xfId="5965" xr:uid="{00000000-0005-0000-0000-000024160000}"/>
    <cellStyle name="Normal 10 3 3 2 4 2 2 3" xfId="5966" xr:uid="{00000000-0005-0000-0000-000025160000}"/>
    <cellStyle name="Normal 10 3 3 2 4 2 2 4" xfId="5967" xr:uid="{00000000-0005-0000-0000-000026160000}"/>
    <cellStyle name="Normal 10 3 3 2 4 2 3" xfId="5968" xr:uid="{00000000-0005-0000-0000-000027160000}"/>
    <cellStyle name="Normal 10 3 3 2 4 2 3 2" xfId="5969" xr:uid="{00000000-0005-0000-0000-000028160000}"/>
    <cellStyle name="Normal 10 3 3 2 4 2 3 2 2" xfId="5970" xr:uid="{00000000-0005-0000-0000-000029160000}"/>
    <cellStyle name="Normal 10 3 3 2 4 2 3 2 3" xfId="5971" xr:uid="{00000000-0005-0000-0000-00002A160000}"/>
    <cellStyle name="Normal 10 3 3 2 4 2 3 3" xfId="5972" xr:uid="{00000000-0005-0000-0000-00002B160000}"/>
    <cellStyle name="Normal 10 3 3 2 4 2 3 4" xfId="5973" xr:uid="{00000000-0005-0000-0000-00002C160000}"/>
    <cellStyle name="Normal 10 3 3 2 4 2 4" xfId="5974" xr:uid="{00000000-0005-0000-0000-00002D160000}"/>
    <cellStyle name="Normal 10 3 3 2 4 2 4 2" xfId="5975" xr:uid="{00000000-0005-0000-0000-00002E160000}"/>
    <cellStyle name="Normal 10 3 3 2 4 2 4 3" xfId="5976" xr:uid="{00000000-0005-0000-0000-00002F160000}"/>
    <cellStyle name="Normal 10 3 3 2 4 2 5" xfId="5977" xr:uid="{00000000-0005-0000-0000-000030160000}"/>
    <cellStyle name="Normal 10 3 3 2 4 2 6" xfId="5978" xr:uid="{00000000-0005-0000-0000-000031160000}"/>
    <cellStyle name="Normal 10 3 3 2 4 3" xfId="5979" xr:uid="{00000000-0005-0000-0000-000032160000}"/>
    <cellStyle name="Normal 10 3 3 2 4 3 2" xfId="5980" xr:uid="{00000000-0005-0000-0000-000033160000}"/>
    <cellStyle name="Normal 10 3 3 2 4 3 2 2" xfId="5981" xr:uid="{00000000-0005-0000-0000-000034160000}"/>
    <cellStyle name="Normal 10 3 3 2 4 3 2 3" xfId="5982" xr:uid="{00000000-0005-0000-0000-000035160000}"/>
    <cellStyle name="Normal 10 3 3 2 4 3 3" xfId="5983" xr:uid="{00000000-0005-0000-0000-000036160000}"/>
    <cellStyle name="Normal 10 3 3 2 4 3 4" xfId="5984" xr:uid="{00000000-0005-0000-0000-000037160000}"/>
    <cellStyle name="Normal 10 3 3 2 4 4" xfId="5985" xr:uid="{00000000-0005-0000-0000-000038160000}"/>
    <cellStyle name="Normal 10 3 3 2 4 4 2" xfId="5986" xr:uid="{00000000-0005-0000-0000-000039160000}"/>
    <cellStyle name="Normal 10 3 3 2 4 4 2 2" xfId="5987" xr:uid="{00000000-0005-0000-0000-00003A160000}"/>
    <cellStyle name="Normal 10 3 3 2 4 4 2 3" xfId="5988" xr:uid="{00000000-0005-0000-0000-00003B160000}"/>
    <cellStyle name="Normal 10 3 3 2 4 4 3" xfId="5989" xr:uid="{00000000-0005-0000-0000-00003C160000}"/>
    <cellStyle name="Normal 10 3 3 2 4 4 4" xfId="5990" xr:uid="{00000000-0005-0000-0000-00003D160000}"/>
    <cellStyle name="Normal 10 3 3 2 4 5" xfId="5991" xr:uid="{00000000-0005-0000-0000-00003E160000}"/>
    <cellStyle name="Normal 10 3 3 2 4 5 2" xfId="5992" xr:uid="{00000000-0005-0000-0000-00003F160000}"/>
    <cellStyle name="Normal 10 3 3 2 4 5 3" xfId="5993" xr:uid="{00000000-0005-0000-0000-000040160000}"/>
    <cellStyle name="Normal 10 3 3 2 4 6" xfId="5994" xr:uid="{00000000-0005-0000-0000-000041160000}"/>
    <cellStyle name="Normal 10 3 3 2 4 7" xfId="5995" xr:uid="{00000000-0005-0000-0000-000042160000}"/>
    <cellStyle name="Normal 10 3 3 2 5" xfId="5996" xr:uid="{00000000-0005-0000-0000-000043160000}"/>
    <cellStyle name="Normal 10 3 3 2 5 2" xfId="5997" xr:uid="{00000000-0005-0000-0000-000044160000}"/>
    <cellStyle name="Normal 10 3 3 2 5 2 2" xfId="5998" xr:uid="{00000000-0005-0000-0000-000045160000}"/>
    <cellStyle name="Normal 10 3 3 2 5 2 2 2" xfId="5999" xr:uid="{00000000-0005-0000-0000-000046160000}"/>
    <cellStyle name="Normal 10 3 3 2 5 2 2 3" xfId="6000" xr:uid="{00000000-0005-0000-0000-000047160000}"/>
    <cellStyle name="Normal 10 3 3 2 5 2 3" xfId="6001" xr:uid="{00000000-0005-0000-0000-000048160000}"/>
    <cellStyle name="Normal 10 3 3 2 5 2 4" xfId="6002" xr:uid="{00000000-0005-0000-0000-000049160000}"/>
    <cellStyle name="Normal 10 3 3 2 5 3" xfId="6003" xr:uid="{00000000-0005-0000-0000-00004A160000}"/>
    <cellStyle name="Normal 10 3 3 2 5 3 2" xfId="6004" xr:uid="{00000000-0005-0000-0000-00004B160000}"/>
    <cellStyle name="Normal 10 3 3 2 5 3 2 2" xfId="6005" xr:uid="{00000000-0005-0000-0000-00004C160000}"/>
    <cellStyle name="Normal 10 3 3 2 5 3 2 3" xfId="6006" xr:uid="{00000000-0005-0000-0000-00004D160000}"/>
    <cellStyle name="Normal 10 3 3 2 5 3 3" xfId="6007" xr:uid="{00000000-0005-0000-0000-00004E160000}"/>
    <cellStyle name="Normal 10 3 3 2 5 3 4" xfId="6008" xr:uid="{00000000-0005-0000-0000-00004F160000}"/>
    <cellStyle name="Normal 10 3 3 2 5 4" xfId="6009" xr:uid="{00000000-0005-0000-0000-000050160000}"/>
    <cellStyle name="Normal 10 3 3 2 5 4 2" xfId="6010" xr:uid="{00000000-0005-0000-0000-000051160000}"/>
    <cellStyle name="Normal 10 3 3 2 5 4 3" xfId="6011" xr:uid="{00000000-0005-0000-0000-000052160000}"/>
    <cellStyle name="Normal 10 3 3 2 5 5" xfId="6012" xr:uid="{00000000-0005-0000-0000-000053160000}"/>
    <cellStyle name="Normal 10 3 3 2 5 6" xfId="6013" xr:uid="{00000000-0005-0000-0000-000054160000}"/>
    <cellStyle name="Normal 10 3 3 2 6" xfId="6014" xr:uid="{00000000-0005-0000-0000-000055160000}"/>
    <cellStyle name="Normal 10 3 3 2 6 2" xfId="6015" xr:uid="{00000000-0005-0000-0000-000056160000}"/>
    <cellStyle name="Normal 10 3 3 2 6 2 2" xfId="6016" xr:uid="{00000000-0005-0000-0000-000057160000}"/>
    <cellStyle name="Normal 10 3 3 2 6 2 3" xfId="6017" xr:uid="{00000000-0005-0000-0000-000058160000}"/>
    <cellStyle name="Normal 10 3 3 2 6 3" xfId="6018" xr:uid="{00000000-0005-0000-0000-000059160000}"/>
    <cellStyle name="Normal 10 3 3 2 6 4" xfId="6019" xr:uid="{00000000-0005-0000-0000-00005A160000}"/>
    <cellStyle name="Normal 10 3 3 2 7" xfId="6020" xr:uid="{00000000-0005-0000-0000-00005B160000}"/>
    <cellStyle name="Normal 10 3 3 2 7 2" xfId="6021" xr:uid="{00000000-0005-0000-0000-00005C160000}"/>
    <cellStyle name="Normal 10 3 3 2 7 2 2" xfId="6022" xr:uid="{00000000-0005-0000-0000-00005D160000}"/>
    <cellStyle name="Normal 10 3 3 2 7 2 3" xfId="6023" xr:uid="{00000000-0005-0000-0000-00005E160000}"/>
    <cellStyle name="Normal 10 3 3 2 7 3" xfId="6024" xr:uid="{00000000-0005-0000-0000-00005F160000}"/>
    <cellStyle name="Normal 10 3 3 2 7 4" xfId="6025" xr:uid="{00000000-0005-0000-0000-000060160000}"/>
    <cellStyle name="Normal 10 3 3 2 8" xfId="6026" xr:uid="{00000000-0005-0000-0000-000061160000}"/>
    <cellStyle name="Normal 10 3 3 2 8 2" xfId="6027" xr:uid="{00000000-0005-0000-0000-000062160000}"/>
    <cellStyle name="Normal 10 3 3 2 8 3" xfId="6028" xr:uid="{00000000-0005-0000-0000-000063160000}"/>
    <cellStyle name="Normal 10 3 3 2 9" xfId="6029" xr:uid="{00000000-0005-0000-0000-000064160000}"/>
    <cellStyle name="Normal 10 3 3 3" xfId="6030" xr:uid="{00000000-0005-0000-0000-000065160000}"/>
    <cellStyle name="Normal 10 3 3 3 2" xfId="6031" xr:uid="{00000000-0005-0000-0000-000066160000}"/>
    <cellStyle name="Normal 10 3 3 3 2 2" xfId="6032" xr:uid="{00000000-0005-0000-0000-000067160000}"/>
    <cellStyle name="Normal 10 3 3 3 2 2 2" xfId="6033" xr:uid="{00000000-0005-0000-0000-000068160000}"/>
    <cellStyle name="Normal 10 3 3 3 2 2 2 2" xfId="6034" xr:uid="{00000000-0005-0000-0000-000069160000}"/>
    <cellStyle name="Normal 10 3 3 3 2 2 2 2 2" xfId="6035" xr:uid="{00000000-0005-0000-0000-00006A160000}"/>
    <cellStyle name="Normal 10 3 3 3 2 2 2 2 3" xfId="6036" xr:uid="{00000000-0005-0000-0000-00006B160000}"/>
    <cellStyle name="Normal 10 3 3 3 2 2 2 3" xfId="6037" xr:uid="{00000000-0005-0000-0000-00006C160000}"/>
    <cellStyle name="Normal 10 3 3 3 2 2 2 4" xfId="6038" xr:uid="{00000000-0005-0000-0000-00006D160000}"/>
    <cellStyle name="Normal 10 3 3 3 2 2 3" xfId="6039" xr:uid="{00000000-0005-0000-0000-00006E160000}"/>
    <cellStyle name="Normal 10 3 3 3 2 2 3 2" xfId="6040" xr:uid="{00000000-0005-0000-0000-00006F160000}"/>
    <cellStyle name="Normal 10 3 3 3 2 2 3 2 2" xfId="6041" xr:uid="{00000000-0005-0000-0000-000070160000}"/>
    <cellStyle name="Normal 10 3 3 3 2 2 3 2 3" xfId="6042" xr:uid="{00000000-0005-0000-0000-000071160000}"/>
    <cellStyle name="Normal 10 3 3 3 2 2 3 3" xfId="6043" xr:uid="{00000000-0005-0000-0000-000072160000}"/>
    <cellStyle name="Normal 10 3 3 3 2 2 3 4" xfId="6044" xr:uid="{00000000-0005-0000-0000-000073160000}"/>
    <cellStyle name="Normal 10 3 3 3 2 2 4" xfId="6045" xr:uid="{00000000-0005-0000-0000-000074160000}"/>
    <cellStyle name="Normal 10 3 3 3 2 2 4 2" xfId="6046" xr:uid="{00000000-0005-0000-0000-000075160000}"/>
    <cellStyle name="Normal 10 3 3 3 2 2 4 3" xfId="6047" xr:uid="{00000000-0005-0000-0000-000076160000}"/>
    <cellStyle name="Normal 10 3 3 3 2 2 5" xfId="6048" xr:uid="{00000000-0005-0000-0000-000077160000}"/>
    <cellStyle name="Normal 10 3 3 3 2 2 6" xfId="6049" xr:uid="{00000000-0005-0000-0000-000078160000}"/>
    <cellStyle name="Normal 10 3 3 3 2 3" xfId="6050" xr:uid="{00000000-0005-0000-0000-000079160000}"/>
    <cellStyle name="Normal 10 3 3 3 2 3 2" xfId="6051" xr:uid="{00000000-0005-0000-0000-00007A160000}"/>
    <cellStyle name="Normal 10 3 3 3 2 3 2 2" xfId="6052" xr:uid="{00000000-0005-0000-0000-00007B160000}"/>
    <cellStyle name="Normal 10 3 3 3 2 3 2 3" xfId="6053" xr:uid="{00000000-0005-0000-0000-00007C160000}"/>
    <cellStyle name="Normal 10 3 3 3 2 3 3" xfId="6054" xr:uid="{00000000-0005-0000-0000-00007D160000}"/>
    <cellStyle name="Normal 10 3 3 3 2 3 4" xfId="6055" xr:uid="{00000000-0005-0000-0000-00007E160000}"/>
    <cellStyle name="Normal 10 3 3 3 2 4" xfId="6056" xr:uid="{00000000-0005-0000-0000-00007F160000}"/>
    <cellStyle name="Normal 10 3 3 3 2 4 2" xfId="6057" xr:uid="{00000000-0005-0000-0000-000080160000}"/>
    <cellStyle name="Normal 10 3 3 3 2 4 2 2" xfId="6058" xr:uid="{00000000-0005-0000-0000-000081160000}"/>
    <cellStyle name="Normal 10 3 3 3 2 4 2 3" xfId="6059" xr:uid="{00000000-0005-0000-0000-000082160000}"/>
    <cellStyle name="Normal 10 3 3 3 2 4 3" xfId="6060" xr:uid="{00000000-0005-0000-0000-000083160000}"/>
    <cellStyle name="Normal 10 3 3 3 2 4 4" xfId="6061" xr:uid="{00000000-0005-0000-0000-000084160000}"/>
    <cellStyle name="Normal 10 3 3 3 2 5" xfId="6062" xr:uid="{00000000-0005-0000-0000-000085160000}"/>
    <cellStyle name="Normal 10 3 3 3 2 5 2" xfId="6063" xr:uid="{00000000-0005-0000-0000-000086160000}"/>
    <cellStyle name="Normal 10 3 3 3 2 5 3" xfId="6064" xr:uid="{00000000-0005-0000-0000-000087160000}"/>
    <cellStyle name="Normal 10 3 3 3 2 6" xfId="6065" xr:uid="{00000000-0005-0000-0000-000088160000}"/>
    <cellStyle name="Normal 10 3 3 3 2 7" xfId="6066" xr:uid="{00000000-0005-0000-0000-000089160000}"/>
    <cellStyle name="Normal 10 3 3 3 3" xfId="6067" xr:uid="{00000000-0005-0000-0000-00008A160000}"/>
    <cellStyle name="Normal 10 3 3 3 3 2" xfId="6068" xr:uid="{00000000-0005-0000-0000-00008B160000}"/>
    <cellStyle name="Normal 10 3 3 3 3 2 2" xfId="6069" xr:uid="{00000000-0005-0000-0000-00008C160000}"/>
    <cellStyle name="Normal 10 3 3 3 3 2 2 2" xfId="6070" xr:uid="{00000000-0005-0000-0000-00008D160000}"/>
    <cellStyle name="Normal 10 3 3 3 3 2 2 3" xfId="6071" xr:uid="{00000000-0005-0000-0000-00008E160000}"/>
    <cellStyle name="Normal 10 3 3 3 3 2 3" xfId="6072" xr:uid="{00000000-0005-0000-0000-00008F160000}"/>
    <cellStyle name="Normal 10 3 3 3 3 2 4" xfId="6073" xr:uid="{00000000-0005-0000-0000-000090160000}"/>
    <cellStyle name="Normal 10 3 3 3 3 3" xfId="6074" xr:uid="{00000000-0005-0000-0000-000091160000}"/>
    <cellStyle name="Normal 10 3 3 3 3 3 2" xfId="6075" xr:uid="{00000000-0005-0000-0000-000092160000}"/>
    <cellStyle name="Normal 10 3 3 3 3 3 2 2" xfId="6076" xr:uid="{00000000-0005-0000-0000-000093160000}"/>
    <cellStyle name="Normal 10 3 3 3 3 3 2 3" xfId="6077" xr:uid="{00000000-0005-0000-0000-000094160000}"/>
    <cellStyle name="Normal 10 3 3 3 3 3 3" xfId="6078" xr:uid="{00000000-0005-0000-0000-000095160000}"/>
    <cellStyle name="Normal 10 3 3 3 3 3 4" xfId="6079" xr:uid="{00000000-0005-0000-0000-000096160000}"/>
    <cellStyle name="Normal 10 3 3 3 3 4" xfId="6080" xr:uid="{00000000-0005-0000-0000-000097160000}"/>
    <cellStyle name="Normal 10 3 3 3 3 4 2" xfId="6081" xr:uid="{00000000-0005-0000-0000-000098160000}"/>
    <cellStyle name="Normal 10 3 3 3 3 4 3" xfId="6082" xr:uid="{00000000-0005-0000-0000-000099160000}"/>
    <cellStyle name="Normal 10 3 3 3 3 5" xfId="6083" xr:uid="{00000000-0005-0000-0000-00009A160000}"/>
    <cellStyle name="Normal 10 3 3 3 3 6" xfId="6084" xr:uid="{00000000-0005-0000-0000-00009B160000}"/>
    <cellStyle name="Normal 10 3 3 3 4" xfId="6085" xr:uid="{00000000-0005-0000-0000-00009C160000}"/>
    <cellStyle name="Normal 10 3 3 3 4 2" xfId="6086" xr:uid="{00000000-0005-0000-0000-00009D160000}"/>
    <cellStyle name="Normal 10 3 3 3 4 2 2" xfId="6087" xr:uid="{00000000-0005-0000-0000-00009E160000}"/>
    <cellStyle name="Normal 10 3 3 3 4 2 3" xfId="6088" xr:uid="{00000000-0005-0000-0000-00009F160000}"/>
    <cellStyle name="Normal 10 3 3 3 4 3" xfId="6089" xr:uid="{00000000-0005-0000-0000-0000A0160000}"/>
    <cellStyle name="Normal 10 3 3 3 4 4" xfId="6090" xr:uid="{00000000-0005-0000-0000-0000A1160000}"/>
    <cellStyle name="Normal 10 3 3 3 5" xfId="6091" xr:uid="{00000000-0005-0000-0000-0000A2160000}"/>
    <cellStyle name="Normal 10 3 3 3 5 2" xfId="6092" xr:uid="{00000000-0005-0000-0000-0000A3160000}"/>
    <cellStyle name="Normal 10 3 3 3 5 2 2" xfId="6093" xr:uid="{00000000-0005-0000-0000-0000A4160000}"/>
    <cellStyle name="Normal 10 3 3 3 5 2 3" xfId="6094" xr:uid="{00000000-0005-0000-0000-0000A5160000}"/>
    <cellStyle name="Normal 10 3 3 3 5 3" xfId="6095" xr:uid="{00000000-0005-0000-0000-0000A6160000}"/>
    <cellStyle name="Normal 10 3 3 3 5 4" xfId="6096" xr:uid="{00000000-0005-0000-0000-0000A7160000}"/>
    <cellStyle name="Normal 10 3 3 3 6" xfId="6097" xr:uid="{00000000-0005-0000-0000-0000A8160000}"/>
    <cellStyle name="Normal 10 3 3 3 6 2" xfId="6098" xr:uid="{00000000-0005-0000-0000-0000A9160000}"/>
    <cellStyle name="Normal 10 3 3 3 6 3" xfId="6099" xr:uid="{00000000-0005-0000-0000-0000AA160000}"/>
    <cellStyle name="Normal 10 3 3 3 7" xfId="6100" xr:uid="{00000000-0005-0000-0000-0000AB160000}"/>
    <cellStyle name="Normal 10 3 3 3 8" xfId="6101" xr:uid="{00000000-0005-0000-0000-0000AC160000}"/>
    <cellStyle name="Normal 10 3 3 4" xfId="6102" xr:uid="{00000000-0005-0000-0000-0000AD160000}"/>
    <cellStyle name="Normal 10 3 3 4 2" xfId="6103" xr:uid="{00000000-0005-0000-0000-0000AE160000}"/>
    <cellStyle name="Normal 10 3 3 4 2 2" xfId="6104" xr:uid="{00000000-0005-0000-0000-0000AF160000}"/>
    <cellStyle name="Normal 10 3 3 4 2 2 2" xfId="6105" xr:uid="{00000000-0005-0000-0000-0000B0160000}"/>
    <cellStyle name="Normal 10 3 3 4 2 2 2 2" xfId="6106" xr:uid="{00000000-0005-0000-0000-0000B1160000}"/>
    <cellStyle name="Normal 10 3 3 4 2 2 2 3" xfId="6107" xr:uid="{00000000-0005-0000-0000-0000B2160000}"/>
    <cellStyle name="Normal 10 3 3 4 2 2 3" xfId="6108" xr:uid="{00000000-0005-0000-0000-0000B3160000}"/>
    <cellStyle name="Normal 10 3 3 4 2 2 4" xfId="6109" xr:uid="{00000000-0005-0000-0000-0000B4160000}"/>
    <cellStyle name="Normal 10 3 3 4 2 3" xfId="6110" xr:uid="{00000000-0005-0000-0000-0000B5160000}"/>
    <cellStyle name="Normal 10 3 3 4 2 3 2" xfId="6111" xr:uid="{00000000-0005-0000-0000-0000B6160000}"/>
    <cellStyle name="Normal 10 3 3 4 2 3 2 2" xfId="6112" xr:uid="{00000000-0005-0000-0000-0000B7160000}"/>
    <cellStyle name="Normal 10 3 3 4 2 3 2 3" xfId="6113" xr:uid="{00000000-0005-0000-0000-0000B8160000}"/>
    <cellStyle name="Normal 10 3 3 4 2 3 3" xfId="6114" xr:uid="{00000000-0005-0000-0000-0000B9160000}"/>
    <cellStyle name="Normal 10 3 3 4 2 3 4" xfId="6115" xr:uid="{00000000-0005-0000-0000-0000BA160000}"/>
    <cellStyle name="Normal 10 3 3 4 2 4" xfId="6116" xr:uid="{00000000-0005-0000-0000-0000BB160000}"/>
    <cellStyle name="Normal 10 3 3 4 2 4 2" xfId="6117" xr:uid="{00000000-0005-0000-0000-0000BC160000}"/>
    <cellStyle name="Normal 10 3 3 4 2 4 3" xfId="6118" xr:uid="{00000000-0005-0000-0000-0000BD160000}"/>
    <cellStyle name="Normal 10 3 3 4 2 5" xfId="6119" xr:uid="{00000000-0005-0000-0000-0000BE160000}"/>
    <cellStyle name="Normal 10 3 3 4 2 6" xfId="6120" xr:uid="{00000000-0005-0000-0000-0000BF160000}"/>
    <cellStyle name="Normal 10 3 3 4 3" xfId="6121" xr:uid="{00000000-0005-0000-0000-0000C0160000}"/>
    <cellStyle name="Normal 10 3 3 4 3 2" xfId="6122" xr:uid="{00000000-0005-0000-0000-0000C1160000}"/>
    <cellStyle name="Normal 10 3 3 4 3 2 2" xfId="6123" xr:uid="{00000000-0005-0000-0000-0000C2160000}"/>
    <cellStyle name="Normal 10 3 3 4 3 2 3" xfId="6124" xr:uid="{00000000-0005-0000-0000-0000C3160000}"/>
    <cellStyle name="Normal 10 3 3 4 3 3" xfId="6125" xr:uid="{00000000-0005-0000-0000-0000C4160000}"/>
    <cellStyle name="Normal 10 3 3 4 3 4" xfId="6126" xr:uid="{00000000-0005-0000-0000-0000C5160000}"/>
    <cellStyle name="Normal 10 3 3 4 4" xfId="6127" xr:uid="{00000000-0005-0000-0000-0000C6160000}"/>
    <cellStyle name="Normal 10 3 3 4 4 2" xfId="6128" xr:uid="{00000000-0005-0000-0000-0000C7160000}"/>
    <cellStyle name="Normal 10 3 3 4 4 2 2" xfId="6129" xr:uid="{00000000-0005-0000-0000-0000C8160000}"/>
    <cellStyle name="Normal 10 3 3 4 4 2 3" xfId="6130" xr:uid="{00000000-0005-0000-0000-0000C9160000}"/>
    <cellStyle name="Normal 10 3 3 4 4 3" xfId="6131" xr:uid="{00000000-0005-0000-0000-0000CA160000}"/>
    <cellStyle name="Normal 10 3 3 4 4 4" xfId="6132" xr:uid="{00000000-0005-0000-0000-0000CB160000}"/>
    <cellStyle name="Normal 10 3 3 4 5" xfId="6133" xr:uid="{00000000-0005-0000-0000-0000CC160000}"/>
    <cellStyle name="Normal 10 3 3 4 5 2" xfId="6134" xr:uid="{00000000-0005-0000-0000-0000CD160000}"/>
    <cellStyle name="Normal 10 3 3 4 5 3" xfId="6135" xr:uid="{00000000-0005-0000-0000-0000CE160000}"/>
    <cellStyle name="Normal 10 3 3 4 6" xfId="6136" xr:uid="{00000000-0005-0000-0000-0000CF160000}"/>
    <cellStyle name="Normal 10 3 3 4 7" xfId="6137" xr:uid="{00000000-0005-0000-0000-0000D0160000}"/>
    <cellStyle name="Normal 10 3 3 5" xfId="6138" xr:uid="{00000000-0005-0000-0000-0000D1160000}"/>
    <cellStyle name="Normal 10 3 3 5 2" xfId="6139" xr:uid="{00000000-0005-0000-0000-0000D2160000}"/>
    <cellStyle name="Normal 10 3 3 5 2 2" xfId="6140" xr:uid="{00000000-0005-0000-0000-0000D3160000}"/>
    <cellStyle name="Normal 10 3 3 5 2 2 2" xfId="6141" xr:uid="{00000000-0005-0000-0000-0000D4160000}"/>
    <cellStyle name="Normal 10 3 3 5 2 2 2 2" xfId="6142" xr:uid="{00000000-0005-0000-0000-0000D5160000}"/>
    <cellStyle name="Normal 10 3 3 5 2 2 2 3" xfId="6143" xr:uid="{00000000-0005-0000-0000-0000D6160000}"/>
    <cellStyle name="Normal 10 3 3 5 2 2 3" xfId="6144" xr:uid="{00000000-0005-0000-0000-0000D7160000}"/>
    <cellStyle name="Normal 10 3 3 5 2 2 4" xfId="6145" xr:uid="{00000000-0005-0000-0000-0000D8160000}"/>
    <cellStyle name="Normal 10 3 3 5 2 3" xfId="6146" xr:uid="{00000000-0005-0000-0000-0000D9160000}"/>
    <cellStyle name="Normal 10 3 3 5 2 3 2" xfId="6147" xr:uid="{00000000-0005-0000-0000-0000DA160000}"/>
    <cellStyle name="Normal 10 3 3 5 2 3 2 2" xfId="6148" xr:uid="{00000000-0005-0000-0000-0000DB160000}"/>
    <cellStyle name="Normal 10 3 3 5 2 3 2 3" xfId="6149" xr:uid="{00000000-0005-0000-0000-0000DC160000}"/>
    <cellStyle name="Normal 10 3 3 5 2 3 3" xfId="6150" xr:uid="{00000000-0005-0000-0000-0000DD160000}"/>
    <cellStyle name="Normal 10 3 3 5 2 3 4" xfId="6151" xr:uid="{00000000-0005-0000-0000-0000DE160000}"/>
    <cellStyle name="Normal 10 3 3 5 2 4" xfId="6152" xr:uid="{00000000-0005-0000-0000-0000DF160000}"/>
    <cellStyle name="Normal 10 3 3 5 2 4 2" xfId="6153" xr:uid="{00000000-0005-0000-0000-0000E0160000}"/>
    <cellStyle name="Normal 10 3 3 5 2 4 3" xfId="6154" xr:uid="{00000000-0005-0000-0000-0000E1160000}"/>
    <cellStyle name="Normal 10 3 3 5 2 5" xfId="6155" xr:uid="{00000000-0005-0000-0000-0000E2160000}"/>
    <cellStyle name="Normal 10 3 3 5 2 6" xfId="6156" xr:uid="{00000000-0005-0000-0000-0000E3160000}"/>
    <cellStyle name="Normal 10 3 3 5 3" xfId="6157" xr:uid="{00000000-0005-0000-0000-0000E4160000}"/>
    <cellStyle name="Normal 10 3 3 5 3 2" xfId="6158" xr:uid="{00000000-0005-0000-0000-0000E5160000}"/>
    <cellStyle name="Normal 10 3 3 5 3 2 2" xfId="6159" xr:uid="{00000000-0005-0000-0000-0000E6160000}"/>
    <cellStyle name="Normal 10 3 3 5 3 2 3" xfId="6160" xr:uid="{00000000-0005-0000-0000-0000E7160000}"/>
    <cellStyle name="Normal 10 3 3 5 3 3" xfId="6161" xr:uid="{00000000-0005-0000-0000-0000E8160000}"/>
    <cellStyle name="Normal 10 3 3 5 3 4" xfId="6162" xr:uid="{00000000-0005-0000-0000-0000E9160000}"/>
    <cellStyle name="Normal 10 3 3 5 4" xfId="6163" xr:uid="{00000000-0005-0000-0000-0000EA160000}"/>
    <cellStyle name="Normal 10 3 3 5 4 2" xfId="6164" xr:uid="{00000000-0005-0000-0000-0000EB160000}"/>
    <cellStyle name="Normal 10 3 3 5 4 2 2" xfId="6165" xr:uid="{00000000-0005-0000-0000-0000EC160000}"/>
    <cellStyle name="Normal 10 3 3 5 4 2 3" xfId="6166" xr:uid="{00000000-0005-0000-0000-0000ED160000}"/>
    <cellStyle name="Normal 10 3 3 5 4 3" xfId="6167" xr:uid="{00000000-0005-0000-0000-0000EE160000}"/>
    <cellStyle name="Normal 10 3 3 5 4 4" xfId="6168" xr:uid="{00000000-0005-0000-0000-0000EF160000}"/>
    <cellStyle name="Normal 10 3 3 5 5" xfId="6169" xr:uid="{00000000-0005-0000-0000-0000F0160000}"/>
    <cellStyle name="Normal 10 3 3 5 5 2" xfId="6170" xr:uid="{00000000-0005-0000-0000-0000F1160000}"/>
    <cellStyle name="Normal 10 3 3 5 5 3" xfId="6171" xr:uid="{00000000-0005-0000-0000-0000F2160000}"/>
    <cellStyle name="Normal 10 3 3 5 6" xfId="6172" xr:uid="{00000000-0005-0000-0000-0000F3160000}"/>
    <cellStyle name="Normal 10 3 3 5 7" xfId="6173" xr:uid="{00000000-0005-0000-0000-0000F4160000}"/>
    <cellStyle name="Normal 10 3 3 6" xfId="6174" xr:uid="{00000000-0005-0000-0000-0000F5160000}"/>
    <cellStyle name="Normal 10 3 3 6 2" xfId="6175" xr:uid="{00000000-0005-0000-0000-0000F6160000}"/>
    <cellStyle name="Normal 10 3 3 6 2 2" xfId="6176" xr:uid="{00000000-0005-0000-0000-0000F7160000}"/>
    <cellStyle name="Normal 10 3 3 6 2 2 2" xfId="6177" xr:uid="{00000000-0005-0000-0000-0000F8160000}"/>
    <cellStyle name="Normal 10 3 3 6 2 2 3" xfId="6178" xr:uid="{00000000-0005-0000-0000-0000F9160000}"/>
    <cellStyle name="Normal 10 3 3 6 2 3" xfId="6179" xr:uid="{00000000-0005-0000-0000-0000FA160000}"/>
    <cellStyle name="Normal 10 3 3 6 2 4" xfId="6180" xr:uid="{00000000-0005-0000-0000-0000FB160000}"/>
    <cellStyle name="Normal 10 3 3 6 3" xfId="6181" xr:uid="{00000000-0005-0000-0000-0000FC160000}"/>
    <cellStyle name="Normal 10 3 3 6 3 2" xfId="6182" xr:uid="{00000000-0005-0000-0000-0000FD160000}"/>
    <cellStyle name="Normal 10 3 3 6 3 2 2" xfId="6183" xr:uid="{00000000-0005-0000-0000-0000FE160000}"/>
    <cellStyle name="Normal 10 3 3 6 3 2 3" xfId="6184" xr:uid="{00000000-0005-0000-0000-0000FF160000}"/>
    <cellStyle name="Normal 10 3 3 6 3 3" xfId="6185" xr:uid="{00000000-0005-0000-0000-000000170000}"/>
    <cellStyle name="Normal 10 3 3 6 3 4" xfId="6186" xr:uid="{00000000-0005-0000-0000-000001170000}"/>
    <cellStyle name="Normal 10 3 3 6 4" xfId="6187" xr:uid="{00000000-0005-0000-0000-000002170000}"/>
    <cellStyle name="Normal 10 3 3 6 4 2" xfId="6188" xr:uid="{00000000-0005-0000-0000-000003170000}"/>
    <cellStyle name="Normal 10 3 3 6 4 3" xfId="6189" xr:uid="{00000000-0005-0000-0000-000004170000}"/>
    <cellStyle name="Normal 10 3 3 6 5" xfId="6190" xr:uid="{00000000-0005-0000-0000-000005170000}"/>
    <cellStyle name="Normal 10 3 3 6 6" xfId="6191" xr:uid="{00000000-0005-0000-0000-000006170000}"/>
    <cellStyle name="Normal 10 3 3 7" xfId="6192" xr:uid="{00000000-0005-0000-0000-000007170000}"/>
    <cellStyle name="Normal 10 3 3 7 2" xfId="6193" xr:uid="{00000000-0005-0000-0000-000008170000}"/>
    <cellStyle name="Normal 10 3 3 7 2 2" xfId="6194" xr:uid="{00000000-0005-0000-0000-000009170000}"/>
    <cellStyle name="Normal 10 3 3 7 2 3" xfId="6195" xr:uid="{00000000-0005-0000-0000-00000A170000}"/>
    <cellStyle name="Normal 10 3 3 7 3" xfId="6196" xr:uid="{00000000-0005-0000-0000-00000B170000}"/>
    <cellStyle name="Normal 10 3 3 7 4" xfId="6197" xr:uid="{00000000-0005-0000-0000-00000C170000}"/>
    <cellStyle name="Normal 10 3 3 8" xfId="6198" xr:uid="{00000000-0005-0000-0000-00000D170000}"/>
    <cellStyle name="Normal 10 3 3 8 2" xfId="6199" xr:uid="{00000000-0005-0000-0000-00000E170000}"/>
    <cellStyle name="Normal 10 3 3 8 2 2" xfId="6200" xr:uid="{00000000-0005-0000-0000-00000F170000}"/>
    <cellStyle name="Normal 10 3 3 8 2 3" xfId="6201" xr:uid="{00000000-0005-0000-0000-000010170000}"/>
    <cellStyle name="Normal 10 3 3 8 3" xfId="6202" xr:uid="{00000000-0005-0000-0000-000011170000}"/>
    <cellStyle name="Normal 10 3 3 8 4" xfId="6203" xr:uid="{00000000-0005-0000-0000-000012170000}"/>
    <cellStyle name="Normal 10 3 3 9" xfId="6204" xr:uid="{00000000-0005-0000-0000-000013170000}"/>
    <cellStyle name="Normal 10 3 3 9 2" xfId="6205" xr:uid="{00000000-0005-0000-0000-000014170000}"/>
    <cellStyle name="Normal 10 3 3 9 3" xfId="6206" xr:uid="{00000000-0005-0000-0000-000015170000}"/>
    <cellStyle name="Normal 10 3 4" xfId="6207" xr:uid="{00000000-0005-0000-0000-000016170000}"/>
    <cellStyle name="Normal 10 3 4 10" xfId="6208" xr:uid="{00000000-0005-0000-0000-000017170000}"/>
    <cellStyle name="Normal 10 3 4 2" xfId="6209" xr:uid="{00000000-0005-0000-0000-000018170000}"/>
    <cellStyle name="Normal 10 3 4 2 2" xfId="6210" xr:uid="{00000000-0005-0000-0000-000019170000}"/>
    <cellStyle name="Normal 10 3 4 2 2 2" xfId="6211" xr:uid="{00000000-0005-0000-0000-00001A170000}"/>
    <cellStyle name="Normal 10 3 4 2 2 2 2" xfId="6212" xr:uid="{00000000-0005-0000-0000-00001B170000}"/>
    <cellStyle name="Normal 10 3 4 2 2 2 2 2" xfId="6213" xr:uid="{00000000-0005-0000-0000-00001C170000}"/>
    <cellStyle name="Normal 10 3 4 2 2 2 2 2 2" xfId="6214" xr:uid="{00000000-0005-0000-0000-00001D170000}"/>
    <cellStyle name="Normal 10 3 4 2 2 2 2 2 3" xfId="6215" xr:uid="{00000000-0005-0000-0000-00001E170000}"/>
    <cellStyle name="Normal 10 3 4 2 2 2 2 3" xfId="6216" xr:uid="{00000000-0005-0000-0000-00001F170000}"/>
    <cellStyle name="Normal 10 3 4 2 2 2 2 4" xfId="6217" xr:uid="{00000000-0005-0000-0000-000020170000}"/>
    <cellStyle name="Normal 10 3 4 2 2 2 3" xfId="6218" xr:uid="{00000000-0005-0000-0000-000021170000}"/>
    <cellStyle name="Normal 10 3 4 2 2 2 3 2" xfId="6219" xr:uid="{00000000-0005-0000-0000-000022170000}"/>
    <cellStyle name="Normal 10 3 4 2 2 2 3 2 2" xfId="6220" xr:uid="{00000000-0005-0000-0000-000023170000}"/>
    <cellStyle name="Normal 10 3 4 2 2 2 3 2 3" xfId="6221" xr:uid="{00000000-0005-0000-0000-000024170000}"/>
    <cellStyle name="Normal 10 3 4 2 2 2 3 3" xfId="6222" xr:uid="{00000000-0005-0000-0000-000025170000}"/>
    <cellStyle name="Normal 10 3 4 2 2 2 3 4" xfId="6223" xr:uid="{00000000-0005-0000-0000-000026170000}"/>
    <cellStyle name="Normal 10 3 4 2 2 2 4" xfId="6224" xr:uid="{00000000-0005-0000-0000-000027170000}"/>
    <cellStyle name="Normal 10 3 4 2 2 2 4 2" xfId="6225" xr:uid="{00000000-0005-0000-0000-000028170000}"/>
    <cellStyle name="Normal 10 3 4 2 2 2 4 3" xfId="6226" xr:uid="{00000000-0005-0000-0000-000029170000}"/>
    <cellStyle name="Normal 10 3 4 2 2 2 5" xfId="6227" xr:uid="{00000000-0005-0000-0000-00002A170000}"/>
    <cellStyle name="Normal 10 3 4 2 2 2 6" xfId="6228" xr:uid="{00000000-0005-0000-0000-00002B170000}"/>
    <cellStyle name="Normal 10 3 4 2 2 3" xfId="6229" xr:uid="{00000000-0005-0000-0000-00002C170000}"/>
    <cellStyle name="Normal 10 3 4 2 2 3 2" xfId="6230" xr:uid="{00000000-0005-0000-0000-00002D170000}"/>
    <cellStyle name="Normal 10 3 4 2 2 3 2 2" xfId="6231" xr:uid="{00000000-0005-0000-0000-00002E170000}"/>
    <cellStyle name="Normal 10 3 4 2 2 3 2 3" xfId="6232" xr:uid="{00000000-0005-0000-0000-00002F170000}"/>
    <cellStyle name="Normal 10 3 4 2 2 3 3" xfId="6233" xr:uid="{00000000-0005-0000-0000-000030170000}"/>
    <cellStyle name="Normal 10 3 4 2 2 3 4" xfId="6234" xr:uid="{00000000-0005-0000-0000-000031170000}"/>
    <cellStyle name="Normal 10 3 4 2 2 4" xfId="6235" xr:uid="{00000000-0005-0000-0000-000032170000}"/>
    <cellStyle name="Normal 10 3 4 2 2 4 2" xfId="6236" xr:uid="{00000000-0005-0000-0000-000033170000}"/>
    <cellStyle name="Normal 10 3 4 2 2 4 2 2" xfId="6237" xr:uid="{00000000-0005-0000-0000-000034170000}"/>
    <cellStyle name="Normal 10 3 4 2 2 4 2 3" xfId="6238" xr:uid="{00000000-0005-0000-0000-000035170000}"/>
    <cellStyle name="Normal 10 3 4 2 2 4 3" xfId="6239" xr:uid="{00000000-0005-0000-0000-000036170000}"/>
    <cellStyle name="Normal 10 3 4 2 2 4 4" xfId="6240" xr:uid="{00000000-0005-0000-0000-000037170000}"/>
    <cellStyle name="Normal 10 3 4 2 2 5" xfId="6241" xr:uid="{00000000-0005-0000-0000-000038170000}"/>
    <cellStyle name="Normal 10 3 4 2 2 5 2" xfId="6242" xr:uid="{00000000-0005-0000-0000-000039170000}"/>
    <cellStyle name="Normal 10 3 4 2 2 5 3" xfId="6243" xr:uid="{00000000-0005-0000-0000-00003A170000}"/>
    <cellStyle name="Normal 10 3 4 2 2 6" xfId="6244" xr:uid="{00000000-0005-0000-0000-00003B170000}"/>
    <cellStyle name="Normal 10 3 4 2 2 7" xfId="6245" xr:uid="{00000000-0005-0000-0000-00003C170000}"/>
    <cellStyle name="Normal 10 3 4 2 3" xfId="6246" xr:uid="{00000000-0005-0000-0000-00003D170000}"/>
    <cellStyle name="Normal 10 3 4 2 3 2" xfId="6247" xr:uid="{00000000-0005-0000-0000-00003E170000}"/>
    <cellStyle name="Normal 10 3 4 2 3 2 2" xfId="6248" xr:uid="{00000000-0005-0000-0000-00003F170000}"/>
    <cellStyle name="Normal 10 3 4 2 3 2 2 2" xfId="6249" xr:uid="{00000000-0005-0000-0000-000040170000}"/>
    <cellStyle name="Normal 10 3 4 2 3 2 2 3" xfId="6250" xr:uid="{00000000-0005-0000-0000-000041170000}"/>
    <cellStyle name="Normal 10 3 4 2 3 2 3" xfId="6251" xr:uid="{00000000-0005-0000-0000-000042170000}"/>
    <cellStyle name="Normal 10 3 4 2 3 2 4" xfId="6252" xr:uid="{00000000-0005-0000-0000-000043170000}"/>
    <cellStyle name="Normal 10 3 4 2 3 3" xfId="6253" xr:uid="{00000000-0005-0000-0000-000044170000}"/>
    <cellStyle name="Normal 10 3 4 2 3 3 2" xfId="6254" xr:uid="{00000000-0005-0000-0000-000045170000}"/>
    <cellStyle name="Normal 10 3 4 2 3 3 2 2" xfId="6255" xr:uid="{00000000-0005-0000-0000-000046170000}"/>
    <cellStyle name="Normal 10 3 4 2 3 3 2 3" xfId="6256" xr:uid="{00000000-0005-0000-0000-000047170000}"/>
    <cellStyle name="Normal 10 3 4 2 3 3 3" xfId="6257" xr:uid="{00000000-0005-0000-0000-000048170000}"/>
    <cellStyle name="Normal 10 3 4 2 3 3 4" xfId="6258" xr:uid="{00000000-0005-0000-0000-000049170000}"/>
    <cellStyle name="Normal 10 3 4 2 3 4" xfId="6259" xr:uid="{00000000-0005-0000-0000-00004A170000}"/>
    <cellStyle name="Normal 10 3 4 2 3 4 2" xfId="6260" xr:uid="{00000000-0005-0000-0000-00004B170000}"/>
    <cellStyle name="Normal 10 3 4 2 3 4 3" xfId="6261" xr:uid="{00000000-0005-0000-0000-00004C170000}"/>
    <cellStyle name="Normal 10 3 4 2 3 5" xfId="6262" xr:uid="{00000000-0005-0000-0000-00004D170000}"/>
    <cellStyle name="Normal 10 3 4 2 3 6" xfId="6263" xr:uid="{00000000-0005-0000-0000-00004E170000}"/>
    <cellStyle name="Normal 10 3 4 2 4" xfId="6264" xr:uid="{00000000-0005-0000-0000-00004F170000}"/>
    <cellStyle name="Normal 10 3 4 2 4 2" xfId="6265" xr:uid="{00000000-0005-0000-0000-000050170000}"/>
    <cellStyle name="Normal 10 3 4 2 4 2 2" xfId="6266" xr:uid="{00000000-0005-0000-0000-000051170000}"/>
    <cellStyle name="Normal 10 3 4 2 4 2 3" xfId="6267" xr:uid="{00000000-0005-0000-0000-000052170000}"/>
    <cellStyle name="Normal 10 3 4 2 4 3" xfId="6268" xr:uid="{00000000-0005-0000-0000-000053170000}"/>
    <cellStyle name="Normal 10 3 4 2 4 4" xfId="6269" xr:uid="{00000000-0005-0000-0000-000054170000}"/>
    <cellStyle name="Normal 10 3 4 2 5" xfId="6270" xr:uid="{00000000-0005-0000-0000-000055170000}"/>
    <cellStyle name="Normal 10 3 4 2 5 2" xfId="6271" xr:uid="{00000000-0005-0000-0000-000056170000}"/>
    <cellStyle name="Normal 10 3 4 2 5 2 2" xfId="6272" xr:uid="{00000000-0005-0000-0000-000057170000}"/>
    <cellStyle name="Normal 10 3 4 2 5 2 3" xfId="6273" xr:uid="{00000000-0005-0000-0000-000058170000}"/>
    <cellStyle name="Normal 10 3 4 2 5 3" xfId="6274" xr:uid="{00000000-0005-0000-0000-000059170000}"/>
    <cellStyle name="Normal 10 3 4 2 5 4" xfId="6275" xr:uid="{00000000-0005-0000-0000-00005A170000}"/>
    <cellStyle name="Normal 10 3 4 2 6" xfId="6276" xr:uid="{00000000-0005-0000-0000-00005B170000}"/>
    <cellStyle name="Normal 10 3 4 2 6 2" xfId="6277" xr:uid="{00000000-0005-0000-0000-00005C170000}"/>
    <cellStyle name="Normal 10 3 4 2 6 3" xfId="6278" xr:uid="{00000000-0005-0000-0000-00005D170000}"/>
    <cellStyle name="Normal 10 3 4 2 7" xfId="6279" xr:uid="{00000000-0005-0000-0000-00005E170000}"/>
    <cellStyle name="Normal 10 3 4 2 8" xfId="6280" xr:uid="{00000000-0005-0000-0000-00005F170000}"/>
    <cellStyle name="Normal 10 3 4 3" xfId="6281" xr:uid="{00000000-0005-0000-0000-000060170000}"/>
    <cellStyle name="Normal 10 3 4 3 2" xfId="6282" xr:uid="{00000000-0005-0000-0000-000061170000}"/>
    <cellStyle name="Normal 10 3 4 3 2 2" xfId="6283" xr:uid="{00000000-0005-0000-0000-000062170000}"/>
    <cellStyle name="Normal 10 3 4 3 2 2 2" xfId="6284" xr:uid="{00000000-0005-0000-0000-000063170000}"/>
    <cellStyle name="Normal 10 3 4 3 2 2 2 2" xfId="6285" xr:uid="{00000000-0005-0000-0000-000064170000}"/>
    <cellStyle name="Normal 10 3 4 3 2 2 2 3" xfId="6286" xr:uid="{00000000-0005-0000-0000-000065170000}"/>
    <cellStyle name="Normal 10 3 4 3 2 2 3" xfId="6287" xr:uid="{00000000-0005-0000-0000-000066170000}"/>
    <cellStyle name="Normal 10 3 4 3 2 2 4" xfId="6288" xr:uid="{00000000-0005-0000-0000-000067170000}"/>
    <cellStyle name="Normal 10 3 4 3 2 3" xfId="6289" xr:uid="{00000000-0005-0000-0000-000068170000}"/>
    <cellStyle name="Normal 10 3 4 3 2 3 2" xfId="6290" xr:uid="{00000000-0005-0000-0000-000069170000}"/>
    <cellStyle name="Normal 10 3 4 3 2 3 2 2" xfId="6291" xr:uid="{00000000-0005-0000-0000-00006A170000}"/>
    <cellStyle name="Normal 10 3 4 3 2 3 2 3" xfId="6292" xr:uid="{00000000-0005-0000-0000-00006B170000}"/>
    <cellStyle name="Normal 10 3 4 3 2 3 3" xfId="6293" xr:uid="{00000000-0005-0000-0000-00006C170000}"/>
    <cellStyle name="Normal 10 3 4 3 2 3 4" xfId="6294" xr:uid="{00000000-0005-0000-0000-00006D170000}"/>
    <cellStyle name="Normal 10 3 4 3 2 4" xfId="6295" xr:uid="{00000000-0005-0000-0000-00006E170000}"/>
    <cellStyle name="Normal 10 3 4 3 2 4 2" xfId="6296" xr:uid="{00000000-0005-0000-0000-00006F170000}"/>
    <cellStyle name="Normal 10 3 4 3 2 4 3" xfId="6297" xr:uid="{00000000-0005-0000-0000-000070170000}"/>
    <cellStyle name="Normal 10 3 4 3 2 5" xfId="6298" xr:uid="{00000000-0005-0000-0000-000071170000}"/>
    <cellStyle name="Normal 10 3 4 3 2 6" xfId="6299" xr:uid="{00000000-0005-0000-0000-000072170000}"/>
    <cellStyle name="Normal 10 3 4 3 3" xfId="6300" xr:uid="{00000000-0005-0000-0000-000073170000}"/>
    <cellStyle name="Normal 10 3 4 3 3 2" xfId="6301" xr:uid="{00000000-0005-0000-0000-000074170000}"/>
    <cellStyle name="Normal 10 3 4 3 3 2 2" xfId="6302" xr:uid="{00000000-0005-0000-0000-000075170000}"/>
    <cellStyle name="Normal 10 3 4 3 3 2 3" xfId="6303" xr:uid="{00000000-0005-0000-0000-000076170000}"/>
    <cellStyle name="Normal 10 3 4 3 3 3" xfId="6304" xr:uid="{00000000-0005-0000-0000-000077170000}"/>
    <cellStyle name="Normal 10 3 4 3 3 4" xfId="6305" xr:uid="{00000000-0005-0000-0000-000078170000}"/>
    <cellStyle name="Normal 10 3 4 3 4" xfId="6306" xr:uid="{00000000-0005-0000-0000-000079170000}"/>
    <cellStyle name="Normal 10 3 4 3 4 2" xfId="6307" xr:uid="{00000000-0005-0000-0000-00007A170000}"/>
    <cellStyle name="Normal 10 3 4 3 4 2 2" xfId="6308" xr:uid="{00000000-0005-0000-0000-00007B170000}"/>
    <cellStyle name="Normal 10 3 4 3 4 2 3" xfId="6309" xr:uid="{00000000-0005-0000-0000-00007C170000}"/>
    <cellStyle name="Normal 10 3 4 3 4 3" xfId="6310" xr:uid="{00000000-0005-0000-0000-00007D170000}"/>
    <cellStyle name="Normal 10 3 4 3 4 4" xfId="6311" xr:uid="{00000000-0005-0000-0000-00007E170000}"/>
    <cellStyle name="Normal 10 3 4 3 5" xfId="6312" xr:uid="{00000000-0005-0000-0000-00007F170000}"/>
    <cellStyle name="Normal 10 3 4 3 5 2" xfId="6313" xr:uid="{00000000-0005-0000-0000-000080170000}"/>
    <cellStyle name="Normal 10 3 4 3 5 3" xfId="6314" xr:uid="{00000000-0005-0000-0000-000081170000}"/>
    <cellStyle name="Normal 10 3 4 3 6" xfId="6315" xr:uid="{00000000-0005-0000-0000-000082170000}"/>
    <cellStyle name="Normal 10 3 4 3 7" xfId="6316" xr:uid="{00000000-0005-0000-0000-000083170000}"/>
    <cellStyle name="Normal 10 3 4 4" xfId="6317" xr:uid="{00000000-0005-0000-0000-000084170000}"/>
    <cellStyle name="Normal 10 3 4 4 2" xfId="6318" xr:uid="{00000000-0005-0000-0000-000085170000}"/>
    <cellStyle name="Normal 10 3 4 4 2 2" xfId="6319" xr:uid="{00000000-0005-0000-0000-000086170000}"/>
    <cellStyle name="Normal 10 3 4 4 2 2 2" xfId="6320" xr:uid="{00000000-0005-0000-0000-000087170000}"/>
    <cellStyle name="Normal 10 3 4 4 2 2 2 2" xfId="6321" xr:uid="{00000000-0005-0000-0000-000088170000}"/>
    <cellStyle name="Normal 10 3 4 4 2 2 2 3" xfId="6322" xr:uid="{00000000-0005-0000-0000-000089170000}"/>
    <cellStyle name="Normal 10 3 4 4 2 2 3" xfId="6323" xr:uid="{00000000-0005-0000-0000-00008A170000}"/>
    <cellStyle name="Normal 10 3 4 4 2 2 4" xfId="6324" xr:uid="{00000000-0005-0000-0000-00008B170000}"/>
    <cellStyle name="Normal 10 3 4 4 2 3" xfId="6325" xr:uid="{00000000-0005-0000-0000-00008C170000}"/>
    <cellStyle name="Normal 10 3 4 4 2 3 2" xfId="6326" xr:uid="{00000000-0005-0000-0000-00008D170000}"/>
    <cellStyle name="Normal 10 3 4 4 2 3 2 2" xfId="6327" xr:uid="{00000000-0005-0000-0000-00008E170000}"/>
    <cellStyle name="Normal 10 3 4 4 2 3 2 3" xfId="6328" xr:uid="{00000000-0005-0000-0000-00008F170000}"/>
    <cellStyle name="Normal 10 3 4 4 2 3 3" xfId="6329" xr:uid="{00000000-0005-0000-0000-000090170000}"/>
    <cellStyle name="Normal 10 3 4 4 2 3 4" xfId="6330" xr:uid="{00000000-0005-0000-0000-000091170000}"/>
    <cellStyle name="Normal 10 3 4 4 2 4" xfId="6331" xr:uid="{00000000-0005-0000-0000-000092170000}"/>
    <cellStyle name="Normal 10 3 4 4 2 4 2" xfId="6332" xr:uid="{00000000-0005-0000-0000-000093170000}"/>
    <cellStyle name="Normal 10 3 4 4 2 4 3" xfId="6333" xr:uid="{00000000-0005-0000-0000-000094170000}"/>
    <cellStyle name="Normal 10 3 4 4 2 5" xfId="6334" xr:uid="{00000000-0005-0000-0000-000095170000}"/>
    <cellStyle name="Normal 10 3 4 4 2 6" xfId="6335" xr:uid="{00000000-0005-0000-0000-000096170000}"/>
    <cellStyle name="Normal 10 3 4 4 3" xfId="6336" xr:uid="{00000000-0005-0000-0000-000097170000}"/>
    <cellStyle name="Normal 10 3 4 4 3 2" xfId="6337" xr:uid="{00000000-0005-0000-0000-000098170000}"/>
    <cellStyle name="Normal 10 3 4 4 3 2 2" xfId="6338" xr:uid="{00000000-0005-0000-0000-000099170000}"/>
    <cellStyle name="Normal 10 3 4 4 3 2 3" xfId="6339" xr:uid="{00000000-0005-0000-0000-00009A170000}"/>
    <cellStyle name="Normal 10 3 4 4 3 3" xfId="6340" xr:uid="{00000000-0005-0000-0000-00009B170000}"/>
    <cellStyle name="Normal 10 3 4 4 3 4" xfId="6341" xr:uid="{00000000-0005-0000-0000-00009C170000}"/>
    <cellStyle name="Normal 10 3 4 4 4" xfId="6342" xr:uid="{00000000-0005-0000-0000-00009D170000}"/>
    <cellStyle name="Normal 10 3 4 4 4 2" xfId="6343" xr:uid="{00000000-0005-0000-0000-00009E170000}"/>
    <cellStyle name="Normal 10 3 4 4 4 2 2" xfId="6344" xr:uid="{00000000-0005-0000-0000-00009F170000}"/>
    <cellStyle name="Normal 10 3 4 4 4 2 3" xfId="6345" xr:uid="{00000000-0005-0000-0000-0000A0170000}"/>
    <cellStyle name="Normal 10 3 4 4 4 3" xfId="6346" xr:uid="{00000000-0005-0000-0000-0000A1170000}"/>
    <cellStyle name="Normal 10 3 4 4 4 4" xfId="6347" xr:uid="{00000000-0005-0000-0000-0000A2170000}"/>
    <cellStyle name="Normal 10 3 4 4 5" xfId="6348" xr:uid="{00000000-0005-0000-0000-0000A3170000}"/>
    <cellStyle name="Normal 10 3 4 4 5 2" xfId="6349" xr:uid="{00000000-0005-0000-0000-0000A4170000}"/>
    <cellStyle name="Normal 10 3 4 4 5 3" xfId="6350" xr:uid="{00000000-0005-0000-0000-0000A5170000}"/>
    <cellStyle name="Normal 10 3 4 4 6" xfId="6351" xr:uid="{00000000-0005-0000-0000-0000A6170000}"/>
    <cellStyle name="Normal 10 3 4 4 7" xfId="6352" xr:uid="{00000000-0005-0000-0000-0000A7170000}"/>
    <cellStyle name="Normal 10 3 4 5" xfId="6353" xr:uid="{00000000-0005-0000-0000-0000A8170000}"/>
    <cellStyle name="Normal 10 3 4 5 2" xfId="6354" xr:uid="{00000000-0005-0000-0000-0000A9170000}"/>
    <cellStyle name="Normal 10 3 4 5 2 2" xfId="6355" xr:uid="{00000000-0005-0000-0000-0000AA170000}"/>
    <cellStyle name="Normal 10 3 4 5 2 2 2" xfId="6356" xr:uid="{00000000-0005-0000-0000-0000AB170000}"/>
    <cellStyle name="Normal 10 3 4 5 2 2 3" xfId="6357" xr:uid="{00000000-0005-0000-0000-0000AC170000}"/>
    <cellStyle name="Normal 10 3 4 5 2 3" xfId="6358" xr:uid="{00000000-0005-0000-0000-0000AD170000}"/>
    <cellStyle name="Normal 10 3 4 5 2 4" xfId="6359" xr:uid="{00000000-0005-0000-0000-0000AE170000}"/>
    <cellStyle name="Normal 10 3 4 5 3" xfId="6360" xr:uid="{00000000-0005-0000-0000-0000AF170000}"/>
    <cellStyle name="Normal 10 3 4 5 3 2" xfId="6361" xr:uid="{00000000-0005-0000-0000-0000B0170000}"/>
    <cellStyle name="Normal 10 3 4 5 3 2 2" xfId="6362" xr:uid="{00000000-0005-0000-0000-0000B1170000}"/>
    <cellStyle name="Normal 10 3 4 5 3 2 3" xfId="6363" xr:uid="{00000000-0005-0000-0000-0000B2170000}"/>
    <cellStyle name="Normal 10 3 4 5 3 3" xfId="6364" xr:uid="{00000000-0005-0000-0000-0000B3170000}"/>
    <cellStyle name="Normal 10 3 4 5 3 4" xfId="6365" xr:uid="{00000000-0005-0000-0000-0000B4170000}"/>
    <cellStyle name="Normal 10 3 4 5 4" xfId="6366" xr:uid="{00000000-0005-0000-0000-0000B5170000}"/>
    <cellStyle name="Normal 10 3 4 5 4 2" xfId="6367" xr:uid="{00000000-0005-0000-0000-0000B6170000}"/>
    <cellStyle name="Normal 10 3 4 5 4 3" xfId="6368" xr:uid="{00000000-0005-0000-0000-0000B7170000}"/>
    <cellStyle name="Normal 10 3 4 5 5" xfId="6369" xr:uid="{00000000-0005-0000-0000-0000B8170000}"/>
    <cellStyle name="Normal 10 3 4 5 6" xfId="6370" xr:uid="{00000000-0005-0000-0000-0000B9170000}"/>
    <cellStyle name="Normal 10 3 4 6" xfId="6371" xr:uid="{00000000-0005-0000-0000-0000BA170000}"/>
    <cellStyle name="Normal 10 3 4 6 2" xfId="6372" xr:uid="{00000000-0005-0000-0000-0000BB170000}"/>
    <cellStyle name="Normal 10 3 4 6 2 2" xfId="6373" xr:uid="{00000000-0005-0000-0000-0000BC170000}"/>
    <cellStyle name="Normal 10 3 4 6 2 3" xfId="6374" xr:uid="{00000000-0005-0000-0000-0000BD170000}"/>
    <cellStyle name="Normal 10 3 4 6 3" xfId="6375" xr:uid="{00000000-0005-0000-0000-0000BE170000}"/>
    <cellStyle name="Normal 10 3 4 6 4" xfId="6376" xr:uid="{00000000-0005-0000-0000-0000BF170000}"/>
    <cellStyle name="Normal 10 3 4 7" xfId="6377" xr:uid="{00000000-0005-0000-0000-0000C0170000}"/>
    <cellStyle name="Normal 10 3 4 7 2" xfId="6378" xr:uid="{00000000-0005-0000-0000-0000C1170000}"/>
    <cellStyle name="Normal 10 3 4 7 2 2" xfId="6379" xr:uid="{00000000-0005-0000-0000-0000C2170000}"/>
    <cellStyle name="Normal 10 3 4 7 2 3" xfId="6380" xr:uid="{00000000-0005-0000-0000-0000C3170000}"/>
    <cellStyle name="Normal 10 3 4 7 3" xfId="6381" xr:uid="{00000000-0005-0000-0000-0000C4170000}"/>
    <cellStyle name="Normal 10 3 4 7 4" xfId="6382" xr:uid="{00000000-0005-0000-0000-0000C5170000}"/>
    <cellStyle name="Normal 10 3 4 8" xfId="6383" xr:uid="{00000000-0005-0000-0000-0000C6170000}"/>
    <cellStyle name="Normal 10 3 4 8 2" xfId="6384" xr:uid="{00000000-0005-0000-0000-0000C7170000}"/>
    <cellStyle name="Normal 10 3 4 8 3" xfId="6385" xr:uid="{00000000-0005-0000-0000-0000C8170000}"/>
    <cellStyle name="Normal 10 3 4 9" xfId="6386" xr:uid="{00000000-0005-0000-0000-0000C9170000}"/>
    <cellStyle name="Normal 10 3 5" xfId="6387" xr:uid="{00000000-0005-0000-0000-0000CA170000}"/>
    <cellStyle name="Normal 10 3 5 10" xfId="6388" xr:uid="{00000000-0005-0000-0000-0000CB170000}"/>
    <cellStyle name="Normal 10 3 5 2" xfId="6389" xr:uid="{00000000-0005-0000-0000-0000CC170000}"/>
    <cellStyle name="Normal 10 3 5 2 2" xfId="6390" xr:uid="{00000000-0005-0000-0000-0000CD170000}"/>
    <cellStyle name="Normal 10 3 5 2 2 2" xfId="6391" xr:uid="{00000000-0005-0000-0000-0000CE170000}"/>
    <cellStyle name="Normal 10 3 5 2 2 2 2" xfId="6392" xr:uid="{00000000-0005-0000-0000-0000CF170000}"/>
    <cellStyle name="Normal 10 3 5 2 2 2 2 2" xfId="6393" xr:uid="{00000000-0005-0000-0000-0000D0170000}"/>
    <cellStyle name="Normal 10 3 5 2 2 2 2 2 2" xfId="6394" xr:uid="{00000000-0005-0000-0000-0000D1170000}"/>
    <cellStyle name="Normal 10 3 5 2 2 2 2 2 3" xfId="6395" xr:uid="{00000000-0005-0000-0000-0000D2170000}"/>
    <cellStyle name="Normal 10 3 5 2 2 2 2 3" xfId="6396" xr:uid="{00000000-0005-0000-0000-0000D3170000}"/>
    <cellStyle name="Normal 10 3 5 2 2 2 2 4" xfId="6397" xr:uid="{00000000-0005-0000-0000-0000D4170000}"/>
    <cellStyle name="Normal 10 3 5 2 2 2 3" xfId="6398" xr:uid="{00000000-0005-0000-0000-0000D5170000}"/>
    <cellStyle name="Normal 10 3 5 2 2 2 3 2" xfId="6399" xr:uid="{00000000-0005-0000-0000-0000D6170000}"/>
    <cellStyle name="Normal 10 3 5 2 2 2 3 2 2" xfId="6400" xr:uid="{00000000-0005-0000-0000-0000D7170000}"/>
    <cellStyle name="Normal 10 3 5 2 2 2 3 2 3" xfId="6401" xr:uid="{00000000-0005-0000-0000-0000D8170000}"/>
    <cellStyle name="Normal 10 3 5 2 2 2 3 3" xfId="6402" xr:uid="{00000000-0005-0000-0000-0000D9170000}"/>
    <cellStyle name="Normal 10 3 5 2 2 2 3 4" xfId="6403" xr:uid="{00000000-0005-0000-0000-0000DA170000}"/>
    <cellStyle name="Normal 10 3 5 2 2 2 4" xfId="6404" xr:uid="{00000000-0005-0000-0000-0000DB170000}"/>
    <cellStyle name="Normal 10 3 5 2 2 2 4 2" xfId="6405" xr:uid="{00000000-0005-0000-0000-0000DC170000}"/>
    <cellStyle name="Normal 10 3 5 2 2 2 4 3" xfId="6406" xr:uid="{00000000-0005-0000-0000-0000DD170000}"/>
    <cellStyle name="Normal 10 3 5 2 2 2 5" xfId="6407" xr:uid="{00000000-0005-0000-0000-0000DE170000}"/>
    <cellStyle name="Normal 10 3 5 2 2 2 6" xfId="6408" xr:uid="{00000000-0005-0000-0000-0000DF170000}"/>
    <cellStyle name="Normal 10 3 5 2 2 3" xfId="6409" xr:uid="{00000000-0005-0000-0000-0000E0170000}"/>
    <cellStyle name="Normal 10 3 5 2 2 3 2" xfId="6410" xr:uid="{00000000-0005-0000-0000-0000E1170000}"/>
    <cellStyle name="Normal 10 3 5 2 2 3 2 2" xfId="6411" xr:uid="{00000000-0005-0000-0000-0000E2170000}"/>
    <cellStyle name="Normal 10 3 5 2 2 3 2 3" xfId="6412" xr:uid="{00000000-0005-0000-0000-0000E3170000}"/>
    <cellStyle name="Normal 10 3 5 2 2 3 3" xfId="6413" xr:uid="{00000000-0005-0000-0000-0000E4170000}"/>
    <cellStyle name="Normal 10 3 5 2 2 3 4" xfId="6414" xr:uid="{00000000-0005-0000-0000-0000E5170000}"/>
    <cellStyle name="Normal 10 3 5 2 2 4" xfId="6415" xr:uid="{00000000-0005-0000-0000-0000E6170000}"/>
    <cellStyle name="Normal 10 3 5 2 2 4 2" xfId="6416" xr:uid="{00000000-0005-0000-0000-0000E7170000}"/>
    <cellStyle name="Normal 10 3 5 2 2 4 2 2" xfId="6417" xr:uid="{00000000-0005-0000-0000-0000E8170000}"/>
    <cellStyle name="Normal 10 3 5 2 2 4 2 3" xfId="6418" xr:uid="{00000000-0005-0000-0000-0000E9170000}"/>
    <cellStyle name="Normal 10 3 5 2 2 4 3" xfId="6419" xr:uid="{00000000-0005-0000-0000-0000EA170000}"/>
    <cellStyle name="Normal 10 3 5 2 2 4 4" xfId="6420" xr:uid="{00000000-0005-0000-0000-0000EB170000}"/>
    <cellStyle name="Normal 10 3 5 2 2 5" xfId="6421" xr:uid="{00000000-0005-0000-0000-0000EC170000}"/>
    <cellStyle name="Normal 10 3 5 2 2 5 2" xfId="6422" xr:uid="{00000000-0005-0000-0000-0000ED170000}"/>
    <cellStyle name="Normal 10 3 5 2 2 5 3" xfId="6423" xr:uid="{00000000-0005-0000-0000-0000EE170000}"/>
    <cellStyle name="Normal 10 3 5 2 2 6" xfId="6424" xr:uid="{00000000-0005-0000-0000-0000EF170000}"/>
    <cellStyle name="Normal 10 3 5 2 2 7" xfId="6425" xr:uid="{00000000-0005-0000-0000-0000F0170000}"/>
    <cellStyle name="Normal 10 3 5 2 3" xfId="6426" xr:uid="{00000000-0005-0000-0000-0000F1170000}"/>
    <cellStyle name="Normal 10 3 5 2 3 2" xfId="6427" xr:uid="{00000000-0005-0000-0000-0000F2170000}"/>
    <cellStyle name="Normal 10 3 5 2 3 2 2" xfId="6428" xr:uid="{00000000-0005-0000-0000-0000F3170000}"/>
    <cellStyle name="Normal 10 3 5 2 3 2 2 2" xfId="6429" xr:uid="{00000000-0005-0000-0000-0000F4170000}"/>
    <cellStyle name="Normal 10 3 5 2 3 2 2 3" xfId="6430" xr:uid="{00000000-0005-0000-0000-0000F5170000}"/>
    <cellStyle name="Normal 10 3 5 2 3 2 3" xfId="6431" xr:uid="{00000000-0005-0000-0000-0000F6170000}"/>
    <cellStyle name="Normal 10 3 5 2 3 2 4" xfId="6432" xr:uid="{00000000-0005-0000-0000-0000F7170000}"/>
    <cellStyle name="Normal 10 3 5 2 3 3" xfId="6433" xr:uid="{00000000-0005-0000-0000-0000F8170000}"/>
    <cellStyle name="Normal 10 3 5 2 3 3 2" xfId="6434" xr:uid="{00000000-0005-0000-0000-0000F9170000}"/>
    <cellStyle name="Normal 10 3 5 2 3 3 2 2" xfId="6435" xr:uid="{00000000-0005-0000-0000-0000FA170000}"/>
    <cellStyle name="Normal 10 3 5 2 3 3 2 3" xfId="6436" xr:uid="{00000000-0005-0000-0000-0000FB170000}"/>
    <cellStyle name="Normal 10 3 5 2 3 3 3" xfId="6437" xr:uid="{00000000-0005-0000-0000-0000FC170000}"/>
    <cellStyle name="Normal 10 3 5 2 3 3 4" xfId="6438" xr:uid="{00000000-0005-0000-0000-0000FD170000}"/>
    <cellStyle name="Normal 10 3 5 2 3 4" xfId="6439" xr:uid="{00000000-0005-0000-0000-0000FE170000}"/>
    <cellStyle name="Normal 10 3 5 2 3 4 2" xfId="6440" xr:uid="{00000000-0005-0000-0000-0000FF170000}"/>
    <cellStyle name="Normal 10 3 5 2 3 4 3" xfId="6441" xr:uid="{00000000-0005-0000-0000-000000180000}"/>
    <cellStyle name="Normal 10 3 5 2 3 5" xfId="6442" xr:uid="{00000000-0005-0000-0000-000001180000}"/>
    <cellStyle name="Normal 10 3 5 2 3 6" xfId="6443" xr:uid="{00000000-0005-0000-0000-000002180000}"/>
    <cellStyle name="Normal 10 3 5 2 4" xfId="6444" xr:uid="{00000000-0005-0000-0000-000003180000}"/>
    <cellStyle name="Normal 10 3 5 2 4 2" xfId="6445" xr:uid="{00000000-0005-0000-0000-000004180000}"/>
    <cellStyle name="Normal 10 3 5 2 4 2 2" xfId="6446" xr:uid="{00000000-0005-0000-0000-000005180000}"/>
    <cellStyle name="Normal 10 3 5 2 4 2 3" xfId="6447" xr:uid="{00000000-0005-0000-0000-000006180000}"/>
    <cellStyle name="Normal 10 3 5 2 4 3" xfId="6448" xr:uid="{00000000-0005-0000-0000-000007180000}"/>
    <cellStyle name="Normal 10 3 5 2 4 4" xfId="6449" xr:uid="{00000000-0005-0000-0000-000008180000}"/>
    <cellStyle name="Normal 10 3 5 2 5" xfId="6450" xr:uid="{00000000-0005-0000-0000-000009180000}"/>
    <cellStyle name="Normal 10 3 5 2 5 2" xfId="6451" xr:uid="{00000000-0005-0000-0000-00000A180000}"/>
    <cellStyle name="Normal 10 3 5 2 5 2 2" xfId="6452" xr:uid="{00000000-0005-0000-0000-00000B180000}"/>
    <cellStyle name="Normal 10 3 5 2 5 2 3" xfId="6453" xr:uid="{00000000-0005-0000-0000-00000C180000}"/>
    <cellStyle name="Normal 10 3 5 2 5 3" xfId="6454" xr:uid="{00000000-0005-0000-0000-00000D180000}"/>
    <cellStyle name="Normal 10 3 5 2 5 4" xfId="6455" xr:uid="{00000000-0005-0000-0000-00000E180000}"/>
    <cellStyle name="Normal 10 3 5 2 6" xfId="6456" xr:uid="{00000000-0005-0000-0000-00000F180000}"/>
    <cellStyle name="Normal 10 3 5 2 6 2" xfId="6457" xr:uid="{00000000-0005-0000-0000-000010180000}"/>
    <cellStyle name="Normal 10 3 5 2 6 3" xfId="6458" xr:uid="{00000000-0005-0000-0000-000011180000}"/>
    <cellStyle name="Normal 10 3 5 2 7" xfId="6459" xr:uid="{00000000-0005-0000-0000-000012180000}"/>
    <cellStyle name="Normal 10 3 5 2 8" xfId="6460" xr:uid="{00000000-0005-0000-0000-000013180000}"/>
    <cellStyle name="Normal 10 3 5 3" xfId="6461" xr:uid="{00000000-0005-0000-0000-000014180000}"/>
    <cellStyle name="Normal 10 3 5 3 2" xfId="6462" xr:uid="{00000000-0005-0000-0000-000015180000}"/>
    <cellStyle name="Normal 10 3 5 3 2 2" xfId="6463" xr:uid="{00000000-0005-0000-0000-000016180000}"/>
    <cellStyle name="Normal 10 3 5 3 2 2 2" xfId="6464" xr:uid="{00000000-0005-0000-0000-000017180000}"/>
    <cellStyle name="Normal 10 3 5 3 2 2 2 2" xfId="6465" xr:uid="{00000000-0005-0000-0000-000018180000}"/>
    <cellStyle name="Normal 10 3 5 3 2 2 2 3" xfId="6466" xr:uid="{00000000-0005-0000-0000-000019180000}"/>
    <cellStyle name="Normal 10 3 5 3 2 2 3" xfId="6467" xr:uid="{00000000-0005-0000-0000-00001A180000}"/>
    <cellStyle name="Normal 10 3 5 3 2 2 4" xfId="6468" xr:uid="{00000000-0005-0000-0000-00001B180000}"/>
    <cellStyle name="Normal 10 3 5 3 2 3" xfId="6469" xr:uid="{00000000-0005-0000-0000-00001C180000}"/>
    <cellStyle name="Normal 10 3 5 3 2 3 2" xfId="6470" xr:uid="{00000000-0005-0000-0000-00001D180000}"/>
    <cellStyle name="Normal 10 3 5 3 2 3 2 2" xfId="6471" xr:uid="{00000000-0005-0000-0000-00001E180000}"/>
    <cellStyle name="Normal 10 3 5 3 2 3 2 3" xfId="6472" xr:uid="{00000000-0005-0000-0000-00001F180000}"/>
    <cellStyle name="Normal 10 3 5 3 2 3 3" xfId="6473" xr:uid="{00000000-0005-0000-0000-000020180000}"/>
    <cellStyle name="Normal 10 3 5 3 2 3 4" xfId="6474" xr:uid="{00000000-0005-0000-0000-000021180000}"/>
    <cellStyle name="Normal 10 3 5 3 2 4" xfId="6475" xr:uid="{00000000-0005-0000-0000-000022180000}"/>
    <cellStyle name="Normal 10 3 5 3 2 4 2" xfId="6476" xr:uid="{00000000-0005-0000-0000-000023180000}"/>
    <cellStyle name="Normal 10 3 5 3 2 4 3" xfId="6477" xr:uid="{00000000-0005-0000-0000-000024180000}"/>
    <cellStyle name="Normal 10 3 5 3 2 5" xfId="6478" xr:uid="{00000000-0005-0000-0000-000025180000}"/>
    <cellStyle name="Normal 10 3 5 3 2 6" xfId="6479" xr:uid="{00000000-0005-0000-0000-000026180000}"/>
    <cellStyle name="Normal 10 3 5 3 3" xfId="6480" xr:uid="{00000000-0005-0000-0000-000027180000}"/>
    <cellStyle name="Normal 10 3 5 3 3 2" xfId="6481" xr:uid="{00000000-0005-0000-0000-000028180000}"/>
    <cellStyle name="Normal 10 3 5 3 3 2 2" xfId="6482" xr:uid="{00000000-0005-0000-0000-000029180000}"/>
    <cellStyle name="Normal 10 3 5 3 3 2 3" xfId="6483" xr:uid="{00000000-0005-0000-0000-00002A180000}"/>
    <cellStyle name="Normal 10 3 5 3 3 3" xfId="6484" xr:uid="{00000000-0005-0000-0000-00002B180000}"/>
    <cellStyle name="Normal 10 3 5 3 3 4" xfId="6485" xr:uid="{00000000-0005-0000-0000-00002C180000}"/>
    <cellStyle name="Normal 10 3 5 3 4" xfId="6486" xr:uid="{00000000-0005-0000-0000-00002D180000}"/>
    <cellStyle name="Normal 10 3 5 3 4 2" xfId="6487" xr:uid="{00000000-0005-0000-0000-00002E180000}"/>
    <cellStyle name="Normal 10 3 5 3 4 2 2" xfId="6488" xr:uid="{00000000-0005-0000-0000-00002F180000}"/>
    <cellStyle name="Normal 10 3 5 3 4 2 3" xfId="6489" xr:uid="{00000000-0005-0000-0000-000030180000}"/>
    <cellStyle name="Normal 10 3 5 3 4 3" xfId="6490" xr:uid="{00000000-0005-0000-0000-000031180000}"/>
    <cellStyle name="Normal 10 3 5 3 4 4" xfId="6491" xr:uid="{00000000-0005-0000-0000-000032180000}"/>
    <cellStyle name="Normal 10 3 5 3 5" xfId="6492" xr:uid="{00000000-0005-0000-0000-000033180000}"/>
    <cellStyle name="Normal 10 3 5 3 5 2" xfId="6493" xr:uid="{00000000-0005-0000-0000-000034180000}"/>
    <cellStyle name="Normal 10 3 5 3 5 3" xfId="6494" xr:uid="{00000000-0005-0000-0000-000035180000}"/>
    <cellStyle name="Normal 10 3 5 3 6" xfId="6495" xr:uid="{00000000-0005-0000-0000-000036180000}"/>
    <cellStyle name="Normal 10 3 5 3 7" xfId="6496" xr:uid="{00000000-0005-0000-0000-000037180000}"/>
    <cellStyle name="Normal 10 3 5 4" xfId="6497" xr:uid="{00000000-0005-0000-0000-000038180000}"/>
    <cellStyle name="Normal 10 3 5 4 2" xfId="6498" xr:uid="{00000000-0005-0000-0000-000039180000}"/>
    <cellStyle name="Normal 10 3 5 4 2 2" xfId="6499" xr:uid="{00000000-0005-0000-0000-00003A180000}"/>
    <cellStyle name="Normal 10 3 5 4 2 2 2" xfId="6500" xr:uid="{00000000-0005-0000-0000-00003B180000}"/>
    <cellStyle name="Normal 10 3 5 4 2 2 2 2" xfId="6501" xr:uid="{00000000-0005-0000-0000-00003C180000}"/>
    <cellStyle name="Normal 10 3 5 4 2 2 2 3" xfId="6502" xr:uid="{00000000-0005-0000-0000-00003D180000}"/>
    <cellStyle name="Normal 10 3 5 4 2 2 3" xfId="6503" xr:uid="{00000000-0005-0000-0000-00003E180000}"/>
    <cellStyle name="Normal 10 3 5 4 2 2 4" xfId="6504" xr:uid="{00000000-0005-0000-0000-00003F180000}"/>
    <cellStyle name="Normal 10 3 5 4 2 3" xfId="6505" xr:uid="{00000000-0005-0000-0000-000040180000}"/>
    <cellStyle name="Normal 10 3 5 4 2 3 2" xfId="6506" xr:uid="{00000000-0005-0000-0000-000041180000}"/>
    <cellStyle name="Normal 10 3 5 4 2 3 2 2" xfId="6507" xr:uid="{00000000-0005-0000-0000-000042180000}"/>
    <cellStyle name="Normal 10 3 5 4 2 3 2 3" xfId="6508" xr:uid="{00000000-0005-0000-0000-000043180000}"/>
    <cellStyle name="Normal 10 3 5 4 2 3 3" xfId="6509" xr:uid="{00000000-0005-0000-0000-000044180000}"/>
    <cellStyle name="Normal 10 3 5 4 2 3 4" xfId="6510" xr:uid="{00000000-0005-0000-0000-000045180000}"/>
    <cellStyle name="Normal 10 3 5 4 2 4" xfId="6511" xr:uid="{00000000-0005-0000-0000-000046180000}"/>
    <cellStyle name="Normal 10 3 5 4 2 4 2" xfId="6512" xr:uid="{00000000-0005-0000-0000-000047180000}"/>
    <cellStyle name="Normal 10 3 5 4 2 4 3" xfId="6513" xr:uid="{00000000-0005-0000-0000-000048180000}"/>
    <cellStyle name="Normal 10 3 5 4 2 5" xfId="6514" xr:uid="{00000000-0005-0000-0000-000049180000}"/>
    <cellStyle name="Normal 10 3 5 4 2 6" xfId="6515" xr:uid="{00000000-0005-0000-0000-00004A180000}"/>
    <cellStyle name="Normal 10 3 5 4 3" xfId="6516" xr:uid="{00000000-0005-0000-0000-00004B180000}"/>
    <cellStyle name="Normal 10 3 5 4 3 2" xfId="6517" xr:uid="{00000000-0005-0000-0000-00004C180000}"/>
    <cellStyle name="Normal 10 3 5 4 3 2 2" xfId="6518" xr:uid="{00000000-0005-0000-0000-00004D180000}"/>
    <cellStyle name="Normal 10 3 5 4 3 2 3" xfId="6519" xr:uid="{00000000-0005-0000-0000-00004E180000}"/>
    <cellStyle name="Normal 10 3 5 4 3 3" xfId="6520" xr:uid="{00000000-0005-0000-0000-00004F180000}"/>
    <cellStyle name="Normal 10 3 5 4 3 4" xfId="6521" xr:uid="{00000000-0005-0000-0000-000050180000}"/>
    <cellStyle name="Normal 10 3 5 4 4" xfId="6522" xr:uid="{00000000-0005-0000-0000-000051180000}"/>
    <cellStyle name="Normal 10 3 5 4 4 2" xfId="6523" xr:uid="{00000000-0005-0000-0000-000052180000}"/>
    <cellStyle name="Normal 10 3 5 4 4 2 2" xfId="6524" xr:uid="{00000000-0005-0000-0000-000053180000}"/>
    <cellStyle name="Normal 10 3 5 4 4 2 3" xfId="6525" xr:uid="{00000000-0005-0000-0000-000054180000}"/>
    <cellStyle name="Normal 10 3 5 4 4 3" xfId="6526" xr:uid="{00000000-0005-0000-0000-000055180000}"/>
    <cellStyle name="Normal 10 3 5 4 4 4" xfId="6527" xr:uid="{00000000-0005-0000-0000-000056180000}"/>
    <cellStyle name="Normal 10 3 5 4 5" xfId="6528" xr:uid="{00000000-0005-0000-0000-000057180000}"/>
    <cellStyle name="Normal 10 3 5 4 5 2" xfId="6529" xr:uid="{00000000-0005-0000-0000-000058180000}"/>
    <cellStyle name="Normal 10 3 5 4 5 3" xfId="6530" xr:uid="{00000000-0005-0000-0000-000059180000}"/>
    <cellStyle name="Normal 10 3 5 4 6" xfId="6531" xr:uid="{00000000-0005-0000-0000-00005A180000}"/>
    <cellStyle name="Normal 10 3 5 4 7" xfId="6532" xr:uid="{00000000-0005-0000-0000-00005B180000}"/>
    <cellStyle name="Normal 10 3 5 5" xfId="6533" xr:uid="{00000000-0005-0000-0000-00005C180000}"/>
    <cellStyle name="Normal 10 3 5 5 2" xfId="6534" xr:uid="{00000000-0005-0000-0000-00005D180000}"/>
    <cellStyle name="Normal 10 3 5 5 2 2" xfId="6535" xr:uid="{00000000-0005-0000-0000-00005E180000}"/>
    <cellStyle name="Normal 10 3 5 5 2 2 2" xfId="6536" xr:uid="{00000000-0005-0000-0000-00005F180000}"/>
    <cellStyle name="Normal 10 3 5 5 2 2 3" xfId="6537" xr:uid="{00000000-0005-0000-0000-000060180000}"/>
    <cellStyle name="Normal 10 3 5 5 2 3" xfId="6538" xr:uid="{00000000-0005-0000-0000-000061180000}"/>
    <cellStyle name="Normal 10 3 5 5 2 4" xfId="6539" xr:uid="{00000000-0005-0000-0000-000062180000}"/>
    <cellStyle name="Normal 10 3 5 5 3" xfId="6540" xr:uid="{00000000-0005-0000-0000-000063180000}"/>
    <cellStyle name="Normal 10 3 5 5 3 2" xfId="6541" xr:uid="{00000000-0005-0000-0000-000064180000}"/>
    <cellStyle name="Normal 10 3 5 5 3 2 2" xfId="6542" xr:uid="{00000000-0005-0000-0000-000065180000}"/>
    <cellStyle name="Normal 10 3 5 5 3 2 3" xfId="6543" xr:uid="{00000000-0005-0000-0000-000066180000}"/>
    <cellStyle name="Normal 10 3 5 5 3 3" xfId="6544" xr:uid="{00000000-0005-0000-0000-000067180000}"/>
    <cellStyle name="Normal 10 3 5 5 3 4" xfId="6545" xr:uid="{00000000-0005-0000-0000-000068180000}"/>
    <cellStyle name="Normal 10 3 5 5 4" xfId="6546" xr:uid="{00000000-0005-0000-0000-000069180000}"/>
    <cellStyle name="Normal 10 3 5 5 4 2" xfId="6547" xr:uid="{00000000-0005-0000-0000-00006A180000}"/>
    <cellStyle name="Normal 10 3 5 5 4 3" xfId="6548" xr:uid="{00000000-0005-0000-0000-00006B180000}"/>
    <cellStyle name="Normal 10 3 5 5 5" xfId="6549" xr:uid="{00000000-0005-0000-0000-00006C180000}"/>
    <cellStyle name="Normal 10 3 5 5 6" xfId="6550" xr:uid="{00000000-0005-0000-0000-00006D180000}"/>
    <cellStyle name="Normal 10 3 5 6" xfId="6551" xr:uid="{00000000-0005-0000-0000-00006E180000}"/>
    <cellStyle name="Normal 10 3 5 6 2" xfId="6552" xr:uid="{00000000-0005-0000-0000-00006F180000}"/>
    <cellStyle name="Normal 10 3 5 6 2 2" xfId="6553" xr:uid="{00000000-0005-0000-0000-000070180000}"/>
    <cellStyle name="Normal 10 3 5 6 2 3" xfId="6554" xr:uid="{00000000-0005-0000-0000-000071180000}"/>
    <cellStyle name="Normal 10 3 5 6 3" xfId="6555" xr:uid="{00000000-0005-0000-0000-000072180000}"/>
    <cellStyle name="Normal 10 3 5 6 4" xfId="6556" xr:uid="{00000000-0005-0000-0000-000073180000}"/>
    <cellStyle name="Normal 10 3 5 7" xfId="6557" xr:uid="{00000000-0005-0000-0000-000074180000}"/>
    <cellStyle name="Normal 10 3 5 7 2" xfId="6558" xr:uid="{00000000-0005-0000-0000-000075180000}"/>
    <cellStyle name="Normal 10 3 5 7 2 2" xfId="6559" xr:uid="{00000000-0005-0000-0000-000076180000}"/>
    <cellStyle name="Normal 10 3 5 7 2 3" xfId="6560" xr:uid="{00000000-0005-0000-0000-000077180000}"/>
    <cellStyle name="Normal 10 3 5 7 3" xfId="6561" xr:uid="{00000000-0005-0000-0000-000078180000}"/>
    <cellStyle name="Normal 10 3 5 7 4" xfId="6562" xr:uid="{00000000-0005-0000-0000-000079180000}"/>
    <cellStyle name="Normal 10 3 5 8" xfId="6563" xr:uid="{00000000-0005-0000-0000-00007A180000}"/>
    <cellStyle name="Normal 10 3 5 8 2" xfId="6564" xr:uid="{00000000-0005-0000-0000-00007B180000}"/>
    <cellStyle name="Normal 10 3 5 8 3" xfId="6565" xr:uid="{00000000-0005-0000-0000-00007C180000}"/>
    <cellStyle name="Normal 10 3 5 9" xfId="6566" xr:uid="{00000000-0005-0000-0000-00007D180000}"/>
    <cellStyle name="Normal 10 3 6" xfId="6567" xr:uid="{00000000-0005-0000-0000-00007E180000}"/>
    <cellStyle name="Normal 10 3 6 2" xfId="6568" xr:uid="{00000000-0005-0000-0000-00007F180000}"/>
    <cellStyle name="Normal 10 3 6 2 2" xfId="6569" xr:uid="{00000000-0005-0000-0000-000080180000}"/>
    <cellStyle name="Normal 10 3 6 2 2 2" xfId="6570" xr:uid="{00000000-0005-0000-0000-000081180000}"/>
    <cellStyle name="Normal 10 3 6 2 2 2 2" xfId="6571" xr:uid="{00000000-0005-0000-0000-000082180000}"/>
    <cellStyle name="Normal 10 3 6 2 2 2 2 2" xfId="6572" xr:uid="{00000000-0005-0000-0000-000083180000}"/>
    <cellStyle name="Normal 10 3 6 2 2 2 2 3" xfId="6573" xr:uid="{00000000-0005-0000-0000-000084180000}"/>
    <cellStyle name="Normal 10 3 6 2 2 2 3" xfId="6574" xr:uid="{00000000-0005-0000-0000-000085180000}"/>
    <cellStyle name="Normal 10 3 6 2 2 2 4" xfId="6575" xr:uid="{00000000-0005-0000-0000-000086180000}"/>
    <cellStyle name="Normal 10 3 6 2 2 3" xfId="6576" xr:uid="{00000000-0005-0000-0000-000087180000}"/>
    <cellStyle name="Normal 10 3 6 2 2 3 2" xfId="6577" xr:uid="{00000000-0005-0000-0000-000088180000}"/>
    <cellStyle name="Normal 10 3 6 2 2 3 2 2" xfId="6578" xr:uid="{00000000-0005-0000-0000-000089180000}"/>
    <cellStyle name="Normal 10 3 6 2 2 3 2 3" xfId="6579" xr:uid="{00000000-0005-0000-0000-00008A180000}"/>
    <cellStyle name="Normal 10 3 6 2 2 3 3" xfId="6580" xr:uid="{00000000-0005-0000-0000-00008B180000}"/>
    <cellStyle name="Normal 10 3 6 2 2 3 4" xfId="6581" xr:uid="{00000000-0005-0000-0000-00008C180000}"/>
    <cellStyle name="Normal 10 3 6 2 2 4" xfId="6582" xr:uid="{00000000-0005-0000-0000-00008D180000}"/>
    <cellStyle name="Normal 10 3 6 2 2 4 2" xfId="6583" xr:uid="{00000000-0005-0000-0000-00008E180000}"/>
    <cellStyle name="Normal 10 3 6 2 2 4 3" xfId="6584" xr:uid="{00000000-0005-0000-0000-00008F180000}"/>
    <cellStyle name="Normal 10 3 6 2 2 5" xfId="6585" xr:uid="{00000000-0005-0000-0000-000090180000}"/>
    <cellStyle name="Normal 10 3 6 2 2 6" xfId="6586" xr:uid="{00000000-0005-0000-0000-000091180000}"/>
    <cellStyle name="Normal 10 3 6 2 3" xfId="6587" xr:uid="{00000000-0005-0000-0000-000092180000}"/>
    <cellStyle name="Normal 10 3 6 2 3 2" xfId="6588" xr:uid="{00000000-0005-0000-0000-000093180000}"/>
    <cellStyle name="Normal 10 3 6 2 3 2 2" xfId="6589" xr:uid="{00000000-0005-0000-0000-000094180000}"/>
    <cellStyle name="Normal 10 3 6 2 3 2 3" xfId="6590" xr:uid="{00000000-0005-0000-0000-000095180000}"/>
    <cellStyle name="Normal 10 3 6 2 3 3" xfId="6591" xr:uid="{00000000-0005-0000-0000-000096180000}"/>
    <cellStyle name="Normal 10 3 6 2 3 4" xfId="6592" xr:uid="{00000000-0005-0000-0000-000097180000}"/>
    <cellStyle name="Normal 10 3 6 2 4" xfId="6593" xr:uid="{00000000-0005-0000-0000-000098180000}"/>
    <cellStyle name="Normal 10 3 6 2 4 2" xfId="6594" xr:uid="{00000000-0005-0000-0000-000099180000}"/>
    <cellStyle name="Normal 10 3 6 2 4 2 2" xfId="6595" xr:uid="{00000000-0005-0000-0000-00009A180000}"/>
    <cellStyle name="Normal 10 3 6 2 4 2 3" xfId="6596" xr:uid="{00000000-0005-0000-0000-00009B180000}"/>
    <cellStyle name="Normal 10 3 6 2 4 3" xfId="6597" xr:uid="{00000000-0005-0000-0000-00009C180000}"/>
    <cellStyle name="Normal 10 3 6 2 4 4" xfId="6598" xr:uid="{00000000-0005-0000-0000-00009D180000}"/>
    <cellStyle name="Normal 10 3 6 2 5" xfId="6599" xr:uid="{00000000-0005-0000-0000-00009E180000}"/>
    <cellStyle name="Normal 10 3 6 2 5 2" xfId="6600" xr:uid="{00000000-0005-0000-0000-00009F180000}"/>
    <cellStyle name="Normal 10 3 6 2 5 3" xfId="6601" xr:uid="{00000000-0005-0000-0000-0000A0180000}"/>
    <cellStyle name="Normal 10 3 6 2 6" xfId="6602" xr:uid="{00000000-0005-0000-0000-0000A1180000}"/>
    <cellStyle name="Normal 10 3 6 2 7" xfId="6603" xr:uid="{00000000-0005-0000-0000-0000A2180000}"/>
    <cellStyle name="Normal 10 3 6 3" xfId="6604" xr:uid="{00000000-0005-0000-0000-0000A3180000}"/>
    <cellStyle name="Normal 10 3 6 3 2" xfId="6605" xr:uid="{00000000-0005-0000-0000-0000A4180000}"/>
    <cellStyle name="Normal 10 3 6 3 2 2" xfId="6606" xr:uid="{00000000-0005-0000-0000-0000A5180000}"/>
    <cellStyle name="Normal 10 3 6 3 2 2 2" xfId="6607" xr:uid="{00000000-0005-0000-0000-0000A6180000}"/>
    <cellStyle name="Normal 10 3 6 3 2 2 3" xfId="6608" xr:uid="{00000000-0005-0000-0000-0000A7180000}"/>
    <cellStyle name="Normal 10 3 6 3 2 3" xfId="6609" xr:uid="{00000000-0005-0000-0000-0000A8180000}"/>
    <cellStyle name="Normal 10 3 6 3 2 4" xfId="6610" xr:uid="{00000000-0005-0000-0000-0000A9180000}"/>
    <cellStyle name="Normal 10 3 6 3 3" xfId="6611" xr:uid="{00000000-0005-0000-0000-0000AA180000}"/>
    <cellStyle name="Normal 10 3 6 3 3 2" xfId="6612" xr:uid="{00000000-0005-0000-0000-0000AB180000}"/>
    <cellStyle name="Normal 10 3 6 3 3 2 2" xfId="6613" xr:uid="{00000000-0005-0000-0000-0000AC180000}"/>
    <cellStyle name="Normal 10 3 6 3 3 2 3" xfId="6614" xr:uid="{00000000-0005-0000-0000-0000AD180000}"/>
    <cellStyle name="Normal 10 3 6 3 3 3" xfId="6615" xr:uid="{00000000-0005-0000-0000-0000AE180000}"/>
    <cellStyle name="Normal 10 3 6 3 3 4" xfId="6616" xr:uid="{00000000-0005-0000-0000-0000AF180000}"/>
    <cellStyle name="Normal 10 3 6 3 4" xfId="6617" xr:uid="{00000000-0005-0000-0000-0000B0180000}"/>
    <cellStyle name="Normal 10 3 6 3 4 2" xfId="6618" xr:uid="{00000000-0005-0000-0000-0000B1180000}"/>
    <cellStyle name="Normal 10 3 6 3 4 3" xfId="6619" xr:uid="{00000000-0005-0000-0000-0000B2180000}"/>
    <cellStyle name="Normal 10 3 6 3 5" xfId="6620" xr:uid="{00000000-0005-0000-0000-0000B3180000}"/>
    <cellStyle name="Normal 10 3 6 3 6" xfId="6621" xr:uid="{00000000-0005-0000-0000-0000B4180000}"/>
    <cellStyle name="Normal 10 3 6 4" xfId="6622" xr:uid="{00000000-0005-0000-0000-0000B5180000}"/>
    <cellStyle name="Normal 10 3 6 4 2" xfId="6623" xr:uid="{00000000-0005-0000-0000-0000B6180000}"/>
    <cellStyle name="Normal 10 3 6 4 2 2" xfId="6624" xr:uid="{00000000-0005-0000-0000-0000B7180000}"/>
    <cellStyle name="Normal 10 3 6 4 2 3" xfId="6625" xr:uid="{00000000-0005-0000-0000-0000B8180000}"/>
    <cellStyle name="Normal 10 3 6 4 3" xfId="6626" xr:uid="{00000000-0005-0000-0000-0000B9180000}"/>
    <cellStyle name="Normal 10 3 6 4 4" xfId="6627" xr:uid="{00000000-0005-0000-0000-0000BA180000}"/>
    <cellStyle name="Normal 10 3 6 5" xfId="6628" xr:uid="{00000000-0005-0000-0000-0000BB180000}"/>
    <cellStyle name="Normal 10 3 6 5 2" xfId="6629" xr:uid="{00000000-0005-0000-0000-0000BC180000}"/>
    <cellStyle name="Normal 10 3 6 5 2 2" xfId="6630" xr:uid="{00000000-0005-0000-0000-0000BD180000}"/>
    <cellStyle name="Normal 10 3 6 5 2 3" xfId="6631" xr:uid="{00000000-0005-0000-0000-0000BE180000}"/>
    <cellStyle name="Normal 10 3 6 5 3" xfId="6632" xr:uid="{00000000-0005-0000-0000-0000BF180000}"/>
    <cellStyle name="Normal 10 3 6 5 4" xfId="6633" xr:uid="{00000000-0005-0000-0000-0000C0180000}"/>
    <cellStyle name="Normal 10 3 6 6" xfId="6634" xr:uid="{00000000-0005-0000-0000-0000C1180000}"/>
    <cellStyle name="Normal 10 3 6 6 2" xfId="6635" xr:uid="{00000000-0005-0000-0000-0000C2180000}"/>
    <cellStyle name="Normal 10 3 6 6 3" xfId="6636" xr:uid="{00000000-0005-0000-0000-0000C3180000}"/>
    <cellStyle name="Normal 10 3 6 7" xfId="6637" xr:uid="{00000000-0005-0000-0000-0000C4180000}"/>
    <cellStyle name="Normal 10 3 6 8" xfId="6638" xr:uid="{00000000-0005-0000-0000-0000C5180000}"/>
    <cellStyle name="Normal 10 3 7" xfId="6639" xr:uid="{00000000-0005-0000-0000-0000C6180000}"/>
    <cellStyle name="Normal 10 3 7 2" xfId="6640" xr:uid="{00000000-0005-0000-0000-0000C7180000}"/>
    <cellStyle name="Normal 10 3 7 2 2" xfId="6641" xr:uid="{00000000-0005-0000-0000-0000C8180000}"/>
    <cellStyle name="Normal 10 3 7 2 2 2" xfId="6642" xr:uid="{00000000-0005-0000-0000-0000C9180000}"/>
    <cellStyle name="Normal 10 3 7 2 2 2 2" xfId="6643" xr:uid="{00000000-0005-0000-0000-0000CA180000}"/>
    <cellStyle name="Normal 10 3 7 2 2 2 3" xfId="6644" xr:uid="{00000000-0005-0000-0000-0000CB180000}"/>
    <cellStyle name="Normal 10 3 7 2 2 3" xfId="6645" xr:uid="{00000000-0005-0000-0000-0000CC180000}"/>
    <cellStyle name="Normal 10 3 7 2 2 4" xfId="6646" xr:uid="{00000000-0005-0000-0000-0000CD180000}"/>
    <cellStyle name="Normal 10 3 7 2 3" xfId="6647" xr:uid="{00000000-0005-0000-0000-0000CE180000}"/>
    <cellStyle name="Normal 10 3 7 2 3 2" xfId="6648" xr:uid="{00000000-0005-0000-0000-0000CF180000}"/>
    <cellStyle name="Normal 10 3 7 2 3 2 2" xfId="6649" xr:uid="{00000000-0005-0000-0000-0000D0180000}"/>
    <cellStyle name="Normal 10 3 7 2 3 2 3" xfId="6650" xr:uid="{00000000-0005-0000-0000-0000D1180000}"/>
    <cellStyle name="Normal 10 3 7 2 3 3" xfId="6651" xr:uid="{00000000-0005-0000-0000-0000D2180000}"/>
    <cellStyle name="Normal 10 3 7 2 3 4" xfId="6652" xr:uid="{00000000-0005-0000-0000-0000D3180000}"/>
    <cellStyle name="Normal 10 3 7 2 4" xfId="6653" xr:uid="{00000000-0005-0000-0000-0000D4180000}"/>
    <cellStyle name="Normal 10 3 7 2 4 2" xfId="6654" xr:uid="{00000000-0005-0000-0000-0000D5180000}"/>
    <cellStyle name="Normal 10 3 7 2 4 3" xfId="6655" xr:uid="{00000000-0005-0000-0000-0000D6180000}"/>
    <cellStyle name="Normal 10 3 7 2 5" xfId="6656" xr:uid="{00000000-0005-0000-0000-0000D7180000}"/>
    <cellStyle name="Normal 10 3 7 2 6" xfId="6657" xr:uid="{00000000-0005-0000-0000-0000D8180000}"/>
    <cellStyle name="Normal 10 3 7 3" xfId="6658" xr:uid="{00000000-0005-0000-0000-0000D9180000}"/>
    <cellStyle name="Normal 10 3 7 3 2" xfId="6659" xr:uid="{00000000-0005-0000-0000-0000DA180000}"/>
    <cellStyle name="Normal 10 3 7 3 2 2" xfId="6660" xr:uid="{00000000-0005-0000-0000-0000DB180000}"/>
    <cellStyle name="Normal 10 3 7 3 2 3" xfId="6661" xr:uid="{00000000-0005-0000-0000-0000DC180000}"/>
    <cellStyle name="Normal 10 3 7 3 3" xfId="6662" xr:uid="{00000000-0005-0000-0000-0000DD180000}"/>
    <cellStyle name="Normal 10 3 7 3 4" xfId="6663" xr:uid="{00000000-0005-0000-0000-0000DE180000}"/>
    <cellStyle name="Normal 10 3 7 4" xfId="6664" xr:uid="{00000000-0005-0000-0000-0000DF180000}"/>
    <cellStyle name="Normal 10 3 7 4 2" xfId="6665" xr:uid="{00000000-0005-0000-0000-0000E0180000}"/>
    <cellStyle name="Normal 10 3 7 4 2 2" xfId="6666" xr:uid="{00000000-0005-0000-0000-0000E1180000}"/>
    <cellStyle name="Normal 10 3 7 4 2 3" xfId="6667" xr:uid="{00000000-0005-0000-0000-0000E2180000}"/>
    <cellStyle name="Normal 10 3 7 4 3" xfId="6668" xr:uid="{00000000-0005-0000-0000-0000E3180000}"/>
    <cellStyle name="Normal 10 3 7 4 4" xfId="6669" xr:uid="{00000000-0005-0000-0000-0000E4180000}"/>
    <cellStyle name="Normal 10 3 7 5" xfId="6670" xr:uid="{00000000-0005-0000-0000-0000E5180000}"/>
    <cellStyle name="Normal 10 3 7 5 2" xfId="6671" xr:uid="{00000000-0005-0000-0000-0000E6180000}"/>
    <cellStyle name="Normal 10 3 7 5 3" xfId="6672" xr:uid="{00000000-0005-0000-0000-0000E7180000}"/>
    <cellStyle name="Normal 10 3 7 6" xfId="6673" xr:uid="{00000000-0005-0000-0000-0000E8180000}"/>
    <cellStyle name="Normal 10 3 7 7" xfId="6674" xr:uid="{00000000-0005-0000-0000-0000E9180000}"/>
    <cellStyle name="Normal 10 3 8" xfId="6675" xr:uid="{00000000-0005-0000-0000-0000EA180000}"/>
    <cellStyle name="Normal 10 3 8 2" xfId="6676" xr:uid="{00000000-0005-0000-0000-0000EB180000}"/>
    <cellStyle name="Normal 10 3 8 2 2" xfId="6677" xr:uid="{00000000-0005-0000-0000-0000EC180000}"/>
    <cellStyle name="Normal 10 3 8 2 2 2" xfId="6678" xr:uid="{00000000-0005-0000-0000-0000ED180000}"/>
    <cellStyle name="Normal 10 3 8 2 2 2 2" xfId="6679" xr:uid="{00000000-0005-0000-0000-0000EE180000}"/>
    <cellStyle name="Normal 10 3 8 2 2 2 3" xfId="6680" xr:uid="{00000000-0005-0000-0000-0000EF180000}"/>
    <cellStyle name="Normal 10 3 8 2 2 3" xfId="6681" xr:uid="{00000000-0005-0000-0000-0000F0180000}"/>
    <cellStyle name="Normal 10 3 8 2 2 4" xfId="6682" xr:uid="{00000000-0005-0000-0000-0000F1180000}"/>
    <cellStyle name="Normal 10 3 8 2 3" xfId="6683" xr:uid="{00000000-0005-0000-0000-0000F2180000}"/>
    <cellStyle name="Normal 10 3 8 2 3 2" xfId="6684" xr:uid="{00000000-0005-0000-0000-0000F3180000}"/>
    <cellStyle name="Normal 10 3 8 2 3 2 2" xfId="6685" xr:uid="{00000000-0005-0000-0000-0000F4180000}"/>
    <cellStyle name="Normal 10 3 8 2 3 2 3" xfId="6686" xr:uid="{00000000-0005-0000-0000-0000F5180000}"/>
    <cellStyle name="Normal 10 3 8 2 3 3" xfId="6687" xr:uid="{00000000-0005-0000-0000-0000F6180000}"/>
    <cellStyle name="Normal 10 3 8 2 3 4" xfId="6688" xr:uid="{00000000-0005-0000-0000-0000F7180000}"/>
    <cellStyle name="Normal 10 3 8 2 4" xfId="6689" xr:uid="{00000000-0005-0000-0000-0000F8180000}"/>
    <cellStyle name="Normal 10 3 8 2 4 2" xfId="6690" xr:uid="{00000000-0005-0000-0000-0000F9180000}"/>
    <cellStyle name="Normal 10 3 8 2 4 3" xfId="6691" xr:uid="{00000000-0005-0000-0000-0000FA180000}"/>
    <cellStyle name="Normal 10 3 8 2 5" xfId="6692" xr:uid="{00000000-0005-0000-0000-0000FB180000}"/>
    <cellStyle name="Normal 10 3 8 2 6" xfId="6693" xr:uid="{00000000-0005-0000-0000-0000FC180000}"/>
    <cellStyle name="Normal 10 3 8 3" xfId="6694" xr:uid="{00000000-0005-0000-0000-0000FD180000}"/>
    <cellStyle name="Normal 10 3 8 3 2" xfId="6695" xr:uid="{00000000-0005-0000-0000-0000FE180000}"/>
    <cellStyle name="Normal 10 3 8 3 2 2" xfId="6696" xr:uid="{00000000-0005-0000-0000-0000FF180000}"/>
    <cellStyle name="Normal 10 3 8 3 2 3" xfId="6697" xr:uid="{00000000-0005-0000-0000-000000190000}"/>
    <cellStyle name="Normal 10 3 8 3 3" xfId="6698" xr:uid="{00000000-0005-0000-0000-000001190000}"/>
    <cellStyle name="Normal 10 3 8 3 4" xfId="6699" xr:uid="{00000000-0005-0000-0000-000002190000}"/>
    <cellStyle name="Normal 10 3 8 4" xfId="6700" xr:uid="{00000000-0005-0000-0000-000003190000}"/>
    <cellStyle name="Normal 10 3 8 4 2" xfId="6701" xr:uid="{00000000-0005-0000-0000-000004190000}"/>
    <cellStyle name="Normal 10 3 8 4 2 2" xfId="6702" xr:uid="{00000000-0005-0000-0000-000005190000}"/>
    <cellStyle name="Normal 10 3 8 4 2 3" xfId="6703" xr:uid="{00000000-0005-0000-0000-000006190000}"/>
    <cellStyle name="Normal 10 3 8 4 3" xfId="6704" xr:uid="{00000000-0005-0000-0000-000007190000}"/>
    <cellStyle name="Normal 10 3 8 4 4" xfId="6705" xr:uid="{00000000-0005-0000-0000-000008190000}"/>
    <cellStyle name="Normal 10 3 8 5" xfId="6706" xr:uid="{00000000-0005-0000-0000-000009190000}"/>
    <cellStyle name="Normal 10 3 8 5 2" xfId="6707" xr:uid="{00000000-0005-0000-0000-00000A190000}"/>
    <cellStyle name="Normal 10 3 8 5 3" xfId="6708" xr:uid="{00000000-0005-0000-0000-00000B190000}"/>
    <cellStyle name="Normal 10 3 8 6" xfId="6709" xr:uid="{00000000-0005-0000-0000-00000C190000}"/>
    <cellStyle name="Normal 10 3 8 7" xfId="6710" xr:uid="{00000000-0005-0000-0000-00000D190000}"/>
    <cellStyle name="Normal 10 3 9" xfId="6711" xr:uid="{00000000-0005-0000-0000-00000E190000}"/>
    <cellStyle name="Normal 10 3 9 2" xfId="6712" xr:uid="{00000000-0005-0000-0000-00000F190000}"/>
    <cellStyle name="Normal 10 3 9 2 2" xfId="6713" xr:uid="{00000000-0005-0000-0000-000010190000}"/>
    <cellStyle name="Normal 10 3 9 2 2 2" xfId="6714" xr:uid="{00000000-0005-0000-0000-000011190000}"/>
    <cellStyle name="Normal 10 3 9 2 2 3" xfId="6715" xr:uid="{00000000-0005-0000-0000-000012190000}"/>
    <cellStyle name="Normal 10 3 9 2 3" xfId="6716" xr:uid="{00000000-0005-0000-0000-000013190000}"/>
    <cellStyle name="Normal 10 3 9 2 4" xfId="6717" xr:uid="{00000000-0005-0000-0000-000014190000}"/>
    <cellStyle name="Normal 10 3 9 3" xfId="6718" xr:uid="{00000000-0005-0000-0000-000015190000}"/>
    <cellStyle name="Normal 10 3 9 3 2" xfId="6719" xr:uid="{00000000-0005-0000-0000-000016190000}"/>
    <cellStyle name="Normal 10 3 9 3 2 2" xfId="6720" xr:uid="{00000000-0005-0000-0000-000017190000}"/>
    <cellStyle name="Normal 10 3 9 3 2 3" xfId="6721" xr:uid="{00000000-0005-0000-0000-000018190000}"/>
    <cellStyle name="Normal 10 3 9 3 3" xfId="6722" xr:uid="{00000000-0005-0000-0000-000019190000}"/>
    <cellStyle name="Normal 10 3 9 3 4" xfId="6723" xr:uid="{00000000-0005-0000-0000-00001A190000}"/>
    <cellStyle name="Normal 10 3 9 4" xfId="6724" xr:uid="{00000000-0005-0000-0000-00001B190000}"/>
    <cellStyle name="Normal 10 3 9 4 2" xfId="6725" xr:uid="{00000000-0005-0000-0000-00001C190000}"/>
    <cellStyle name="Normal 10 3 9 4 3" xfId="6726" xr:uid="{00000000-0005-0000-0000-00001D190000}"/>
    <cellStyle name="Normal 10 3 9 5" xfId="6727" xr:uid="{00000000-0005-0000-0000-00001E190000}"/>
    <cellStyle name="Normal 10 3 9 6" xfId="6728" xr:uid="{00000000-0005-0000-0000-00001F190000}"/>
    <cellStyle name="Normal 10 4" xfId="6729" xr:uid="{00000000-0005-0000-0000-000020190000}"/>
    <cellStyle name="Normal 10 4 10" xfId="6730" xr:uid="{00000000-0005-0000-0000-000021190000}"/>
    <cellStyle name="Normal 10 4 10 2" xfId="6731" xr:uid="{00000000-0005-0000-0000-000022190000}"/>
    <cellStyle name="Normal 10 4 10 3" xfId="6732" xr:uid="{00000000-0005-0000-0000-000023190000}"/>
    <cellStyle name="Normal 10 4 11" xfId="6733" xr:uid="{00000000-0005-0000-0000-000024190000}"/>
    <cellStyle name="Normal 10 4 12" xfId="6734" xr:uid="{00000000-0005-0000-0000-000025190000}"/>
    <cellStyle name="Normal 10 4 2" xfId="6735" xr:uid="{00000000-0005-0000-0000-000026190000}"/>
    <cellStyle name="Normal 10 4 2 10" xfId="6736" xr:uid="{00000000-0005-0000-0000-000027190000}"/>
    <cellStyle name="Normal 10 4 2 11" xfId="6737" xr:uid="{00000000-0005-0000-0000-000028190000}"/>
    <cellStyle name="Normal 10 4 2 2" xfId="6738" xr:uid="{00000000-0005-0000-0000-000029190000}"/>
    <cellStyle name="Normal 10 4 2 2 10" xfId="6739" xr:uid="{00000000-0005-0000-0000-00002A190000}"/>
    <cellStyle name="Normal 10 4 2 2 2" xfId="6740" xr:uid="{00000000-0005-0000-0000-00002B190000}"/>
    <cellStyle name="Normal 10 4 2 2 2 2" xfId="6741" xr:uid="{00000000-0005-0000-0000-00002C190000}"/>
    <cellStyle name="Normal 10 4 2 2 2 2 2" xfId="6742" xr:uid="{00000000-0005-0000-0000-00002D190000}"/>
    <cellStyle name="Normal 10 4 2 2 2 2 2 2" xfId="6743" xr:uid="{00000000-0005-0000-0000-00002E190000}"/>
    <cellStyle name="Normal 10 4 2 2 2 2 2 2 2" xfId="6744" xr:uid="{00000000-0005-0000-0000-00002F190000}"/>
    <cellStyle name="Normal 10 4 2 2 2 2 2 2 2 2" xfId="6745" xr:uid="{00000000-0005-0000-0000-000030190000}"/>
    <cellStyle name="Normal 10 4 2 2 2 2 2 2 2 3" xfId="6746" xr:uid="{00000000-0005-0000-0000-000031190000}"/>
    <cellStyle name="Normal 10 4 2 2 2 2 2 2 3" xfId="6747" xr:uid="{00000000-0005-0000-0000-000032190000}"/>
    <cellStyle name="Normal 10 4 2 2 2 2 2 2 4" xfId="6748" xr:uid="{00000000-0005-0000-0000-000033190000}"/>
    <cellStyle name="Normal 10 4 2 2 2 2 2 3" xfId="6749" xr:uid="{00000000-0005-0000-0000-000034190000}"/>
    <cellStyle name="Normal 10 4 2 2 2 2 2 3 2" xfId="6750" xr:uid="{00000000-0005-0000-0000-000035190000}"/>
    <cellStyle name="Normal 10 4 2 2 2 2 2 3 2 2" xfId="6751" xr:uid="{00000000-0005-0000-0000-000036190000}"/>
    <cellStyle name="Normal 10 4 2 2 2 2 2 3 2 3" xfId="6752" xr:uid="{00000000-0005-0000-0000-000037190000}"/>
    <cellStyle name="Normal 10 4 2 2 2 2 2 3 3" xfId="6753" xr:uid="{00000000-0005-0000-0000-000038190000}"/>
    <cellStyle name="Normal 10 4 2 2 2 2 2 3 4" xfId="6754" xr:uid="{00000000-0005-0000-0000-000039190000}"/>
    <cellStyle name="Normal 10 4 2 2 2 2 2 4" xfId="6755" xr:uid="{00000000-0005-0000-0000-00003A190000}"/>
    <cellStyle name="Normal 10 4 2 2 2 2 2 4 2" xfId="6756" xr:uid="{00000000-0005-0000-0000-00003B190000}"/>
    <cellStyle name="Normal 10 4 2 2 2 2 2 4 3" xfId="6757" xr:uid="{00000000-0005-0000-0000-00003C190000}"/>
    <cellStyle name="Normal 10 4 2 2 2 2 2 5" xfId="6758" xr:uid="{00000000-0005-0000-0000-00003D190000}"/>
    <cellStyle name="Normal 10 4 2 2 2 2 2 6" xfId="6759" xr:uid="{00000000-0005-0000-0000-00003E190000}"/>
    <cellStyle name="Normal 10 4 2 2 2 2 3" xfId="6760" xr:uid="{00000000-0005-0000-0000-00003F190000}"/>
    <cellStyle name="Normal 10 4 2 2 2 2 3 2" xfId="6761" xr:uid="{00000000-0005-0000-0000-000040190000}"/>
    <cellStyle name="Normal 10 4 2 2 2 2 3 2 2" xfId="6762" xr:uid="{00000000-0005-0000-0000-000041190000}"/>
    <cellStyle name="Normal 10 4 2 2 2 2 3 2 3" xfId="6763" xr:uid="{00000000-0005-0000-0000-000042190000}"/>
    <cellStyle name="Normal 10 4 2 2 2 2 3 3" xfId="6764" xr:uid="{00000000-0005-0000-0000-000043190000}"/>
    <cellStyle name="Normal 10 4 2 2 2 2 3 4" xfId="6765" xr:uid="{00000000-0005-0000-0000-000044190000}"/>
    <cellStyle name="Normal 10 4 2 2 2 2 4" xfId="6766" xr:uid="{00000000-0005-0000-0000-000045190000}"/>
    <cellStyle name="Normal 10 4 2 2 2 2 4 2" xfId="6767" xr:uid="{00000000-0005-0000-0000-000046190000}"/>
    <cellStyle name="Normal 10 4 2 2 2 2 4 2 2" xfId="6768" xr:uid="{00000000-0005-0000-0000-000047190000}"/>
    <cellStyle name="Normal 10 4 2 2 2 2 4 2 3" xfId="6769" xr:uid="{00000000-0005-0000-0000-000048190000}"/>
    <cellStyle name="Normal 10 4 2 2 2 2 4 3" xfId="6770" xr:uid="{00000000-0005-0000-0000-000049190000}"/>
    <cellStyle name="Normal 10 4 2 2 2 2 4 4" xfId="6771" xr:uid="{00000000-0005-0000-0000-00004A190000}"/>
    <cellStyle name="Normal 10 4 2 2 2 2 5" xfId="6772" xr:uid="{00000000-0005-0000-0000-00004B190000}"/>
    <cellStyle name="Normal 10 4 2 2 2 2 5 2" xfId="6773" xr:uid="{00000000-0005-0000-0000-00004C190000}"/>
    <cellStyle name="Normal 10 4 2 2 2 2 5 3" xfId="6774" xr:uid="{00000000-0005-0000-0000-00004D190000}"/>
    <cellStyle name="Normal 10 4 2 2 2 2 6" xfId="6775" xr:uid="{00000000-0005-0000-0000-00004E190000}"/>
    <cellStyle name="Normal 10 4 2 2 2 2 7" xfId="6776" xr:uid="{00000000-0005-0000-0000-00004F190000}"/>
    <cellStyle name="Normal 10 4 2 2 2 3" xfId="6777" xr:uid="{00000000-0005-0000-0000-000050190000}"/>
    <cellStyle name="Normal 10 4 2 2 2 3 2" xfId="6778" xr:uid="{00000000-0005-0000-0000-000051190000}"/>
    <cellStyle name="Normal 10 4 2 2 2 3 2 2" xfId="6779" xr:uid="{00000000-0005-0000-0000-000052190000}"/>
    <cellStyle name="Normal 10 4 2 2 2 3 2 2 2" xfId="6780" xr:uid="{00000000-0005-0000-0000-000053190000}"/>
    <cellStyle name="Normal 10 4 2 2 2 3 2 2 3" xfId="6781" xr:uid="{00000000-0005-0000-0000-000054190000}"/>
    <cellStyle name="Normal 10 4 2 2 2 3 2 3" xfId="6782" xr:uid="{00000000-0005-0000-0000-000055190000}"/>
    <cellStyle name="Normal 10 4 2 2 2 3 2 4" xfId="6783" xr:uid="{00000000-0005-0000-0000-000056190000}"/>
    <cellStyle name="Normal 10 4 2 2 2 3 3" xfId="6784" xr:uid="{00000000-0005-0000-0000-000057190000}"/>
    <cellStyle name="Normal 10 4 2 2 2 3 3 2" xfId="6785" xr:uid="{00000000-0005-0000-0000-000058190000}"/>
    <cellStyle name="Normal 10 4 2 2 2 3 3 2 2" xfId="6786" xr:uid="{00000000-0005-0000-0000-000059190000}"/>
    <cellStyle name="Normal 10 4 2 2 2 3 3 2 3" xfId="6787" xr:uid="{00000000-0005-0000-0000-00005A190000}"/>
    <cellStyle name="Normal 10 4 2 2 2 3 3 3" xfId="6788" xr:uid="{00000000-0005-0000-0000-00005B190000}"/>
    <cellStyle name="Normal 10 4 2 2 2 3 3 4" xfId="6789" xr:uid="{00000000-0005-0000-0000-00005C190000}"/>
    <cellStyle name="Normal 10 4 2 2 2 3 4" xfId="6790" xr:uid="{00000000-0005-0000-0000-00005D190000}"/>
    <cellStyle name="Normal 10 4 2 2 2 3 4 2" xfId="6791" xr:uid="{00000000-0005-0000-0000-00005E190000}"/>
    <cellStyle name="Normal 10 4 2 2 2 3 4 3" xfId="6792" xr:uid="{00000000-0005-0000-0000-00005F190000}"/>
    <cellStyle name="Normal 10 4 2 2 2 3 5" xfId="6793" xr:uid="{00000000-0005-0000-0000-000060190000}"/>
    <cellStyle name="Normal 10 4 2 2 2 3 6" xfId="6794" xr:uid="{00000000-0005-0000-0000-000061190000}"/>
    <cellStyle name="Normal 10 4 2 2 2 4" xfId="6795" xr:uid="{00000000-0005-0000-0000-000062190000}"/>
    <cellStyle name="Normal 10 4 2 2 2 4 2" xfId="6796" xr:uid="{00000000-0005-0000-0000-000063190000}"/>
    <cellStyle name="Normal 10 4 2 2 2 4 2 2" xfId="6797" xr:uid="{00000000-0005-0000-0000-000064190000}"/>
    <cellStyle name="Normal 10 4 2 2 2 4 2 3" xfId="6798" xr:uid="{00000000-0005-0000-0000-000065190000}"/>
    <cellStyle name="Normal 10 4 2 2 2 4 3" xfId="6799" xr:uid="{00000000-0005-0000-0000-000066190000}"/>
    <cellStyle name="Normal 10 4 2 2 2 4 4" xfId="6800" xr:uid="{00000000-0005-0000-0000-000067190000}"/>
    <cellStyle name="Normal 10 4 2 2 2 5" xfId="6801" xr:uid="{00000000-0005-0000-0000-000068190000}"/>
    <cellStyle name="Normal 10 4 2 2 2 5 2" xfId="6802" xr:uid="{00000000-0005-0000-0000-000069190000}"/>
    <cellStyle name="Normal 10 4 2 2 2 5 2 2" xfId="6803" xr:uid="{00000000-0005-0000-0000-00006A190000}"/>
    <cellStyle name="Normal 10 4 2 2 2 5 2 3" xfId="6804" xr:uid="{00000000-0005-0000-0000-00006B190000}"/>
    <cellStyle name="Normal 10 4 2 2 2 5 3" xfId="6805" xr:uid="{00000000-0005-0000-0000-00006C190000}"/>
    <cellStyle name="Normal 10 4 2 2 2 5 4" xfId="6806" xr:uid="{00000000-0005-0000-0000-00006D190000}"/>
    <cellStyle name="Normal 10 4 2 2 2 6" xfId="6807" xr:uid="{00000000-0005-0000-0000-00006E190000}"/>
    <cellStyle name="Normal 10 4 2 2 2 6 2" xfId="6808" xr:uid="{00000000-0005-0000-0000-00006F190000}"/>
    <cellStyle name="Normal 10 4 2 2 2 6 3" xfId="6809" xr:uid="{00000000-0005-0000-0000-000070190000}"/>
    <cellStyle name="Normal 10 4 2 2 2 7" xfId="6810" xr:uid="{00000000-0005-0000-0000-000071190000}"/>
    <cellStyle name="Normal 10 4 2 2 2 8" xfId="6811" xr:uid="{00000000-0005-0000-0000-000072190000}"/>
    <cellStyle name="Normal 10 4 2 2 3" xfId="6812" xr:uid="{00000000-0005-0000-0000-000073190000}"/>
    <cellStyle name="Normal 10 4 2 2 3 2" xfId="6813" xr:uid="{00000000-0005-0000-0000-000074190000}"/>
    <cellStyle name="Normal 10 4 2 2 3 2 2" xfId="6814" xr:uid="{00000000-0005-0000-0000-000075190000}"/>
    <cellStyle name="Normal 10 4 2 2 3 2 2 2" xfId="6815" xr:uid="{00000000-0005-0000-0000-000076190000}"/>
    <cellStyle name="Normal 10 4 2 2 3 2 2 2 2" xfId="6816" xr:uid="{00000000-0005-0000-0000-000077190000}"/>
    <cellStyle name="Normal 10 4 2 2 3 2 2 2 3" xfId="6817" xr:uid="{00000000-0005-0000-0000-000078190000}"/>
    <cellStyle name="Normal 10 4 2 2 3 2 2 3" xfId="6818" xr:uid="{00000000-0005-0000-0000-000079190000}"/>
    <cellStyle name="Normal 10 4 2 2 3 2 2 4" xfId="6819" xr:uid="{00000000-0005-0000-0000-00007A190000}"/>
    <cellStyle name="Normal 10 4 2 2 3 2 3" xfId="6820" xr:uid="{00000000-0005-0000-0000-00007B190000}"/>
    <cellStyle name="Normal 10 4 2 2 3 2 3 2" xfId="6821" xr:uid="{00000000-0005-0000-0000-00007C190000}"/>
    <cellStyle name="Normal 10 4 2 2 3 2 3 2 2" xfId="6822" xr:uid="{00000000-0005-0000-0000-00007D190000}"/>
    <cellStyle name="Normal 10 4 2 2 3 2 3 2 3" xfId="6823" xr:uid="{00000000-0005-0000-0000-00007E190000}"/>
    <cellStyle name="Normal 10 4 2 2 3 2 3 3" xfId="6824" xr:uid="{00000000-0005-0000-0000-00007F190000}"/>
    <cellStyle name="Normal 10 4 2 2 3 2 3 4" xfId="6825" xr:uid="{00000000-0005-0000-0000-000080190000}"/>
    <cellStyle name="Normal 10 4 2 2 3 2 4" xfId="6826" xr:uid="{00000000-0005-0000-0000-000081190000}"/>
    <cellStyle name="Normal 10 4 2 2 3 2 4 2" xfId="6827" xr:uid="{00000000-0005-0000-0000-000082190000}"/>
    <cellStyle name="Normal 10 4 2 2 3 2 4 3" xfId="6828" xr:uid="{00000000-0005-0000-0000-000083190000}"/>
    <cellStyle name="Normal 10 4 2 2 3 2 5" xfId="6829" xr:uid="{00000000-0005-0000-0000-000084190000}"/>
    <cellStyle name="Normal 10 4 2 2 3 2 6" xfId="6830" xr:uid="{00000000-0005-0000-0000-000085190000}"/>
    <cellStyle name="Normal 10 4 2 2 3 3" xfId="6831" xr:uid="{00000000-0005-0000-0000-000086190000}"/>
    <cellStyle name="Normal 10 4 2 2 3 3 2" xfId="6832" xr:uid="{00000000-0005-0000-0000-000087190000}"/>
    <cellStyle name="Normal 10 4 2 2 3 3 2 2" xfId="6833" xr:uid="{00000000-0005-0000-0000-000088190000}"/>
    <cellStyle name="Normal 10 4 2 2 3 3 2 3" xfId="6834" xr:uid="{00000000-0005-0000-0000-000089190000}"/>
    <cellStyle name="Normal 10 4 2 2 3 3 3" xfId="6835" xr:uid="{00000000-0005-0000-0000-00008A190000}"/>
    <cellStyle name="Normal 10 4 2 2 3 3 4" xfId="6836" xr:uid="{00000000-0005-0000-0000-00008B190000}"/>
    <cellStyle name="Normal 10 4 2 2 3 4" xfId="6837" xr:uid="{00000000-0005-0000-0000-00008C190000}"/>
    <cellStyle name="Normal 10 4 2 2 3 4 2" xfId="6838" xr:uid="{00000000-0005-0000-0000-00008D190000}"/>
    <cellStyle name="Normal 10 4 2 2 3 4 2 2" xfId="6839" xr:uid="{00000000-0005-0000-0000-00008E190000}"/>
    <cellStyle name="Normal 10 4 2 2 3 4 2 3" xfId="6840" xr:uid="{00000000-0005-0000-0000-00008F190000}"/>
    <cellStyle name="Normal 10 4 2 2 3 4 3" xfId="6841" xr:uid="{00000000-0005-0000-0000-000090190000}"/>
    <cellStyle name="Normal 10 4 2 2 3 4 4" xfId="6842" xr:uid="{00000000-0005-0000-0000-000091190000}"/>
    <cellStyle name="Normal 10 4 2 2 3 5" xfId="6843" xr:uid="{00000000-0005-0000-0000-000092190000}"/>
    <cellStyle name="Normal 10 4 2 2 3 5 2" xfId="6844" xr:uid="{00000000-0005-0000-0000-000093190000}"/>
    <cellStyle name="Normal 10 4 2 2 3 5 3" xfId="6845" xr:uid="{00000000-0005-0000-0000-000094190000}"/>
    <cellStyle name="Normal 10 4 2 2 3 6" xfId="6846" xr:uid="{00000000-0005-0000-0000-000095190000}"/>
    <cellStyle name="Normal 10 4 2 2 3 7" xfId="6847" xr:uid="{00000000-0005-0000-0000-000096190000}"/>
    <cellStyle name="Normal 10 4 2 2 4" xfId="6848" xr:uid="{00000000-0005-0000-0000-000097190000}"/>
    <cellStyle name="Normal 10 4 2 2 4 2" xfId="6849" xr:uid="{00000000-0005-0000-0000-000098190000}"/>
    <cellStyle name="Normal 10 4 2 2 4 2 2" xfId="6850" xr:uid="{00000000-0005-0000-0000-000099190000}"/>
    <cellStyle name="Normal 10 4 2 2 4 2 2 2" xfId="6851" xr:uid="{00000000-0005-0000-0000-00009A190000}"/>
    <cellStyle name="Normal 10 4 2 2 4 2 2 2 2" xfId="6852" xr:uid="{00000000-0005-0000-0000-00009B190000}"/>
    <cellStyle name="Normal 10 4 2 2 4 2 2 2 3" xfId="6853" xr:uid="{00000000-0005-0000-0000-00009C190000}"/>
    <cellStyle name="Normal 10 4 2 2 4 2 2 3" xfId="6854" xr:uid="{00000000-0005-0000-0000-00009D190000}"/>
    <cellStyle name="Normal 10 4 2 2 4 2 2 4" xfId="6855" xr:uid="{00000000-0005-0000-0000-00009E190000}"/>
    <cellStyle name="Normal 10 4 2 2 4 2 3" xfId="6856" xr:uid="{00000000-0005-0000-0000-00009F190000}"/>
    <cellStyle name="Normal 10 4 2 2 4 2 3 2" xfId="6857" xr:uid="{00000000-0005-0000-0000-0000A0190000}"/>
    <cellStyle name="Normal 10 4 2 2 4 2 3 2 2" xfId="6858" xr:uid="{00000000-0005-0000-0000-0000A1190000}"/>
    <cellStyle name="Normal 10 4 2 2 4 2 3 2 3" xfId="6859" xr:uid="{00000000-0005-0000-0000-0000A2190000}"/>
    <cellStyle name="Normal 10 4 2 2 4 2 3 3" xfId="6860" xr:uid="{00000000-0005-0000-0000-0000A3190000}"/>
    <cellStyle name="Normal 10 4 2 2 4 2 3 4" xfId="6861" xr:uid="{00000000-0005-0000-0000-0000A4190000}"/>
    <cellStyle name="Normal 10 4 2 2 4 2 4" xfId="6862" xr:uid="{00000000-0005-0000-0000-0000A5190000}"/>
    <cellStyle name="Normal 10 4 2 2 4 2 4 2" xfId="6863" xr:uid="{00000000-0005-0000-0000-0000A6190000}"/>
    <cellStyle name="Normal 10 4 2 2 4 2 4 3" xfId="6864" xr:uid="{00000000-0005-0000-0000-0000A7190000}"/>
    <cellStyle name="Normal 10 4 2 2 4 2 5" xfId="6865" xr:uid="{00000000-0005-0000-0000-0000A8190000}"/>
    <cellStyle name="Normal 10 4 2 2 4 2 6" xfId="6866" xr:uid="{00000000-0005-0000-0000-0000A9190000}"/>
    <cellStyle name="Normal 10 4 2 2 4 3" xfId="6867" xr:uid="{00000000-0005-0000-0000-0000AA190000}"/>
    <cellStyle name="Normal 10 4 2 2 4 3 2" xfId="6868" xr:uid="{00000000-0005-0000-0000-0000AB190000}"/>
    <cellStyle name="Normal 10 4 2 2 4 3 2 2" xfId="6869" xr:uid="{00000000-0005-0000-0000-0000AC190000}"/>
    <cellStyle name="Normal 10 4 2 2 4 3 2 3" xfId="6870" xr:uid="{00000000-0005-0000-0000-0000AD190000}"/>
    <cellStyle name="Normal 10 4 2 2 4 3 3" xfId="6871" xr:uid="{00000000-0005-0000-0000-0000AE190000}"/>
    <cellStyle name="Normal 10 4 2 2 4 3 4" xfId="6872" xr:uid="{00000000-0005-0000-0000-0000AF190000}"/>
    <cellStyle name="Normal 10 4 2 2 4 4" xfId="6873" xr:uid="{00000000-0005-0000-0000-0000B0190000}"/>
    <cellStyle name="Normal 10 4 2 2 4 4 2" xfId="6874" xr:uid="{00000000-0005-0000-0000-0000B1190000}"/>
    <cellStyle name="Normal 10 4 2 2 4 4 2 2" xfId="6875" xr:uid="{00000000-0005-0000-0000-0000B2190000}"/>
    <cellStyle name="Normal 10 4 2 2 4 4 2 3" xfId="6876" xr:uid="{00000000-0005-0000-0000-0000B3190000}"/>
    <cellStyle name="Normal 10 4 2 2 4 4 3" xfId="6877" xr:uid="{00000000-0005-0000-0000-0000B4190000}"/>
    <cellStyle name="Normal 10 4 2 2 4 4 4" xfId="6878" xr:uid="{00000000-0005-0000-0000-0000B5190000}"/>
    <cellStyle name="Normal 10 4 2 2 4 5" xfId="6879" xr:uid="{00000000-0005-0000-0000-0000B6190000}"/>
    <cellStyle name="Normal 10 4 2 2 4 5 2" xfId="6880" xr:uid="{00000000-0005-0000-0000-0000B7190000}"/>
    <cellStyle name="Normal 10 4 2 2 4 5 3" xfId="6881" xr:uid="{00000000-0005-0000-0000-0000B8190000}"/>
    <cellStyle name="Normal 10 4 2 2 4 6" xfId="6882" xr:uid="{00000000-0005-0000-0000-0000B9190000}"/>
    <cellStyle name="Normal 10 4 2 2 4 7" xfId="6883" xr:uid="{00000000-0005-0000-0000-0000BA190000}"/>
    <cellStyle name="Normal 10 4 2 2 5" xfId="6884" xr:uid="{00000000-0005-0000-0000-0000BB190000}"/>
    <cellStyle name="Normal 10 4 2 2 5 2" xfId="6885" xr:uid="{00000000-0005-0000-0000-0000BC190000}"/>
    <cellStyle name="Normal 10 4 2 2 5 2 2" xfId="6886" xr:uid="{00000000-0005-0000-0000-0000BD190000}"/>
    <cellStyle name="Normal 10 4 2 2 5 2 2 2" xfId="6887" xr:uid="{00000000-0005-0000-0000-0000BE190000}"/>
    <cellStyle name="Normal 10 4 2 2 5 2 2 3" xfId="6888" xr:uid="{00000000-0005-0000-0000-0000BF190000}"/>
    <cellStyle name="Normal 10 4 2 2 5 2 3" xfId="6889" xr:uid="{00000000-0005-0000-0000-0000C0190000}"/>
    <cellStyle name="Normal 10 4 2 2 5 2 4" xfId="6890" xr:uid="{00000000-0005-0000-0000-0000C1190000}"/>
    <cellStyle name="Normal 10 4 2 2 5 3" xfId="6891" xr:uid="{00000000-0005-0000-0000-0000C2190000}"/>
    <cellStyle name="Normal 10 4 2 2 5 3 2" xfId="6892" xr:uid="{00000000-0005-0000-0000-0000C3190000}"/>
    <cellStyle name="Normal 10 4 2 2 5 3 2 2" xfId="6893" xr:uid="{00000000-0005-0000-0000-0000C4190000}"/>
    <cellStyle name="Normal 10 4 2 2 5 3 2 3" xfId="6894" xr:uid="{00000000-0005-0000-0000-0000C5190000}"/>
    <cellStyle name="Normal 10 4 2 2 5 3 3" xfId="6895" xr:uid="{00000000-0005-0000-0000-0000C6190000}"/>
    <cellStyle name="Normal 10 4 2 2 5 3 4" xfId="6896" xr:uid="{00000000-0005-0000-0000-0000C7190000}"/>
    <cellStyle name="Normal 10 4 2 2 5 4" xfId="6897" xr:uid="{00000000-0005-0000-0000-0000C8190000}"/>
    <cellStyle name="Normal 10 4 2 2 5 4 2" xfId="6898" xr:uid="{00000000-0005-0000-0000-0000C9190000}"/>
    <cellStyle name="Normal 10 4 2 2 5 4 3" xfId="6899" xr:uid="{00000000-0005-0000-0000-0000CA190000}"/>
    <cellStyle name="Normal 10 4 2 2 5 5" xfId="6900" xr:uid="{00000000-0005-0000-0000-0000CB190000}"/>
    <cellStyle name="Normal 10 4 2 2 5 6" xfId="6901" xr:uid="{00000000-0005-0000-0000-0000CC190000}"/>
    <cellStyle name="Normal 10 4 2 2 6" xfId="6902" xr:uid="{00000000-0005-0000-0000-0000CD190000}"/>
    <cellStyle name="Normal 10 4 2 2 6 2" xfId="6903" xr:uid="{00000000-0005-0000-0000-0000CE190000}"/>
    <cellStyle name="Normal 10 4 2 2 6 2 2" xfId="6904" xr:uid="{00000000-0005-0000-0000-0000CF190000}"/>
    <cellStyle name="Normal 10 4 2 2 6 2 3" xfId="6905" xr:uid="{00000000-0005-0000-0000-0000D0190000}"/>
    <cellStyle name="Normal 10 4 2 2 6 3" xfId="6906" xr:uid="{00000000-0005-0000-0000-0000D1190000}"/>
    <cellStyle name="Normal 10 4 2 2 6 4" xfId="6907" xr:uid="{00000000-0005-0000-0000-0000D2190000}"/>
    <cellStyle name="Normal 10 4 2 2 7" xfId="6908" xr:uid="{00000000-0005-0000-0000-0000D3190000}"/>
    <cellStyle name="Normal 10 4 2 2 7 2" xfId="6909" xr:uid="{00000000-0005-0000-0000-0000D4190000}"/>
    <cellStyle name="Normal 10 4 2 2 7 2 2" xfId="6910" xr:uid="{00000000-0005-0000-0000-0000D5190000}"/>
    <cellStyle name="Normal 10 4 2 2 7 2 3" xfId="6911" xr:uid="{00000000-0005-0000-0000-0000D6190000}"/>
    <cellStyle name="Normal 10 4 2 2 7 3" xfId="6912" xr:uid="{00000000-0005-0000-0000-0000D7190000}"/>
    <cellStyle name="Normal 10 4 2 2 7 4" xfId="6913" xr:uid="{00000000-0005-0000-0000-0000D8190000}"/>
    <cellStyle name="Normal 10 4 2 2 8" xfId="6914" xr:uid="{00000000-0005-0000-0000-0000D9190000}"/>
    <cellStyle name="Normal 10 4 2 2 8 2" xfId="6915" xr:uid="{00000000-0005-0000-0000-0000DA190000}"/>
    <cellStyle name="Normal 10 4 2 2 8 3" xfId="6916" xr:uid="{00000000-0005-0000-0000-0000DB190000}"/>
    <cellStyle name="Normal 10 4 2 2 9" xfId="6917" xr:uid="{00000000-0005-0000-0000-0000DC190000}"/>
    <cellStyle name="Normal 10 4 2 3" xfId="6918" xr:uid="{00000000-0005-0000-0000-0000DD190000}"/>
    <cellStyle name="Normal 10 4 2 3 2" xfId="6919" xr:uid="{00000000-0005-0000-0000-0000DE190000}"/>
    <cellStyle name="Normal 10 4 2 3 2 2" xfId="6920" xr:uid="{00000000-0005-0000-0000-0000DF190000}"/>
    <cellStyle name="Normal 10 4 2 3 2 2 2" xfId="6921" xr:uid="{00000000-0005-0000-0000-0000E0190000}"/>
    <cellStyle name="Normal 10 4 2 3 2 2 2 2" xfId="6922" xr:uid="{00000000-0005-0000-0000-0000E1190000}"/>
    <cellStyle name="Normal 10 4 2 3 2 2 2 2 2" xfId="6923" xr:uid="{00000000-0005-0000-0000-0000E2190000}"/>
    <cellStyle name="Normal 10 4 2 3 2 2 2 2 3" xfId="6924" xr:uid="{00000000-0005-0000-0000-0000E3190000}"/>
    <cellStyle name="Normal 10 4 2 3 2 2 2 3" xfId="6925" xr:uid="{00000000-0005-0000-0000-0000E4190000}"/>
    <cellStyle name="Normal 10 4 2 3 2 2 2 4" xfId="6926" xr:uid="{00000000-0005-0000-0000-0000E5190000}"/>
    <cellStyle name="Normal 10 4 2 3 2 2 3" xfId="6927" xr:uid="{00000000-0005-0000-0000-0000E6190000}"/>
    <cellStyle name="Normal 10 4 2 3 2 2 3 2" xfId="6928" xr:uid="{00000000-0005-0000-0000-0000E7190000}"/>
    <cellStyle name="Normal 10 4 2 3 2 2 3 2 2" xfId="6929" xr:uid="{00000000-0005-0000-0000-0000E8190000}"/>
    <cellStyle name="Normal 10 4 2 3 2 2 3 2 3" xfId="6930" xr:uid="{00000000-0005-0000-0000-0000E9190000}"/>
    <cellStyle name="Normal 10 4 2 3 2 2 3 3" xfId="6931" xr:uid="{00000000-0005-0000-0000-0000EA190000}"/>
    <cellStyle name="Normal 10 4 2 3 2 2 3 4" xfId="6932" xr:uid="{00000000-0005-0000-0000-0000EB190000}"/>
    <cellStyle name="Normal 10 4 2 3 2 2 4" xfId="6933" xr:uid="{00000000-0005-0000-0000-0000EC190000}"/>
    <cellStyle name="Normal 10 4 2 3 2 2 4 2" xfId="6934" xr:uid="{00000000-0005-0000-0000-0000ED190000}"/>
    <cellStyle name="Normal 10 4 2 3 2 2 4 3" xfId="6935" xr:uid="{00000000-0005-0000-0000-0000EE190000}"/>
    <cellStyle name="Normal 10 4 2 3 2 2 5" xfId="6936" xr:uid="{00000000-0005-0000-0000-0000EF190000}"/>
    <cellStyle name="Normal 10 4 2 3 2 2 6" xfId="6937" xr:uid="{00000000-0005-0000-0000-0000F0190000}"/>
    <cellStyle name="Normal 10 4 2 3 2 3" xfId="6938" xr:uid="{00000000-0005-0000-0000-0000F1190000}"/>
    <cellStyle name="Normal 10 4 2 3 2 3 2" xfId="6939" xr:uid="{00000000-0005-0000-0000-0000F2190000}"/>
    <cellStyle name="Normal 10 4 2 3 2 3 2 2" xfId="6940" xr:uid="{00000000-0005-0000-0000-0000F3190000}"/>
    <cellStyle name="Normal 10 4 2 3 2 3 2 3" xfId="6941" xr:uid="{00000000-0005-0000-0000-0000F4190000}"/>
    <cellStyle name="Normal 10 4 2 3 2 3 3" xfId="6942" xr:uid="{00000000-0005-0000-0000-0000F5190000}"/>
    <cellStyle name="Normal 10 4 2 3 2 3 4" xfId="6943" xr:uid="{00000000-0005-0000-0000-0000F6190000}"/>
    <cellStyle name="Normal 10 4 2 3 2 4" xfId="6944" xr:uid="{00000000-0005-0000-0000-0000F7190000}"/>
    <cellStyle name="Normal 10 4 2 3 2 4 2" xfId="6945" xr:uid="{00000000-0005-0000-0000-0000F8190000}"/>
    <cellStyle name="Normal 10 4 2 3 2 4 2 2" xfId="6946" xr:uid="{00000000-0005-0000-0000-0000F9190000}"/>
    <cellStyle name="Normal 10 4 2 3 2 4 2 3" xfId="6947" xr:uid="{00000000-0005-0000-0000-0000FA190000}"/>
    <cellStyle name="Normal 10 4 2 3 2 4 3" xfId="6948" xr:uid="{00000000-0005-0000-0000-0000FB190000}"/>
    <cellStyle name="Normal 10 4 2 3 2 4 4" xfId="6949" xr:uid="{00000000-0005-0000-0000-0000FC190000}"/>
    <cellStyle name="Normal 10 4 2 3 2 5" xfId="6950" xr:uid="{00000000-0005-0000-0000-0000FD190000}"/>
    <cellStyle name="Normal 10 4 2 3 2 5 2" xfId="6951" xr:uid="{00000000-0005-0000-0000-0000FE190000}"/>
    <cellStyle name="Normal 10 4 2 3 2 5 3" xfId="6952" xr:uid="{00000000-0005-0000-0000-0000FF190000}"/>
    <cellStyle name="Normal 10 4 2 3 2 6" xfId="6953" xr:uid="{00000000-0005-0000-0000-0000001A0000}"/>
    <cellStyle name="Normal 10 4 2 3 2 7" xfId="6954" xr:uid="{00000000-0005-0000-0000-0000011A0000}"/>
    <cellStyle name="Normal 10 4 2 3 3" xfId="6955" xr:uid="{00000000-0005-0000-0000-0000021A0000}"/>
    <cellStyle name="Normal 10 4 2 3 3 2" xfId="6956" xr:uid="{00000000-0005-0000-0000-0000031A0000}"/>
    <cellStyle name="Normal 10 4 2 3 3 2 2" xfId="6957" xr:uid="{00000000-0005-0000-0000-0000041A0000}"/>
    <cellStyle name="Normal 10 4 2 3 3 2 2 2" xfId="6958" xr:uid="{00000000-0005-0000-0000-0000051A0000}"/>
    <cellStyle name="Normal 10 4 2 3 3 2 2 3" xfId="6959" xr:uid="{00000000-0005-0000-0000-0000061A0000}"/>
    <cellStyle name="Normal 10 4 2 3 3 2 3" xfId="6960" xr:uid="{00000000-0005-0000-0000-0000071A0000}"/>
    <cellStyle name="Normal 10 4 2 3 3 2 4" xfId="6961" xr:uid="{00000000-0005-0000-0000-0000081A0000}"/>
    <cellStyle name="Normal 10 4 2 3 3 3" xfId="6962" xr:uid="{00000000-0005-0000-0000-0000091A0000}"/>
    <cellStyle name="Normal 10 4 2 3 3 3 2" xfId="6963" xr:uid="{00000000-0005-0000-0000-00000A1A0000}"/>
    <cellStyle name="Normal 10 4 2 3 3 3 2 2" xfId="6964" xr:uid="{00000000-0005-0000-0000-00000B1A0000}"/>
    <cellStyle name="Normal 10 4 2 3 3 3 2 3" xfId="6965" xr:uid="{00000000-0005-0000-0000-00000C1A0000}"/>
    <cellStyle name="Normal 10 4 2 3 3 3 3" xfId="6966" xr:uid="{00000000-0005-0000-0000-00000D1A0000}"/>
    <cellStyle name="Normal 10 4 2 3 3 3 4" xfId="6967" xr:uid="{00000000-0005-0000-0000-00000E1A0000}"/>
    <cellStyle name="Normal 10 4 2 3 3 4" xfId="6968" xr:uid="{00000000-0005-0000-0000-00000F1A0000}"/>
    <cellStyle name="Normal 10 4 2 3 3 4 2" xfId="6969" xr:uid="{00000000-0005-0000-0000-0000101A0000}"/>
    <cellStyle name="Normal 10 4 2 3 3 4 3" xfId="6970" xr:uid="{00000000-0005-0000-0000-0000111A0000}"/>
    <cellStyle name="Normal 10 4 2 3 3 5" xfId="6971" xr:uid="{00000000-0005-0000-0000-0000121A0000}"/>
    <cellStyle name="Normal 10 4 2 3 3 6" xfId="6972" xr:uid="{00000000-0005-0000-0000-0000131A0000}"/>
    <cellStyle name="Normal 10 4 2 3 4" xfId="6973" xr:uid="{00000000-0005-0000-0000-0000141A0000}"/>
    <cellStyle name="Normal 10 4 2 3 4 2" xfId="6974" xr:uid="{00000000-0005-0000-0000-0000151A0000}"/>
    <cellStyle name="Normal 10 4 2 3 4 2 2" xfId="6975" xr:uid="{00000000-0005-0000-0000-0000161A0000}"/>
    <cellStyle name="Normal 10 4 2 3 4 2 3" xfId="6976" xr:uid="{00000000-0005-0000-0000-0000171A0000}"/>
    <cellStyle name="Normal 10 4 2 3 4 3" xfId="6977" xr:uid="{00000000-0005-0000-0000-0000181A0000}"/>
    <cellStyle name="Normal 10 4 2 3 4 4" xfId="6978" xr:uid="{00000000-0005-0000-0000-0000191A0000}"/>
    <cellStyle name="Normal 10 4 2 3 5" xfId="6979" xr:uid="{00000000-0005-0000-0000-00001A1A0000}"/>
    <cellStyle name="Normal 10 4 2 3 5 2" xfId="6980" xr:uid="{00000000-0005-0000-0000-00001B1A0000}"/>
    <cellStyle name="Normal 10 4 2 3 5 2 2" xfId="6981" xr:uid="{00000000-0005-0000-0000-00001C1A0000}"/>
    <cellStyle name="Normal 10 4 2 3 5 2 3" xfId="6982" xr:uid="{00000000-0005-0000-0000-00001D1A0000}"/>
    <cellStyle name="Normal 10 4 2 3 5 3" xfId="6983" xr:uid="{00000000-0005-0000-0000-00001E1A0000}"/>
    <cellStyle name="Normal 10 4 2 3 5 4" xfId="6984" xr:uid="{00000000-0005-0000-0000-00001F1A0000}"/>
    <cellStyle name="Normal 10 4 2 3 6" xfId="6985" xr:uid="{00000000-0005-0000-0000-0000201A0000}"/>
    <cellStyle name="Normal 10 4 2 3 6 2" xfId="6986" xr:uid="{00000000-0005-0000-0000-0000211A0000}"/>
    <cellStyle name="Normal 10 4 2 3 6 3" xfId="6987" xr:uid="{00000000-0005-0000-0000-0000221A0000}"/>
    <cellStyle name="Normal 10 4 2 3 7" xfId="6988" xr:uid="{00000000-0005-0000-0000-0000231A0000}"/>
    <cellStyle name="Normal 10 4 2 3 8" xfId="6989" xr:uid="{00000000-0005-0000-0000-0000241A0000}"/>
    <cellStyle name="Normal 10 4 2 4" xfId="6990" xr:uid="{00000000-0005-0000-0000-0000251A0000}"/>
    <cellStyle name="Normal 10 4 2 4 2" xfId="6991" xr:uid="{00000000-0005-0000-0000-0000261A0000}"/>
    <cellStyle name="Normal 10 4 2 4 2 2" xfId="6992" xr:uid="{00000000-0005-0000-0000-0000271A0000}"/>
    <cellStyle name="Normal 10 4 2 4 2 2 2" xfId="6993" xr:uid="{00000000-0005-0000-0000-0000281A0000}"/>
    <cellStyle name="Normal 10 4 2 4 2 2 2 2" xfId="6994" xr:uid="{00000000-0005-0000-0000-0000291A0000}"/>
    <cellStyle name="Normal 10 4 2 4 2 2 2 3" xfId="6995" xr:uid="{00000000-0005-0000-0000-00002A1A0000}"/>
    <cellStyle name="Normal 10 4 2 4 2 2 3" xfId="6996" xr:uid="{00000000-0005-0000-0000-00002B1A0000}"/>
    <cellStyle name="Normal 10 4 2 4 2 2 4" xfId="6997" xr:uid="{00000000-0005-0000-0000-00002C1A0000}"/>
    <cellStyle name="Normal 10 4 2 4 2 3" xfId="6998" xr:uid="{00000000-0005-0000-0000-00002D1A0000}"/>
    <cellStyle name="Normal 10 4 2 4 2 3 2" xfId="6999" xr:uid="{00000000-0005-0000-0000-00002E1A0000}"/>
    <cellStyle name="Normal 10 4 2 4 2 3 2 2" xfId="7000" xr:uid="{00000000-0005-0000-0000-00002F1A0000}"/>
    <cellStyle name="Normal 10 4 2 4 2 3 2 3" xfId="7001" xr:uid="{00000000-0005-0000-0000-0000301A0000}"/>
    <cellStyle name="Normal 10 4 2 4 2 3 3" xfId="7002" xr:uid="{00000000-0005-0000-0000-0000311A0000}"/>
    <cellStyle name="Normal 10 4 2 4 2 3 4" xfId="7003" xr:uid="{00000000-0005-0000-0000-0000321A0000}"/>
    <cellStyle name="Normal 10 4 2 4 2 4" xfId="7004" xr:uid="{00000000-0005-0000-0000-0000331A0000}"/>
    <cellStyle name="Normal 10 4 2 4 2 4 2" xfId="7005" xr:uid="{00000000-0005-0000-0000-0000341A0000}"/>
    <cellStyle name="Normal 10 4 2 4 2 4 3" xfId="7006" xr:uid="{00000000-0005-0000-0000-0000351A0000}"/>
    <cellStyle name="Normal 10 4 2 4 2 5" xfId="7007" xr:uid="{00000000-0005-0000-0000-0000361A0000}"/>
    <cellStyle name="Normal 10 4 2 4 2 6" xfId="7008" xr:uid="{00000000-0005-0000-0000-0000371A0000}"/>
    <cellStyle name="Normal 10 4 2 4 3" xfId="7009" xr:uid="{00000000-0005-0000-0000-0000381A0000}"/>
    <cellStyle name="Normal 10 4 2 4 3 2" xfId="7010" xr:uid="{00000000-0005-0000-0000-0000391A0000}"/>
    <cellStyle name="Normal 10 4 2 4 3 2 2" xfId="7011" xr:uid="{00000000-0005-0000-0000-00003A1A0000}"/>
    <cellStyle name="Normal 10 4 2 4 3 2 3" xfId="7012" xr:uid="{00000000-0005-0000-0000-00003B1A0000}"/>
    <cellStyle name="Normal 10 4 2 4 3 3" xfId="7013" xr:uid="{00000000-0005-0000-0000-00003C1A0000}"/>
    <cellStyle name="Normal 10 4 2 4 3 4" xfId="7014" xr:uid="{00000000-0005-0000-0000-00003D1A0000}"/>
    <cellStyle name="Normal 10 4 2 4 4" xfId="7015" xr:uid="{00000000-0005-0000-0000-00003E1A0000}"/>
    <cellStyle name="Normal 10 4 2 4 4 2" xfId="7016" xr:uid="{00000000-0005-0000-0000-00003F1A0000}"/>
    <cellStyle name="Normal 10 4 2 4 4 2 2" xfId="7017" xr:uid="{00000000-0005-0000-0000-0000401A0000}"/>
    <cellStyle name="Normal 10 4 2 4 4 2 3" xfId="7018" xr:uid="{00000000-0005-0000-0000-0000411A0000}"/>
    <cellStyle name="Normal 10 4 2 4 4 3" xfId="7019" xr:uid="{00000000-0005-0000-0000-0000421A0000}"/>
    <cellStyle name="Normal 10 4 2 4 4 4" xfId="7020" xr:uid="{00000000-0005-0000-0000-0000431A0000}"/>
    <cellStyle name="Normal 10 4 2 4 5" xfId="7021" xr:uid="{00000000-0005-0000-0000-0000441A0000}"/>
    <cellStyle name="Normal 10 4 2 4 5 2" xfId="7022" xr:uid="{00000000-0005-0000-0000-0000451A0000}"/>
    <cellStyle name="Normal 10 4 2 4 5 3" xfId="7023" xr:uid="{00000000-0005-0000-0000-0000461A0000}"/>
    <cellStyle name="Normal 10 4 2 4 6" xfId="7024" xr:uid="{00000000-0005-0000-0000-0000471A0000}"/>
    <cellStyle name="Normal 10 4 2 4 7" xfId="7025" xr:uid="{00000000-0005-0000-0000-0000481A0000}"/>
    <cellStyle name="Normal 10 4 2 5" xfId="7026" xr:uid="{00000000-0005-0000-0000-0000491A0000}"/>
    <cellStyle name="Normal 10 4 2 5 2" xfId="7027" xr:uid="{00000000-0005-0000-0000-00004A1A0000}"/>
    <cellStyle name="Normal 10 4 2 5 2 2" xfId="7028" xr:uid="{00000000-0005-0000-0000-00004B1A0000}"/>
    <cellStyle name="Normal 10 4 2 5 2 2 2" xfId="7029" xr:uid="{00000000-0005-0000-0000-00004C1A0000}"/>
    <cellStyle name="Normal 10 4 2 5 2 2 2 2" xfId="7030" xr:uid="{00000000-0005-0000-0000-00004D1A0000}"/>
    <cellStyle name="Normal 10 4 2 5 2 2 2 3" xfId="7031" xr:uid="{00000000-0005-0000-0000-00004E1A0000}"/>
    <cellStyle name="Normal 10 4 2 5 2 2 3" xfId="7032" xr:uid="{00000000-0005-0000-0000-00004F1A0000}"/>
    <cellStyle name="Normal 10 4 2 5 2 2 4" xfId="7033" xr:uid="{00000000-0005-0000-0000-0000501A0000}"/>
    <cellStyle name="Normal 10 4 2 5 2 3" xfId="7034" xr:uid="{00000000-0005-0000-0000-0000511A0000}"/>
    <cellStyle name="Normal 10 4 2 5 2 3 2" xfId="7035" xr:uid="{00000000-0005-0000-0000-0000521A0000}"/>
    <cellStyle name="Normal 10 4 2 5 2 3 2 2" xfId="7036" xr:uid="{00000000-0005-0000-0000-0000531A0000}"/>
    <cellStyle name="Normal 10 4 2 5 2 3 2 3" xfId="7037" xr:uid="{00000000-0005-0000-0000-0000541A0000}"/>
    <cellStyle name="Normal 10 4 2 5 2 3 3" xfId="7038" xr:uid="{00000000-0005-0000-0000-0000551A0000}"/>
    <cellStyle name="Normal 10 4 2 5 2 3 4" xfId="7039" xr:uid="{00000000-0005-0000-0000-0000561A0000}"/>
    <cellStyle name="Normal 10 4 2 5 2 4" xfId="7040" xr:uid="{00000000-0005-0000-0000-0000571A0000}"/>
    <cellStyle name="Normal 10 4 2 5 2 4 2" xfId="7041" xr:uid="{00000000-0005-0000-0000-0000581A0000}"/>
    <cellStyle name="Normal 10 4 2 5 2 4 3" xfId="7042" xr:uid="{00000000-0005-0000-0000-0000591A0000}"/>
    <cellStyle name="Normal 10 4 2 5 2 5" xfId="7043" xr:uid="{00000000-0005-0000-0000-00005A1A0000}"/>
    <cellStyle name="Normal 10 4 2 5 2 6" xfId="7044" xr:uid="{00000000-0005-0000-0000-00005B1A0000}"/>
    <cellStyle name="Normal 10 4 2 5 3" xfId="7045" xr:uid="{00000000-0005-0000-0000-00005C1A0000}"/>
    <cellStyle name="Normal 10 4 2 5 3 2" xfId="7046" xr:uid="{00000000-0005-0000-0000-00005D1A0000}"/>
    <cellStyle name="Normal 10 4 2 5 3 2 2" xfId="7047" xr:uid="{00000000-0005-0000-0000-00005E1A0000}"/>
    <cellStyle name="Normal 10 4 2 5 3 2 3" xfId="7048" xr:uid="{00000000-0005-0000-0000-00005F1A0000}"/>
    <cellStyle name="Normal 10 4 2 5 3 3" xfId="7049" xr:uid="{00000000-0005-0000-0000-0000601A0000}"/>
    <cellStyle name="Normal 10 4 2 5 3 4" xfId="7050" xr:uid="{00000000-0005-0000-0000-0000611A0000}"/>
    <cellStyle name="Normal 10 4 2 5 4" xfId="7051" xr:uid="{00000000-0005-0000-0000-0000621A0000}"/>
    <cellStyle name="Normal 10 4 2 5 4 2" xfId="7052" xr:uid="{00000000-0005-0000-0000-0000631A0000}"/>
    <cellStyle name="Normal 10 4 2 5 4 2 2" xfId="7053" xr:uid="{00000000-0005-0000-0000-0000641A0000}"/>
    <cellStyle name="Normal 10 4 2 5 4 2 3" xfId="7054" xr:uid="{00000000-0005-0000-0000-0000651A0000}"/>
    <cellStyle name="Normal 10 4 2 5 4 3" xfId="7055" xr:uid="{00000000-0005-0000-0000-0000661A0000}"/>
    <cellStyle name="Normal 10 4 2 5 4 4" xfId="7056" xr:uid="{00000000-0005-0000-0000-0000671A0000}"/>
    <cellStyle name="Normal 10 4 2 5 5" xfId="7057" xr:uid="{00000000-0005-0000-0000-0000681A0000}"/>
    <cellStyle name="Normal 10 4 2 5 5 2" xfId="7058" xr:uid="{00000000-0005-0000-0000-0000691A0000}"/>
    <cellStyle name="Normal 10 4 2 5 5 3" xfId="7059" xr:uid="{00000000-0005-0000-0000-00006A1A0000}"/>
    <cellStyle name="Normal 10 4 2 5 6" xfId="7060" xr:uid="{00000000-0005-0000-0000-00006B1A0000}"/>
    <cellStyle name="Normal 10 4 2 5 7" xfId="7061" xr:uid="{00000000-0005-0000-0000-00006C1A0000}"/>
    <cellStyle name="Normal 10 4 2 6" xfId="7062" xr:uid="{00000000-0005-0000-0000-00006D1A0000}"/>
    <cellStyle name="Normal 10 4 2 6 2" xfId="7063" xr:uid="{00000000-0005-0000-0000-00006E1A0000}"/>
    <cellStyle name="Normal 10 4 2 6 2 2" xfId="7064" xr:uid="{00000000-0005-0000-0000-00006F1A0000}"/>
    <cellStyle name="Normal 10 4 2 6 2 2 2" xfId="7065" xr:uid="{00000000-0005-0000-0000-0000701A0000}"/>
    <cellStyle name="Normal 10 4 2 6 2 2 3" xfId="7066" xr:uid="{00000000-0005-0000-0000-0000711A0000}"/>
    <cellStyle name="Normal 10 4 2 6 2 3" xfId="7067" xr:uid="{00000000-0005-0000-0000-0000721A0000}"/>
    <cellStyle name="Normal 10 4 2 6 2 4" xfId="7068" xr:uid="{00000000-0005-0000-0000-0000731A0000}"/>
    <cellStyle name="Normal 10 4 2 6 3" xfId="7069" xr:uid="{00000000-0005-0000-0000-0000741A0000}"/>
    <cellStyle name="Normal 10 4 2 6 3 2" xfId="7070" xr:uid="{00000000-0005-0000-0000-0000751A0000}"/>
    <cellStyle name="Normal 10 4 2 6 3 2 2" xfId="7071" xr:uid="{00000000-0005-0000-0000-0000761A0000}"/>
    <cellStyle name="Normal 10 4 2 6 3 2 3" xfId="7072" xr:uid="{00000000-0005-0000-0000-0000771A0000}"/>
    <cellStyle name="Normal 10 4 2 6 3 3" xfId="7073" xr:uid="{00000000-0005-0000-0000-0000781A0000}"/>
    <cellStyle name="Normal 10 4 2 6 3 4" xfId="7074" xr:uid="{00000000-0005-0000-0000-0000791A0000}"/>
    <cellStyle name="Normal 10 4 2 6 4" xfId="7075" xr:uid="{00000000-0005-0000-0000-00007A1A0000}"/>
    <cellStyle name="Normal 10 4 2 6 4 2" xfId="7076" xr:uid="{00000000-0005-0000-0000-00007B1A0000}"/>
    <cellStyle name="Normal 10 4 2 6 4 3" xfId="7077" xr:uid="{00000000-0005-0000-0000-00007C1A0000}"/>
    <cellStyle name="Normal 10 4 2 6 5" xfId="7078" xr:uid="{00000000-0005-0000-0000-00007D1A0000}"/>
    <cellStyle name="Normal 10 4 2 6 6" xfId="7079" xr:uid="{00000000-0005-0000-0000-00007E1A0000}"/>
    <cellStyle name="Normal 10 4 2 7" xfId="7080" xr:uid="{00000000-0005-0000-0000-00007F1A0000}"/>
    <cellStyle name="Normal 10 4 2 7 2" xfId="7081" xr:uid="{00000000-0005-0000-0000-0000801A0000}"/>
    <cellStyle name="Normal 10 4 2 7 2 2" xfId="7082" xr:uid="{00000000-0005-0000-0000-0000811A0000}"/>
    <cellStyle name="Normal 10 4 2 7 2 3" xfId="7083" xr:uid="{00000000-0005-0000-0000-0000821A0000}"/>
    <cellStyle name="Normal 10 4 2 7 3" xfId="7084" xr:uid="{00000000-0005-0000-0000-0000831A0000}"/>
    <cellStyle name="Normal 10 4 2 7 4" xfId="7085" xr:uid="{00000000-0005-0000-0000-0000841A0000}"/>
    <cellStyle name="Normal 10 4 2 8" xfId="7086" xr:uid="{00000000-0005-0000-0000-0000851A0000}"/>
    <cellStyle name="Normal 10 4 2 8 2" xfId="7087" xr:uid="{00000000-0005-0000-0000-0000861A0000}"/>
    <cellStyle name="Normal 10 4 2 8 2 2" xfId="7088" xr:uid="{00000000-0005-0000-0000-0000871A0000}"/>
    <cellStyle name="Normal 10 4 2 8 2 3" xfId="7089" xr:uid="{00000000-0005-0000-0000-0000881A0000}"/>
    <cellStyle name="Normal 10 4 2 8 3" xfId="7090" xr:uid="{00000000-0005-0000-0000-0000891A0000}"/>
    <cellStyle name="Normal 10 4 2 8 4" xfId="7091" xr:uid="{00000000-0005-0000-0000-00008A1A0000}"/>
    <cellStyle name="Normal 10 4 2 9" xfId="7092" xr:uid="{00000000-0005-0000-0000-00008B1A0000}"/>
    <cellStyle name="Normal 10 4 2 9 2" xfId="7093" xr:uid="{00000000-0005-0000-0000-00008C1A0000}"/>
    <cellStyle name="Normal 10 4 2 9 3" xfId="7094" xr:uid="{00000000-0005-0000-0000-00008D1A0000}"/>
    <cellStyle name="Normal 10 4 3" xfId="7095" xr:uid="{00000000-0005-0000-0000-00008E1A0000}"/>
    <cellStyle name="Normal 10 4 3 10" xfId="7096" xr:uid="{00000000-0005-0000-0000-00008F1A0000}"/>
    <cellStyle name="Normal 10 4 3 2" xfId="7097" xr:uid="{00000000-0005-0000-0000-0000901A0000}"/>
    <cellStyle name="Normal 10 4 3 2 2" xfId="7098" xr:uid="{00000000-0005-0000-0000-0000911A0000}"/>
    <cellStyle name="Normal 10 4 3 2 2 2" xfId="7099" xr:uid="{00000000-0005-0000-0000-0000921A0000}"/>
    <cellStyle name="Normal 10 4 3 2 2 2 2" xfId="7100" xr:uid="{00000000-0005-0000-0000-0000931A0000}"/>
    <cellStyle name="Normal 10 4 3 2 2 2 2 2" xfId="7101" xr:uid="{00000000-0005-0000-0000-0000941A0000}"/>
    <cellStyle name="Normal 10 4 3 2 2 2 2 2 2" xfId="7102" xr:uid="{00000000-0005-0000-0000-0000951A0000}"/>
    <cellStyle name="Normal 10 4 3 2 2 2 2 2 3" xfId="7103" xr:uid="{00000000-0005-0000-0000-0000961A0000}"/>
    <cellStyle name="Normal 10 4 3 2 2 2 2 3" xfId="7104" xr:uid="{00000000-0005-0000-0000-0000971A0000}"/>
    <cellStyle name="Normal 10 4 3 2 2 2 2 4" xfId="7105" xr:uid="{00000000-0005-0000-0000-0000981A0000}"/>
    <cellStyle name="Normal 10 4 3 2 2 2 3" xfId="7106" xr:uid="{00000000-0005-0000-0000-0000991A0000}"/>
    <cellStyle name="Normal 10 4 3 2 2 2 3 2" xfId="7107" xr:uid="{00000000-0005-0000-0000-00009A1A0000}"/>
    <cellStyle name="Normal 10 4 3 2 2 2 3 2 2" xfId="7108" xr:uid="{00000000-0005-0000-0000-00009B1A0000}"/>
    <cellStyle name="Normal 10 4 3 2 2 2 3 2 3" xfId="7109" xr:uid="{00000000-0005-0000-0000-00009C1A0000}"/>
    <cellStyle name="Normal 10 4 3 2 2 2 3 3" xfId="7110" xr:uid="{00000000-0005-0000-0000-00009D1A0000}"/>
    <cellStyle name="Normal 10 4 3 2 2 2 3 4" xfId="7111" xr:uid="{00000000-0005-0000-0000-00009E1A0000}"/>
    <cellStyle name="Normal 10 4 3 2 2 2 4" xfId="7112" xr:uid="{00000000-0005-0000-0000-00009F1A0000}"/>
    <cellStyle name="Normal 10 4 3 2 2 2 4 2" xfId="7113" xr:uid="{00000000-0005-0000-0000-0000A01A0000}"/>
    <cellStyle name="Normal 10 4 3 2 2 2 4 3" xfId="7114" xr:uid="{00000000-0005-0000-0000-0000A11A0000}"/>
    <cellStyle name="Normal 10 4 3 2 2 2 5" xfId="7115" xr:uid="{00000000-0005-0000-0000-0000A21A0000}"/>
    <cellStyle name="Normal 10 4 3 2 2 2 6" xfId="7116" xr:uid="{00000000-0005-0000-0000-0000A31A0000}"/>
    <cellStyle name="Normal 10 4 3 2 2 3" xfId="7117" xr:uid="{00000000-0005-0000-0000-0000A41A0000}"/>
    <cellStyle name="Normal 10 4 3 2 2 3 2" xfId="7118" xr:uid="{00000000-0005-0000-0000-0000A51A0000}"/>
    <cellStyle name="Normal 10 4 3 2 2 3 2 2" xfId="7119" xr:uid="{00000000-0005-0000-0000-0000A61A0000}"/>
    <cellStyle name="Normal 10 4 3 2 2 3 2 3" xfId="7120" xr:uid="{00000000-0005-0000-0000-0000A71A0000}"/>
    <cellStyle name="Normal 10 4 3 2 2 3 3" xfId="7121" xr:uid="{00000000-0005-0000-0000-0000A81A0000}"/>
    <cellStyle name="Normal 10 4 3 2 2 3 4" xfId="7122" xr:uid="{00000000-0005-0000-0000-0000A91A0000}"/>
    <cellStyle name="Normal 10 4 3 2 2 4" xfId="7123" xr:uid="{00000000-0005-0000-0000-0000AA1A0000}"/>
    <cellStyle name="Normal 10 4 3 2 2 4 2" xfId="7124" xr:uid="{00000000-0005-0000-0000-0000AB1A0000}"/>
    <cellStyle name="Normal 10 4 3 2 2 4 2 2" xfId="7125" xr:uid="{00000000-0005-0000-0000-0000AC1A0000}"/>
    <cellStyle name="Normal 10 4 3 2 2 4 2 3" xfId="7126" xr:uid="{00000000-0005-0000-0000-0000AD1A0000}"/>
    <cellStyle name="Normal 10 4 3 2 2 4 3" xfId="7127" xr:uid="{00000000-0005-0000-0000-0000AE1A0000}"/>
    <cellStyle name="Normal 10 4 3 2 2 4 4" xfId="7128" xr:uid="{00000000-0005-0000-0000-0000AF1A0000}"/>
    <cellStyle name="Normal 10 4 3 2 2 5" xfId="7129" xr:uid="{00000000-0005-0000-0000-0000B01A0000}"/>
    <cellStyle name="Normal 10 4 3 2 2 5 2" xfId="7130" xr:uid="{00000000-0005-0000-0000-0000B11A0000}"/>
    <cellStyle name="Normal 10 4 3 2 2 5 3" xfId="7131" xr:uid="{00000000-0005-0000-0000-0000B21A0000}"/>
    <cellStyle name="Normal 10 4 3 2 2 6" xfId="7132" xr:uid="{00000000-0005-0000-0000-0000B31A0000}"/>
    <cellStyle name="Normal 10 4 3 2 2 7" xfId="7133" xr:uid="{00000000-0005-0000-0000-0000B41A0000}"/>
    <cellStyle name="Normal 10 4 3 2 3" xfId="7134" xr:uid="{00000000-0005-0000-0000-0000B51A0000}"/>
    <cellStyle name="Normal 10 4 3 2 3 2" xfId="7135" xr:uid="{00000000-0005-0000-0000-0000B61A0000}"/>
    <cellStyle name="Normal 10 4 3 2 3 2 2" xfId="7136" xr:uid="{00000000-0005-0000-0000-0000B71A0000}"/>
    <cellStyle name="Normal 10 4 3 2 3 2 2 2" xfId="7137" xr:uid="{00000000-0005-0000-0000-0000B81A0000}"/>
    <cellStyle name="Normal 10 4 3 2 3 2 2 3" xfId="7138" xr:uid="{00000000-0005-0000-0000-0000B91A0000}"/>
    <cellStyle name="Normal 10 4 3 2 3 2 3" xfId="7139" xr:uid="{00000000-0005-0000-0000-0000BA1A0000}"/>
    <cellStyle name="Normal 10 4 3 2 3 2 4" xfId="7140" xr:uid="{00000000-0005-0000-0000-0000BB1A0000}"/>
    <cellStyle name="Normal 10 4 3 2 3 3" xfId="7141" xr:uid="{00000000-0005-0000-0000-0000BC1A0000}"/>
    <cellStyle name="Normal 10 4 3 2 3 3 2" xfId="7142" xr:uid="{00000000-0005-0000-0000-0000BD1A0000}"/>
    <cellStyle name="Normal 10 4 3 2 3 3 2 2" xfId="7143" xr:uid="{00000000-0005-0000-0000-0000BE1A0000}"/>
    <cellStyle name="Normal 10 4 3 2 3 3 2 3" xfId="7144" xr:uid="{00000000-0005-0000-0000-0000BF1A0000}"/>
    <cellStyle name="Normal 10 4 3 2 3 3 3" xfId="7145" xr:uid="{00000000-0005-0000-0000-0000C01A0000}"/>
    <cellStyle name="Normal 10 4 3 2 3 3 4" xfId="7146" xr:uid="{00000000-0005-0000-0000-0000C11A0000}"/>
    <cellStyle name="Normal 10 4 3 2 3 4" xfId="7147" xr:uid="{00000000-0005-0000-0000-0000C21A0000}"/>
    <cellStyle name="Normal 10 4 3 2 3 4 2" xfId="7148" xr:uid="{00000000-0005-0000-0000-0000C31A0000}"/>
    <cellStyle name="Normal 10 4 3 2 3 4 3" xfId="7149" xr:uid="{00000000-0005-0000-0000-0000C41A0000}"/>
    <cellStyle name="Normal 10 4 3 2 3 5" xfId="7150" xr:uid="{00000000-0005-0000-0000-0000C51A0000}"/>
    <cellStyle name="Normal 10 4 3 2 3 6" xfId="7151" xr:uid="{00000000-0005-0000-0000-0000C61A0000}"/>
    <cellStyle name="Normal 10 4 3 2 4" xfId="7152" xr:uid="{00000000-0005-0000-0000-0000C71A0000}"/>
    <cellStyle name="Normal 10 4 3 2 4 2" xfId="7153" xr:uid="{00000000-0005-0000-0000-0000C81A0000}"/>
    <cellStyle name="Normal 10 4 3 2 4 2 2" xfId="7154" xr:uid="{00000000-0005-0000-0000-0000C91A0000}"/>
    <cellStyle name="Normal 10 4 3 2 4 2 3" xfId="7155" xr:uid="{00000000-0005-0000-0000-0000CA1A0000}"/>
    <cellStyle name="Normal 10 4 3 2 4 3" xfId="7156" xr:uid="{00000000-0005-0000-0000-0000CB1A0000}"/>
    <cellStyle name="Normal 10 4 3 2 4 4" xfId="7157" xr:uid="{00000000-0005-0000-0000-0000CC1A0000}"/>
    <cellStyle name="Normal 10 4 3 2 5" xfId="7158" xr:uid="{00000000-0005-0000-0000-0000CD1A0000}"/>
    <cellStyle name="Normal 10 4 3 2 5 2" xfId="7159" xr:uid="{00000000-0005-0000-0000-0000CE1A0000}"/>
    <cellStyle name="Normal 10 4 3 2 5 2 2" xfId="7160" xr:uid="{00000000-0005-0000-0000-0000CF1A0000}"/>
    <cellStyle name="Normal 10 4 3 2 5 2 3" xfId="7161" xr:uid="{00000000-0005-0000-0000-0000D01A0000}"/>
    <cellStyle name="Normal 10 4 3 2 5 3" xfId="7162" xr:uid="{00000000-0005-0000-0000-0000D11A0000}"/>
    <cellStyle name="Normal 10 4 3 2 5 4" xfId="7163" xr:uid="{00000000-0005-0000-0000-0000D21A0000}"/>
    <cellStyle name="Normal 10 4 3 2 6" xfId="7164" xr:uid="{00000000-0005-0000-0000-0000D31A0000}"/>
    <cellStyle name="Normal 10 4 3 2 6 2" xfId="7165" xr:uid="{00000000-0005-0000-0000-0000D41A0000}"/>
    <cellStyle name="Normal 10 4 3 2 6 3" xfId="7166" xr:uid="{00000000-0005-0000-0000-0000D51A0000}"/>
    <cellStyle name="Normal 10 4 3 2 7" xfId="7167" xr:uid="{00000000-0005-0000-0000-0000D61A0000}"/>
    <cellStyle name="Normal 10 4 3 2 8" xfId="7168" xr:uid="{00000000-0005-0000-0000-0000D71A0000}"/>
    <cellStyle name="Normal 10 4 3 3" xfId="7169" xr:uid="{00000000-0005-0000-0000-0000D81A0000}"/>
    <cellStyle name="Normal 10 4 3 3 2" xfId="7170" xr:uid="{00000000-0005-0000-0000-0000D91A0000}"/>
    <cellStyle name="Normal 10 4 3 3 2 2" xfId="7171" xr:uid="{00000000-0005-0000-0000-0000DA1A0000}"/>
    <cellStyle name="Normal 10 4 3 3 2 2 2" xfId="7172" xr:uid="{00000000-0005-0000-0000-0000DB1A0000}"/>
    <cellStyle name="Normal 10 4 3 3 2 2 2 2" xfId="7173" xr:uid="{00000000-0005-0000-0000-0000DC1A0000}"/>
    <cellStyle name="Normal 10 4 3 3 2 2 2 3" xfId="7174" xr:uid="{00000000-0005-0000-0000-0000DD1A0000}"/>
    <cellStyle name="Normal 10 4 3 3 2 2 3" xfId="7175" xr:uid="{00000000-0005-0000-0000-0000DE1A0000}"/>
    <cellStyle name="Normal 10 4 3 3 2 2 4" xfId="7176" xr:uid="{00000000-0005-0000-0000-0000DF1A0000}"/>
    <cellStyle name="Normal 10 4 3 3 2 3" xfId="7177" xr:uid="{00000000-0005-0000-0000-0000E01A0000}"/>
    <cellStyle name="Normal 10 4 3 3 2 3 2" xfId="7178" xr:uid="{00000000-0005-0000-0000-0000E11A0000}"/>
    <cellStyle name="Normal 10 4 3 3 2 3 2 2" xfId="7179" xr:uid="{00000000-0005-0000-0000-0000E21A0000}"/>
    <cellStyle name="Normal 10 4 3 3 2 3 2 3" xfId="7180" xr:uid="{00000000-0005-0000-0000-0000E31A0000}"/>
    <cellStyle name="Normal 10 4 3 3 2 3 3" xfId="7181" xr:uid="{00000000-0005-0000-0000-0000E41A0000}"/>
    <cellStyle name="Normal 10 4 3 3 2 3 4" xfId="7182" xr:uid="{00000000-0005-0000-0000-0000E51A0000}"/>
    <cellStyle name="Normal 10 4 3 3 2 4" xfId="7183" xr:uid="{00000000-0005-0000-0000-0000E61A0000}"/>
    <cellStyle name="Normal 10 4 3 3 2 4 2" xfId="7184" xr:uid="{00000000-0005-0000-0000-0000E71A0000}"/>
    <cellStyle name="Normal 10 4 3 3 2 4 3" xfId="7185" xr:uid="{00000000-0005-0000-0000-0000E81A0000}"/>
    <cellStyle name="Normal 10 4 3 3 2 5" xfId="7186" xr:uid="{00000000-0005-0000-0000-0000E91A0000}"/>
    <cellStyle name="Normal 10 4 3 3 2 6" xfId="7187" xr:uid="{00000000-0005-0000-0000-0000EA1A0000}"/>
    <cellStyle name="Normal 10 4 3 3 3" xfId="7188" xr:uid="{00000000-0005-0000-0000-0000EB1A0000}"/>
    <cellStyle name="Normal 10 4 3 3 3 2" xfId="7189" xr:uid="{00000000-0005-0000-0000-0000EC1A0000}"/>
    <cellStyle name="Normal 10 4 3 3 3 2 2" xfId="7190" xr:uid="{00000000-0005-0000-0000-0000ED1A0000}"/>
    <cellStyle name="Normal 10 4 3 3 3 2 3" xfId="7191" xr:uid="{00000000-0005-0000-0000-0000EE1A0000}"/>
    <cellStyle name="Normal 10 4 3 3 3 3" xfId="7192" xr:uid="{00000000-0005-0000-0000-0000EF1A0000}"/>
    <cellStyle name="Normal 10 4 3 3 3 4" xfId="7193" xr:uid="{00000000-0005-0000-0000-0000F01A0000}"/>
    <cellStyle name="Normal 10 4 3 3 4" xfId="7194" xr:uid="{00000000-0005-0000-0000-0000F11A0000}"/>
    <cellStyle name="Normal 10 4 3 3 4 2" xfId="7195" xr:uid="{00000000-0005-0000-0000-0000F21A0000}"/>
    <cellStyle name="Normal 10 4 3 3 4 2 2" xfId="7196" xr:uid="{00000000-0005-0000-0000-0000F31A0000}"/>
    <cellStyle name="Normal 10 4 3 3 4 2 3" xfId="7197" xr:uid="{00000000-0005-0000-0000-0000F41A0000}"/>
    <cellStyle name="Normal 10 4 3 3 4 3" xfId="7198" xr:uid="{00000000-0005-0000-0000-0000F51A0000}"/>
    <cellStyle name="Normal 10 4 3 3 4 4" xfId="7199" xr:uid="{00000000-0005-0000-0000-0000F61A0000}"/>
    <cellStyle name="Normal 10 4 3 3 5" xfId="7200" xr:uid="{00000000-0005-0000-0000-0000F71A0000}"/>
    <cellStyle name="Normal 10 4 3 3 5 2" xfId="7201" xr:uid="{00000000-0005-0000-0000-0000F81A0000}"/>
    <cellStyle name="Normal 10 4 3 3 5 3" xfId="7202" xr:uid="{00000000-0005-0000-0000-0000F91A0000}"/>
    <cellStyle name="Normal 10 4 3 3 6" xfId="7203" xr:uid="{00000000-0005-0000-0000-0000FA1A0000}"/>
    <cellStyle name="Normal 10 4 3 3 7" xfId="7204" xr:uid="{00000000-0005-0000-0000-0000FB1A0000}"/>
    <cellStyle name="Normal 10 4 3 4" xfId="7205" xr:uid="{00000000-0005-0000-0000-0000FC1A0000}"/>
    <cellStyle name="Normal 10 4 3 4 2" xfId="7206" xr:uid="{00000000-0005-0000-0000-0000FD1A0000}"/>
    <cellStyle name="Normal 10 4 3 4 2 2" xfId="7207" xr:uid="{00000000-0005-0000-0000-0000FE1A0000}"/>
    <cellStyle name="Normal 10 4 3 4 2 2 2" xfId="7208" xr:uid="{00000000-0005-0000-0000-0000FF1A0000}"/>
    <cellStyle name="Normal 10 4 3 4 2 2 2 2" xfId="7209" xr:uid="{00000000-0005-0000-0000-0000001B0000}"/>
    <cellStyle name="Normal 10 4 3 4 2 2 2 3" xfId="7210" xr:uid="{00000000-0005-0000-0000-0000011B0000}"/>
    <cellStyle name="Normal 10 4 3 4 2 2 3" xfId="7211" xr:uid="{00000000-0005-0000-0000-0000021B0000}"/>
    <cellStyle name="Normal 10 4 3 4 2 2 4" xfId="7212" xr:uid="{00000000-0005-0000-0000-0000031B0000}"/>
    <cellStyle name="Normal 10 4 3 4 2 3" xfId="7213" xr:uid="{00000000-0005-0000-0000-0000041B0000}"/>
    <cellStyle name="Normal 10 4 3 4 2 3 2" xfId="7214" xr:uid="{00000000-0005-0000-0000-0000051B0000}"/>
    <cellStyle name="Normal 10 4 3 4 2 3 2 2" xfId="7215" xr:uid="{00000000-0005-0000-0000-0000061B0000}"/>
    <cellStyle name="Normal 10 4 3 4 2 3 2 3" xfId="7216" xr:uid="{00000000-0005-0000-0000-0000071B0000}"/>
    <cellStyle name="Normal 10 4 3 4 2 3 3" xfId="7217" xr:uid="{00000000-0005-0000-0000-0000081B0000}"/>
    <cellStyle name="Normal 10 4 3 4 2 3 4" xfId="7218" xr:uid="{00000000-0005-0000-0000-0000091B0000}"/>
    <cellStyle name="Normal 10 4 3 4 2 4" xfId="7219" xr:uid="{00000000-0005-0000-0000-00000A1B0000}"/>
    <cellStyle name="Normal 10 4 3 4 2 4 2" xfId="7220" xr:uid="{00000000-0005-0000-0000-00000B1B0000}"/>
    <cellStyle name="Normal 10 4 3 4 2 4 3" xfId="7221" xr:uid="{00000000-0005-0000-0000-00000C1B0000}"/>
    <cellStyle name="Normal 10 4 3 4 2 5" xfId="7222" xr:uid="{00000000-0005-0000-0000-00000D1B0000}"/>
    <cellStyle name="Normal 10 4 3 4 2 6" xfId="7223" xr:uid="{00000000-0005-0000-0000-00000E1B0000}"/>
    <cellStyle name="Normal 10 4 3 4 3" xfId="7224" xr:uid="{00000000-0005-0000-0000-00000F1B0000}"/>
    <cellStyle name="Normal 10 4 3 4 3 2" xfId="7225" xr:uid="{00000000-0005-0000-0000-0000101B0000}"/>
    <cellStyle name="Normal 10 4 3 4 3 2 2" xfId="7226" xr:uid="{00000000-0005-0000-0000-0000111B0000}"/>
    <cellStyle name="Normal 10 4 3 4 3 2 3" xfId="7227" xr:uid="{00000000-0005-0000-0000-0000121B0000}"/>
    <cellStyle name="Normal 10 4 3 4 3 3" xfId="7228" xr:uid="{00000000-0005-0000-0000-0000131B0000}"/>
    <cellStyle name="Normal 10 4 3 4 3 4" xfId="7229" xr:uid="{00000000-0005-0000-0000-0000141B0000}"/>
    <cellStyle name="Normal 10 4 3 4 4" xfId="7230" xr:uid="{00000000-0005-0000-0000-0000151B0000}"/>
    <cellStyle name="Normal 10 4 3 4 4 2" xfId="7231" xr:uid="{00000000-0005-0000-0000-0000161B0000}"/>
    <cellStyle name="Normal 10 4 3 4 4 2 2" xfId="7232" xr:uid="{00000000-0005-0000-0000-0000171B0000}"/>
    <cellStyle name="Normal 10 4 3 4 4 2 3" xfId="7233" xr:uid="{00000000-0005-0000-0000-0000181B0000}"/>
    <cellStyle name="Normal 10 4 3 4 4 3" xfId="7234" xr:uid="{00000000-0005-0000-0000-0000191B0000}"/>
    <cellStyle name="Normal 10 4 3 4 4 4" xfId="7235" xr:uid="{00000000-0005-0000-0000-00001A1B0000}"/>
    <cellStyle name="Normal 10 4 3 4 5" xfId="7236" xr:uid="{00000000-0005-0000-0000-00001B1B0000}"/>
    <cellStyle name="Normal 10 4 3 4 5 2" xfId="7237" xr:uid="{00000000-0005-0000-0000-00001C1B0000}"/>
    <cellStyle name="Normal 10 4 3 4 5 3" xfId="7238" xr:uid="{00000000-0005-0000-0000-00001D1B0000}"/>
    <cellStyle name="Normal 10 4 3 4 6" xfId="7239" xr:uid="{00000000-0005-0000-0000-00001E1B0000}"/>
    <cellStyle name="Normal 10 4 3 4 7" xfId="7240" xr:uid="{00000000-0005-0000-0000-00001F1B0000}"/>
    <cellStyle name="Normal 10 4 3 5" xfId="7241" xr:uid="{00000000-0005-0000-0000-0000201B0000}"/>
    <cellStyle name="Normal 10 4 3 5 2" xfId="7242" xr:uid="{00000000-0005-0000-0000-0000211B0000}"/>
    <cellStyle name="Normal 10 4 3 5 2 2" xfId="7243" xr:uid="{00000000-0005-0000-0000-0000221B0000}"/>
    <cellStyle name="Normal 10 4 3 5 2 2 2" xfId="7244" xr:uid="{00000000-0005-0000-0000-0000231B0000}"/>
    <cellStyle name="Normal 10 4 3 5 2 2 3" xfId="7245" xr:uid="{00000000-0005-0000-0000-0000241B0000}"/>
    <cellStyle name="Normal 10 4 3 5 2 3" xfId="7246" xr:uid="{00000000-0005-0000-0000-0000251B0000}"/>
    <cellStyle name="Normal 10 4 3 5 2 4" xfId="7247" xr:uid="{00000000-0005-0000-0000-0000261B0000}"/>
    <cellStyle name="Normal 10 4 3 5 3" xfId="7248" xr:uid="{00000000-0005-0000-0000-0000271B0000}"/>
    <cellStyle name="Normal 10 4 3 5 3 2" xfId="7249" xr:uid="{00000000-0005-0000-0000-0000281B0000}"/>
    <cellStyle name="Normal 10 4 3 5 3 2 2" xfId="7250" xr:uid="{00000000-0005-0000-0000-0000291B0000}"/>
    <cellStyle name="Normal 10 4 3 5 3 2 3" xfId="7251" xr:uid="{00000000-0005-0000-0000-00002A1B0000}"/>
    <cellStyle name="Normal 10 4 3 5 3 3" xfId="7252" xr:uid="{00000000-0005-0000-0000-00002B1B0000}"/>
    <cellStyle name="Normal 10 4 3 5 3 4" xfId="7253" xr:uid="{00000000-0005-0000-0000-00002C1B0000}"/>
    <cellStyle name="Normal 10 4 3 5 4" xfId="7254" xr:uid="{00000000-0005-0000-0000-00002D1B0000}"/>
    <cellStyle name="Normal 10 4 3 5 4 2" xfId="7255" xr:uid="{00000000-0005-0000-0000-00002E1B0000}"/>
    <cellStyle name="Normal 10 4 3 5 4 3" xfId="7256" xr:uid="{00000000-0005-0000-0000-00002F1B0000}"/>
    <cellStyle name="Normal 10 4 3 5 5" xfId="7257" xr:uid="{00000000-0005-0000-0000-0000301B0000}"/>
    <cellStyle name="Normal 10 4 3 5 6" xfId="7258" xr:uid="{00000000-0005-0000-0000-0000311B0000}"/>
    <cellStyle name="Normal 10 4 3 6" xfId="7259" xr:uid="{00000000-0005-0000-0000-0000321B0000}"/>
    <cellStyle name="Normal 10 4 3 6 2" xfId="7260" xr:uid="{00000000-0005-0000-0000-0000331B0000}"/>
    <cellStyle name="Normal 10 4 3 6 2 2" xfId="7261" xr:uid="{00000000-0005-0000-0000-0000341B0000}"/>
    <cellStyle name="Normal 10 4 3 6 2 3" xfId="7262" xr:uid="{00000000-0005-0000-0000-0000351B0000}"/>
    <cellStyle name="Normal 10 4 3 6 3" xfId="7263" xr:uid="{00000000-0005-0000-0000-0000361B0000}"/>
    <cellStyle name="Normal 10 4 3 6 4" xfId="7264" xr:uid="{00000000-0005-0000-0000-0000371B0000}"/>
    <cellStyle name="Normal 10 4 3 7" xfId="7265" xr:uid="{00000000-0005-0000-0000-0000381B0000}"/>
    <cellStyle name="Normal 10 4 3 7 2" xfId="7266" xr:uid="{00000000-0005-0000-0000-0000391B0000}"/>
    <cellStyle name="Normal 10 4 3 7 2 2" xfId="7267" xr:uid="{00000000-0005-0000-0000-00003A1B0000}"/>
    <cellStyle name="Normal 10 4 3 7 2 3" xfId="7268" xr:uid="{00000000-0005-0000-0000-00003B1B0000}"/>
    <cellStyle name="Normal 10 4 3 7 3" xfId="7269" xr:uid="{00000000-0005-0000-0000-00003C1B0000}"/>
    <cellStyle name="Normal 10 4 3 7 4" xfId="7270" xr:uid="{00000000-0005-0000-0000-00003D1B0000}"/>
    <cellStyle name="Normal 10 4 3 8" xfId="7271" xr:uid="{00000000-0005-0000-0000-00003E1B0000}"/>
    <cellStyle name="Normal 10 4 3 8 2" xfId="7272" xr:uid="{00000000-0005-0000-0000-00003F1B0000}"/>
    <cellStyle name="Normal 10 4 3 8 3" xfId="7273" xr:uid="{00000000-0005-0000-0000-0000401B0000}"/>
    <cellStyle name="Normal 10 4 3 9" xfId="7274" xr:uid="{00000000-0005-0000-0000-0000411B0000}"/>
    <cellStyle name="Normal 10 4 4" xfId="7275" xr:uid="{00000000-0005-0000-0000-0000421B0000}"/>
    <cellStyle name="Normal 10 4 4 2" xfId="7276" xr:uid="{00000000-0005-0000-0000-0000431B0000}"/>
    <cellStyle name="Normal 10 4 4 2 2" xfId="7277" xr:uid="{00000000-0005-0000-0000-0000441B0000}"/>
    <cellStyle name="Normal 10 4 4 2 2 2" xfId="7278" xr:uid="{00000000-0005-0000-0000-0000451B0000}"/>
    <cellStyle name="Normal 10 4 4 2 2 2 2" xfId="7279" xr:uid="{00000000-0005-0000-0000-0000461B0000}"/>
    <cellStyle name="Normal 10 4 4 2 2 2 2 2" xfId="7280" xr:uid="{00000000-0005-0000-0000-0000471B0000}"/>
    <cellStyle name="Normal 10 4 4 2 2 2 2 3" xfId="7281" xr:uid="{00000000-0005-0000-0000-0000481B0000}"/>
    <cellStyle name="Normal 10 4 4 2 2 2 3" xfId="7282" xr:uid="{00000000-0005-0000-0000-0000491B0000}"/>
    <cellStyle name="Normal 10 4 4 2 2 2 4" xfId="7283" xr:uid="{00000000-0005-0000-0000-00004A1B0000}"/>
    <cellStyle name="Normal 10 4 4 2 2 3" xfId="7284" xr:uid="{00000000-0005-0000-0000-00004B1B0000}"/>
    <cellStyle name="Normal 10 4 4 2 2 3 2" xfId="7285" xr:uid="{00000000-0005-0000-0000-00004C1B0000}"/>
    <cellStyle name="Normal 10 4 4 2 2 3 2 2" xfId="7286" xr:uid="{00000000-0005-0000-0000-00004D1B0000}"/>
    <cellStyle name="Normal 10 4 4 2 2 3 2 3" xfId="7287" xr:uid="{00000000-0005-0000-0000-00004E1B0000}"/>
    <cellStyle name="Normal 10 4 4 2 2 3 3" xfId="7288" xr:uid="{00000000-0005-0000-0000-00004F1B0000}"/>
    <cellStyle name="Normal 10 4 4 2 2 3 4" xfId="7289" xr:uid="{00000000-0005-0000-0000-0000501B0000}"/>
    <cellStyle name="Normal 10 4 4 2 2 4" xfId="7290" xr:uid="{00000000-0005-0000-0000-0000511B0000}"/>
    <cellStyle name="Normal 10 4 4 2 2 4 2" xfId="7291" xr:uid="{00000000-0005-0000-0000-0000521B0000}"/>
    <cellStyle name="Normal 10 4 4 2 2 4 3" xfId="7292" xr:uid="{00000000-0005-0000-0000-0000531B0000}"/>
    <cellStyle name="Normal 10 4 4 2 2 5" xfId="7293" xr:uid="{00000000-0005-0000-0000-0000541B0000}"/>
    <cellStyle name="Normal 10 4 4 2 2 6" xfId="7294" xr:uid="{00000000-0005-0000-0000-0000551B0000}"/>
    <cellStyle name="Normal 10 4 4 2 3" xfId="7295" xr:uid="{00000000-0005-0000-0000-0000561B0000}"/>
    <cellStyle name="Normal 10 4 4 2 3 2" xfId="7296" xr:uid="{00000000-0005-0000-0000-0000571B0000}"/>
    <cellStyle name="Normal 10 4 4 2 3 2 2" xfId="7297" xr:uid="{00000000-0005-0000-0000-0000581B0000}"/>
    <cellStyle name="Normal 10 4 4 2 3 2 3" xfId="7298" xr:uid="{00000000-0005-0000-0000-0000591B0000}"/>
    <cellStyle name="Normal 10 4 4 2 3 3" xfId="7299" xr:uid="{00000000-0005-0000-0000-00005A1B0000}"/>
    <cellStyle name="Normal 10 4 4 2 3 4" xfId="7300" xr:uid="{00000000-0005-0000-0000-00005B1B0000}"/>
    <cellStyle name="Normal 10 4 4 2 4" xfId="7301" xr:uid="{00000000-0005-0000-0000-00005C1B0000}"/>
    <cellStyle name="Normal 10 4 4 2 4 2" xfId="7302" xr:uid="{00000000-0005-0000-0000-00005D1B0000}"/>
    <cellStyle name="Normal 10 4 4 2 4 2 2" xfId="7303" xr:uid="{00000000-0005-0000-0000-00005E1B0000}"/>
    <cellStyle name="Normal 10 4 4 2 4 2 3" xfId="7304" xr:uid="{00000000-0005-0000-0000-00005F1B0000}"/>
    <cellStyle name="Normal 10 4 4 2 4 3" xfId="7305" xr:uid="{00000000-0005-0000-0000-0000601B0000}"/>
    <cellStyle name="Normal 10 4 4 2 4 4" xfId="7306" xr:uid="{00000000-0005-0000-0000-0000611B0000}"/>
    <cellStyle name="Normal 10 4 4 2 5" xfId="7307" xr:uid="{00000000-0005-0000-0000-0000621B0000}"/>
    <cellStyle name="Normal 10 4 4 2 5 2" xfId="7308" xr:uid="{00000000-0005-0000-0000-0000631B0000}"/>
    <cellStyle name="Normal 10 4 4 2 5 3" xfId="7309" xr:uid="{00000000-0005-0000-0000-0000641B0000}"/>
    <cellStyle name="Normal 10 4 4 2 6" xfId="7310" xr:uid="{00000000-0005-0000-0000-0000651B0000}"/>
    <cellStyle name="Normal 10 4 4 2 7" xfId="7311" xr:uid="{00000000-0005-0000-0000-0000661B0000}"/>
    <cellStyle name="Normal 10 4 4 3" xfId="7312" xr:uid="{00000000-0005-0000-0000-0000671B0000}"/>
    <cellStyle name="Normal 10 4 4 3 2" xfId="7313" xr:uid="{00000000-0005-0000-0000-0000681B0000}"/>
    <cellStyle name="Normal 10 4 4 3 2 2" xfId="7314" xr:uid="{00000000-0005-0000-0000-0000691B0000}"/>
    <cellStyle name="Normal 10 4 4 3 2 2 2" xfId="7315" xr:uid="{00000000-0005-0000-0000-00006A1B0000}"/>
    <cellStyle name="Normal 10 4 4 3 2 2 3" xfId="7316" xr:uid="{00000000-0005-0000-0000-00006B1B0000}"/>
    <cellStyle name="Normal 10 4 4 3 2 3" xfId="7317" xr:uid="{00000000-0005-0000-0000-00006C1B0000}"/>
    <cellStyle name="Normal 10 4 4 3 2 4" xfId="7318" xr:uid="{00000000-0005-0000-0000-00006D1B0000}"/>
    <cellStyle name="Normal 10 4 4 3 3" xfId="7319" xr:uid="{00000000-0005-0000-0000-00006E1B0000}"/>
    <cellStyle name="Normal 10 4 4 3 3 2" xfId="7320" xr:uid="{00000000-0005-0000-0000-00006F1B0000}"/>
    <cellStyle name="Normal 10 4 4 3 3 2 2" xfId="7321" xr:uid="{00000000-0005-0000-0000-0000701B0000}"/>
    <cellStyle name="Normal 10 4 4 3 3 2 3" xfId="7322" xr:uid="{00000000-0005-0000-0000-0000711B0000}"/>
    <cellStyle name="Normal 10 4 4 3 3 3" xfId="7323" xr:uid="{00000000-0005-0000-0000-0000721B0000}"/>
    <cellStyle name="Normal 10 4 4 3 3 4" xfId="7324" xr:uid="{00000000-0005-0000-0000-0000731B0000}"/>
    <cellStyle name="Normal 10 4 4 3 4" xfId="7325" xr:uid="{00000000-0005-0000-0000-0000741B0000}"/>
    <cellStyle name="Normal 10 4 4 3 4 2" xfId="7326" xr:uid="{00000000-0005-0000-0000-0000751B0000}"/>
    <cellStyle name="Normal 10 4 4 3 4 3" xfId="7327" xr:uid="{00000000-0005-0000-0000-0000761B0000}"/>
    <cellStyle name="Normal 10 4 4 3 5" xfId="7328" xr:uid="{00000000-0005-0000-0000-0000771B0000}"/>
    <cellStyle name="Normal 10 4 4 3 6" xfId="7329" xr:uid="{00000000-0005-0000-0000-0000781B0000}"/>
    <cellStyle name="Normal 10 4 4 4" xfId="7330" xr:uid="{00000000-0005-0000-0000-0000791B0000}"/>
    <cellStyle name="Normal 10 4 4 4 2" xfId="7331" xr:uid="{00000000-0005-0000-0000-00007A1B0000}"/>
    <cellStyle name="Normal 10 4 4 4 2 2" xfId="7332" xr:uid="{00000000-0005-0000-0000-00007B1B0000}"/>
    <cellStyle name="Normal 10 4 4 4 2 3" xfId="7333" xr:uid="{00000000-0005-0000-0000-00007C1B0000}"/>
    <cellStyle name="Normal 10 4 4 4 3" xfId="7334" xr:uid="{00000000-0005-0000-0000-00007D1B0000}"/>
    <cellStyle name="Normal 10 4 4 4 4" xfId="7335" xr:uid="{00000000-0005-0000-0000-00007E1B0000}"/>
    <cellStyle name="Normal 10 4 4 5" xfId="7336" xr:uid="{00000000-0005-0000-0000-00007F1B0000}"/>
    <cellStyle name="Normal 10 4 4 5 2" xfId="7337" xr:uid="{00000000-0005-0000-0000-0000801B0000}"/>
    <cellStyle name="Normal 10 4 4 5 2 2" xfId="7338" xr:uid="{00000000-0005-0000-0000-0000811B0000}"/>
    <cellStyle name="Normal 10 4 4 5 2 3" xfId="7339" xr:uid="{00000000-0005-0000-0000-0000821B0000}"/>
    <cellStyle name="Normal 10 4 4 5 3" xfId="7340" xr:uid="{00000000-0005-0000-0000-0000831B0000}"/>
    <cellStyle name="Normal 10 4 4 5 4" xfId="7341" xr:uid="{00000000-0005-0000-0000-0000841B0000}"/>
    <cellStyle name="Normal 10 4 4 6" xfId="7342" xr:uid="{00000000-0005-0000-0000-0000851B0000}"/>
    <cellStyle name="Normal 10 4 4 6 2" xfId="7343" xr:uid="{00000000-0005-0000-0000-0000861B0000}"/>
    <cellStyle name="Normal 10 4 4 6 3" xfId="7344" xr:uid="{00000000-0005-0000-0000-0000871B0000}"/>
    <cellStyle name="Normal 10 4 4 7" xfId="7345" xr:uid="{00000000-0005-0000-0000-0000881B0000}"/>
    <cellStyle name="Normal 10 4 4 8" xfId="7346" xr:uid="{00000000-0005-0000-0000-0000891B0000}"/>
    <cellStyle name="Normal 10 4 5" xfId="7347" xr:uid="{00000000-0005-0000-0000-00008A1B0000}"/>
    <cellStyle name="Normal 10 4 5 2" xfId="7348" xr:uid="{00000000-0005-0000-0000-00008B1B0000}"/>
    <cellStyle name="Normal 10 4 5 2 2" xfId="7349" xr:uid="{00000000-0005-0000-0000-00008C1B0000}"/>
    <cellStyle name="Normal 10 4 5 2 2 2" xfId="7350" xr:uid="{00000000-0005-0000-0000-00008D1B0000}"/>
    <cellStyle name="Normal 10 4 5 2 2 2 2" xfId="7351" xr:uid="{00000000-0005-0000-0000-00008E1B0000}"/>
    <cellStyle name="Normal 10 4 5 2 2 2 3" xfId="7352" xr:uid="{00000000-0005-0000-0000-00008F1B0000}"/>
    <cellStyle name="Normal 10 4 5 2 2 3" xfId="7353" xr:uid="{00000000-0005-0000-0000-0000901B0000}"/>
    <cellStyle name="Normal 10 4 5 2 2 4" xfId="7354" xr:uid="{00000000-0005-0000-0000-0000911B0000}"/>
    <cellStyle name="Normal 10 4 5 2 3" xfId="7355" xr:uid="{00000000-0005-0000-0000-0000921B0000}"/>
    <cellStyle name="Normal 10 4 5 2 3 2" xfId="7356" xr:uid="{00000000-0005-0000-0000-0000931B0000}"/>
    <cellStyle name="Normal 10 4 5 2 3 2 2" xfId="7357" xr:uid="{00000000-0005-0000-0000-0000941B0000}"/>
    <cellStyle name="Normal 10 4 5 2 3 2 3" xfId="7358" xr:uid="{00000000-0005-0000-0000-0000951B0000}"/>
    <cellStyle name="Normal 10 4 5 2 3 3" xfId="7359" xr:uid="{00000000-0005-0000-0000-0000961B0000}"/>
    <cellStyle name="Normal 10 4 5 2 3 4" xfId="7360" xr:uid="{00000000-0005-0000-0000-0000971B0000}"/>
    <cellStyle name="Normal 10 4 5 2 4" xfId="7361" xr:uid="{00000000-0005-0000-0000-0000981B0000}"/>
    <cellStyle name="Normal 10 4 5 2 4 2" xfId="7362" xr:uid="{00000000-0005-0000-0000-0000991B0000}"/>
    <cellStyle name="Normal 10 4 5 2 4 3" xfId="7363" xr:uid="{00000000-0005-0000-0000-00009A1B0000}"/>
    <cellStyle name="Normal 10 4 5 2 5" xfId="7364" xr:uid="{00000000-0005-0000-0000-00009B1B0000}"/>
    <cellStyle name="Normal 10 4 5 2 6" xfId="7365" xr:uid="{00000000-0005-0000-0000-00009C1B0000}"/>
    <cellStyle name="Normal 10 4 5 3" xfId="7366" xr:uid="{00000000-0005-0000-0000-00009D1B0000}"/>
    <cellStyle name="Normal 10 4 5 3 2" xfId="7367" xr:uid="{00000000-0005-0000-0000-00009E1B0000}"/>
    <cellStyle name="Normal 10 4 5 3 2 2" xfId="7368" xr:uid="{00000000-0005-0000-0000-00009F1B0000}"/>
    <cellStyle name="Normal 10 4 5 3 2 3" xfId="7369" xr:uid="{00000000-0005-0000-0000-0000A01B0000}"/>
    <cellStyle name="Normal 10 4 5 3 3" xfId="7370" xr:uid="{00000000-0005-0000-0000-0000A11B0000}"/>
    <cellStyle name="Normal 10 4 5 3 4" xfId="7371" xr:uid="{00000000-0005-0000-0000-0000A21B0000}"/>
    <cellStyle name="Normal 10 4 5 4" xfId="7372" xr:uid="{00000000-0005-0000-0000-0000A31B0000}"/>
    <cellStyle name="Normal 10 4 5 4 2" xfId="7373" xr:uid="{00000000-0005-0000-0000-0000A41B0000}"/>
    <cellStyle name="Normal 10 4 5 4 2 2" xfId="7374" xr:uid="{00000000-0005-0000-0000-0000A51B0000}"/>
    <cellStyle name="Normal 10 4 5 4 2 3" xfId="7375" xr:uid="{00000000-0005-0000-0000-0000A61B0000}"/>
    <cellStyle name="Normal 10 4 5 4 3" xfId="7376" xr:uid="{00000000-0005-0000-0000-0000A71B0000}"/>
    <cellStyle name="Normal 10 4 5 4 4" xfId="7377" xr:uid="{00000000-0005-0000-0000-0000A81B0000}"/>
    <cellStyle name="Normal 10 4 5 5" xfId="7378" xr:uid="{00000000-0005-0000-0000-0000A91B0000}"/>
    <cellStyle name="Normal 10 4 5 5 2" xfId="7379" xr:uid="{00000000-0005-0000-0000-0000AA1B0000}"/>
    <cellStyle name="Normal 10 4 5 5 3" xfId="7380" xr:uid="{00000000-0005-0000-0000-0000AB1B0000}"/>
    <cellStyle name="Normal 10 4 5 6" xfId="7381" xr:uid="{00000000-0005-0000-0000-0000AC1B0000}"/>
    <cellStyle name="Normal 10 4 5 7" xfId="7382" xr:uid="{00000000-0005-0000-0000-0000AD1B0000}"/>
    <cellStyle name="Normal 10 4 6" xfId="7383" xr:uid="{00000000-0005-0000-0000-0000AE1B0000}"/>
    <cellStyle name="Normal 10 4 6 2" xfId="7384" xr:uid="{00000000-0005-0000-0000-0000AF1B0000}"/>
    <cellStyle name="Normal 10 4 6 2 2" xfId="7385" xr:uid="{00000000-0005-0000-0000-0000B01B0000}"/>
    <cellStyle name="Normal 10 4 6 2 2 2" xfId="7386" xr:uid="{00000000-0005-0000-0000-0000B11B0000}"/>
    <cellStyle name="Normal 10 4 6 2 2 2 2" xfId="7387" xr:uid="{00000000-0005-0000-0000-0000B21B0000}"/>
    <cellStyle name="Normal 10 4 6 2 2 2 3" xfId="7388" xr:uid="{00000000-0005-0000-0000-0000B31B0000}"/>
    <cellStyle name="Normal 10 4 6 2 2 3" xfId="7389" xr:uid="{00000000-0005-0000-0000-0000B41B0000}"/>
    <cellStyle name="Normal 10 4 6 2 2 4" xfId="7390" xr:uid="{00000000-0005-0000-0000-0000B51B0000}"/>
    <cellStyle name="Normal 10 4 6 2 3" xfId="7391" xr:uid="{00000000-0005-0000-0000-0000B61B0000}"/>
    <cellStyle name="Normal 10 4 6 2 3 2" xfId="7392" xr:uid="{00000000-0005-0000-0000-0000B71B0000}"/>
    <cellStyle name="Normal 10 4 6 2 3 2 2" xfId="7393" xr:uid="{00000000-0005-0000-0000-0000B81B0000}"/>
    <cellStyle name="Normal 10 4 6 2 3 2 3" xfId="7394" xr:uid="{00000000-0005-0000-0000-0000B91B0000}"/>
    <cellStyle name="Normal 10 4 6 2 3 3" xfId="7395" xr:uid="{00000000-0005-0000-0000-0000BA1B0000}"/>
    <cellStyle name="Normal 10 4 6 2 3 4" xfId="7396" xr:uid="{00000000-0005-0000-0000-0000BB1B0000}"/>
    <cellStyle name="Normal 10 4 6 2 4" xfId="7397" xr:uid="{00000000-0005-0000-0000-0000BC1B0000}"/>
    <cellStyle name="Normal 10 4 6 2 4 2" xfId="7398" xr:uid="{00000000-0005-0000-0000-0000BD1B0000}"/>
    <cellStyle name="Normal 10 4 6 2 4 3" xfId="7399" xr:uid="{00000000-0005-0000-0000-0000BE1B0000}"/>
    <cellStyle name="Normal 10 4 6 2 5" xfId="7400" xr:uid="{00000000-0005-0000-0000-0000BF1B0000}"/>
    <cellStyle name="Normal 10 4 6 2 6" xfId="7401" xr:uid="{00000000-0005-0000-0000-0000C01B0000}"/>
    <cellStyle name="Normal 10 4 6 3" xfId="7402" xr:uid="{00000000-0005-0000-0000-0000C11B0000}"/>
    <cellStyle name="Normal 10 4 6 3 2" xfId="7403" xr:uid="{00000000-0005-0000-0000-0000C21B0000}"/>
    <cellStyle name="Normal 10 4 6 3 2 2" xfId="7404" xr:uid="{00000000-0005-0000-0000-0000C31B0000}"/>
    <cellStyle name="Normal 10 4 6 3 2 3" xfId="7405" xr:uid="{00000000-0005-0000-0000-0000C41B0000}"/>
    <cellStyle name="Normal 10 4 6 3 3" xfId="7406" xr:uid="{00000000-0005-0000-0000-0000C51B0000}"/>
    <cellStyle name="Normal 10 4 6 3 4" xfId="7407" xr:uid="{00000000-0005-0000-0000-0000C61B0000}"/>
    <cellStyle name="Normal 10 4 6 4" xfId="7408" xr:uid="{00000000-0005-0000-0000-0000C71B0000}"/>
    <cellStyle name="Normal 10 4 6 4 2" xfId="7409" xr:uid="{00000000-0005-0000-0000-0000C81B0000}"/>
    <cellStyle name="Normal 10 4 6 4 2 2" xfId="7410" xr:uid="{00000000-0005-0000-0000-0000C91B0000}"/>
    <cellStyle name="Normal 10 4 6 4 2 3" xfId="7411" xr:uid="{00000000-0005-0000-0000-0000CA1B0000}"/>
    <cellStyle name="Normal 10 4 6 4 3" xfId="7412" xr:uid="{00000000-0005-0000-0000-0000CB1B0000}"/>
    <cellStyle name="Normal 10 4 6 4 4" xfId="7413" xr:uid="{00000000-0005-0000-0000-0000CC1B0000}"/>
    <cellStyle name="Normal 10 4 6 5" xfId="7414" xr:uid="{00000000-0005-0000-0000-0000CD1B0000}"/>
    <cellStyle name="Normal 10 4 6 5 2" xfId="7415" xr:uid="{00000000-0005-0000-0000-0000CE1B0000}"/>
    <cellStyle name="Normal 10 4 6 5 3" xfId="7416" xr:uid="{00000000-0005-0000-0000-0000CF1B0000}"/>
    <cellStyle name="Normal 10 4 6 6" xfId="7417" xr:uid="{00000000-0005-0000-0000-0000D01B0000}"/>
    <cellStyle name="Normal 10 4 6 7" xfId="7418" xr:uid="{00000000-0005-0000-0000-0000D11B0000}"/>
    <cellStyle name="Normal 10 4 7" xfId="7419" xr:uid="{00000000-0005-0000-0000-0000D21B0000}"/>
    <cellStyle name="Normal 10 4 7 2" xfId="7420" xr:uid="{00000000-0005-0000-0000-0000D31B0000}"/>
    <cellStyle name="Normal 10 4 7 2 2" xfId="7421" xr:uid="{00000000-0005-0000-0000-0000D41B0000}"/>
    <cellStyle name="Normal 10 4 7 2 2 2" xfId="7422" xr:uid="{00000000-0005-0000-0000-0000D51B0000}"/>
    <cellStyle name="Normal 10 4 7 2 2 3" xfId="7423" xr:uid="{00000000-0005-0000-0000-0000D61B0000}"/>
    <cellStyle name="Normal 10 4 7 2 3" xfId="7424" xr:uid="{00000000-0005-0000-0000-0000D71B0000}"/>
    <cellStyle name="Normal 10 4 7 2 4" xfId="7425" xr:uid="{00000000-0005-0000-0000-0000D81B0000}"/>
    <cellStyle name="Normal 10 4 7 3" xfId="7426" xr:uid="{00000000-0005-0000-0000-0000D91B0000}"/>
    <cellStyle name="Normal 10 4 7 3 2" xfId="7427" xr:uid="{00000000-0005-0000-0000-0000DA1B0000}"/>
    <cellStyle name="Normal 10 4 7 3 2 2" xfId="7428" xr:uid="{00000000-0005-0000-0000-0000DB1B0000}"/>
    <cellStyle name="Normal 10 4 7 3 2 3" xfId="7429" xr:uid="{00000000-0005-0000-0000-0000DC1B0000}"/>
    <cellStyle name="Normal 10 4 7 3 3" xfId="7430" xr:uid="{00000000-0005-0000-0000-0000DD1B0000}"/>
    <cellStyle name="Normal 10 4 7 3 4" xfId="7431" xr:uid="{00000000-0005-0000-0000-0000DE1B0000}"/>
    <cellStyle name="Normal 10 4 7 4" xfId="7432" xr:uid="{00000000-0005-0000-0000-0000DF1B0000}"/>
    <cellStyle name="Normal 10 4 7 4 2" xfId="7433" xr:uid="{00000000-0005-0000-0000-0000E01B0000}"/>
    <cellStyle name="Normal 10 4 7 4 3" xfId="7434" xr:uid="{00000000-0005-0000-0000-0000E11B0000}"/>
    <cellStyle name="Normal 10 4 7 5" xfId="7435" xr:uid="{00000000-0005-0000-0000-0000E21B0000}"/>
    <cellStyle name="Normal 10 4 7 6" xfId="7436" xr:uid="{00000000-0005-0000-0000-0000E31B0000}"/>
    <cellStyle name="Normal 10 4 8" xfId="7437" xr:uid="{00000000-0005-0000-0000-0000E41B0000}"/>
    <cellStyle name="Normal 10 4 8 2" xfId="7438" xr:uid="{00000000-0005-0000-0000-0000E51B0000}"/>
    <cellStyle name="Normal 10 4 8 2 2" xfId="7439" xr:uid="{00000000-0005-0000-0000-0000E61B0000}"/>
    <cellStyle name="Normal 10 4 8 2 3" xfId="7440" xr:uid="{00000000-0005-0000-0000-0000E71B0000}"/>
    <cellStyle name="Normal 10 4 8 3" xfId="7441" xr:uid="{00000000-0005-0000-0000-0000E81B0000}"/>
    <cellStyle name="Normal 10 4 8 4" xfId="7442" xr:uid="{00000000-0005-0000-0000-0000E91B0000}"/>
    <cellStyle name="Normal 10 4 9" xfId="7443" xr:uid="{00000000-0005-0000-0000-0000EA1B0000}"/>
    <cellStyle name="Normal 10 4 9 2" xfId="7444" xr:uid="{00000000-0005-0000-0000-0000EB1B0000}"/>
    <cellStyle name="Normal 10 4 9 2 2" xfId="7445" xr:uid="{00000000-0005-0000-0000-0000EC1B0000}"/>
    <cellStyle name="Normal 10 4 9 2 3" xfId="7446" xr:uid="{00000000-0005-0000-0000-0000ED1B0000}"/>
    <cellStyle name="Normal 10 4 9 3" xfId="7447" xr:uid="{00000000-0005-0000-0000-0000EE1B0000}"/>
    <cellStyle name="Normal 10 4 9 4" xfId="7448" xr:uid="{00000000-0005-0000-0000-0000EF1B0000}"/>
    <cellStyle name="Normal 10 5" xfId="7449" xr:uid="{00000000-0005-0000-0000-0000F01B0000}"/>
    <cellStyle name="Normal 10 5 10" xfId="7450" xr:uid="{00000000-0005-0000-0000-0000F11B0000}"/>
    <cellStyle name="Normal 10 5 11" xfId="7451" xr:uid="{00000000-0005-0000-0000-0000F21B0000}"/>
    <cellStyle name="Normal 10 5 2" xfId="7452" xr:uid="{00000000-0005-0000-0000-0000F31B0000}"/>
    <cellStyle name="Normal 10 5 2 10" xfId="7453" xr:uid="{00000000-0005-0000-0000-0000F41B0000}"/>
    <cellStyle name="Normal 10 5 2 2" xfId="7454" xr:uid="{00000000-0005-0000-0000-0000F51B0000}"/>
    <cellStyle name="Normal 10 5 2 2 2" xfId="7455" xr:uid="{00000000-0005-0000-0000-0000F61B0000}"/>
    <cellStyle name="Normal 10 5 2 2 2 2" xfId="7456" xr:uid="{00000000-0005-0000-0000-0000F71B0000}"/>
    <cellStyle name="Normal 10 5 2 2 2 2 2" xfId="7457" xr:uid="{00000000-0005-0000-0000-0000F81B0000}"/>
    <cellStyle name="Normal 10 5 2 2 2 2 2 2" xfId="7458" xr:uid="{00000000-0005-0000-0000-0000F91B0000}"/>
    <cellStyle name="Normal 10 5 2 2 2 2 2 2 2" xfId="7459" xr:uid="{00000000-0005-0000-0000-0000FA1B0000}"/>
    <cellStyle name="Normal 10 5 2 2 2 2 2 2 3" xfId="7460" xr:uid="{00000000-0005-0000-0000-0000FB1B0000}"/>
    <cellStyle name="Normal 10 5 2 2 2 2 2 3" xfId="7461" xr:uid="{00000000-0005-0000-0000-0000FC1B0000}"/>
    <cellStyle name="Normal 10 5 2 2 2 2 2 4" xfId="7462" xr:uid="{00000000-0005-0000-0000-0000FD1B0000}"/>
    <cellStyle name="Normal 10 5 2 2 2 2 3" xfId="7463" xr:uid="{00000000-0005-0000-0000-0000FE1B0000}"/>
    <cellStyle name="Normal 10 5 2 2 2 2 3 2" xfId="7464" xr:uid="{00000000-0005-0000-0000-0000FF1B0000}"/>
    <cellStyle name="Normal 10 5 2 2 2 2 3 2 2" xfId="7465" xr:uid="{00000000-0005-0000-0000-0000001C0000}"/>
    <cellStyle name="Normal 10 5 2 2 2 2 3 2 3" xfId="7466" xr:uid="{00000000-0005-0000-0000-0000011C0000}"/>
    <cellStyle name="Normal 10 5 2 2 2 2 3 3" xfId="7467" xr:uid="{00000000-0005-0000-0000-0000021C0000}"/>
    <cellStyle name="Normal 10 5 2 2 2 2 3 4" xfId="7468" xr:uid="{00000000-0005-0000-0000-0000031C0000}"/>
    <cellStyle name="Normal 10 5 2 2 2 2 4" xfId="7469" xr:uid="{00000000-0005-0000-0000-0000041C0000}"/>
    <cellStyle name="Normal 10 5 2 2 2 2 4 2" xfId="7470" xr:uid="{00000000-0005-0000-0000-0000051C0000}"/>
    <cellStyle name="Normal 10 5 2 2 2 2 4 3" xfId="7471" xr:uid="{00000000-0005-0000-0000-0000061C0000}"/>
    <cellStyle name="Normal 10 5 2 2 2 2 5" xfId="7472" xr:uid="{00000000-0005-0000-0000-0000071C0000}"/>
    <cellStyle name="Normal 10 5 2 2 2 2 6" xfId="7473" xr:uid="{00000000-0005-0000-0000-0000081C0000}"/>
    <cellStyle name="Normal 10 5 2 2 2 3" xfId="7474" xr:uid="{00000000-0005-0000-0000-0000091C0000}"/>
    <cellStyle name="Normal 10 5 2 2 2 3 2" xfId="7475" xr:uid="{00000000-0005-0000-0000-00000A1C0000}"/>
    <cellStyle name="Normal 10 5 2 2 2 3 2 2" xfId="7476" xr:uid="{00000000-0005-0000-0000-00000B1C0000}"/>
    <cellStyle name="Normal 10 5 2 2 2 3 2 3" xfId="7477" xr:uid="{00000000-0005-0000-0000-00000C1C0000}"/>
    <cellStyle name="Normal 10 5 2 2 2 3 3" xfId="7478" xr:uid="{00000000-0005-0000-0000-00000D1C0000}"/>
    <cellStyle name="Normal 10 5 2 2 2 3 4" xfId="7479" xr:uid="{00000000-0005-0000-0000-00000E1C0000}"/>
    <cellStyle name="Normal 10 5 2 2 2 4" xfId="7480" xr:uid="{00000000-0005-0000-0000-00000F1C0000}"/>
    <cellStyle name="Normal 10 5 2 2 2 4 2" xfId="7481" xr:uid="{00000000-0005-0000-0000-0000101C0000}"/>
    <cellStyle name="Normal 10 5 2 2 2 4 2 2" xfId="7482" xr:uid="{00000000-0005-0000-0000-0000111C0000}"/>
    <cellStyle name="Normal 10 5 2 2 2 4 2 3" xfId="7483" xr:uid="{00000000-0005-0000-0000-0000121C0000}"/>
    <cellStyle name="Normal 10 5 2 2 2 4 3" xfId="7484" xr:uid="{00000000-0005-0000-0000-0000131C0000}"/>
    <cellStyle name="Normal 10 5 2 2 2 4 4" xfId="7485" xr:uid="{00000000-0005-0000-0000-0000141C0000}"/>
    <cellStyle name="Normal 10 5 2 2 2 5" xfId="7486" xr:uid="{00000000-0005-0000-0000-0000151C0000}"/>
    <cellStyle name="Normal 10 5 2 2 2 5 2" xfId="7487" xr:uid="{00000000-0005-0000-0000-0000161C0000}"/>
    <cellStyle name="Normal 10 5 2 2 2 5 3" xfId="7488" xr:uid="{00000000-0005-0000-0000-0000171C0000}"/>
    <cellStyle name="Normal 10 5 2 2 2 6" xfId="7489" xr:uid="{00000000-0005-0000-0000-0000181C0000}"/>
    <cellStyle name="Normal 10 5 2 2 2 7" xfId="7490" xr:uid="{00000000-0005-0000-0000-0000191C0000}"/>
    <cellStyle name="Normal 10 5 2 2 3" xfId="7491" xr:uid="{00000000-0005-0000-0000-00001A1C0000}"/>
    <cellStyle name="Normal 10 5 2 2 3 2" xfId="7492" xr:uid="{00000000-0005-0000-0000-00001B1C0000}"/>
    <cellStyle name="Normal 10 5 2 2 3 2 2" xfId="7493" xr:uid="{00000000-0005-0000-0000-00001C1C0000}"/>
    <cellStyle name="Normal 10 5 2 2 3 2 2 2" xfId="7494" xr:uid="{00000000-0005-0000-0000-00001D1C0000}"/>
    <cellStyle name="Normal 10 5 2 2 3 2 2 3" xfId="7495" xr:uid="{00000000-0005-0000-0000-00001E1C0000}"/>
    <cellStyle name="Normal 10 5 2 2 3 2 3" xfId="7496" xr:uid="{00000000-0005-0000-0000-00001F1C0000}"/>
    <cellStyle name="Normal 10 5 2 2 3 2 4" xfId="7497" xr:uid="{00000000-0005-0000-0000-0000201C0000}"/>
    <cellStyle name="Normal 10 5 2 2 3 3" xfId="7498" xr:uid="{00000000-0005-0000-0000-0000211C0000}"/>
    <cellStyle name="Normal 10 5 2 2 3 3 2" xfId="7499" xr:uid="{00000000-0005-0000-0000-0000221C0000}"/>
    <cellStyle name="Normal 10 5 2 2 3 3 2 2" xfId="7500" xr:uid="{00000000-0005-0000-0000-0000231C0000}"/>
    <cellStyle name="Normal 10 5 2 2 3 3 2 3" xfId="7501" xr:uid="{00000000-0005-0000-0000-0000241C0000}"/>
    <cellStyle name="Normal 10 5 2 2 3 3 3" xfId="7502" xr:uid="{00000000-0005-0000-0000-0000251C0000}"/>
    <cellStyle name="Normal 10 5 2 2 3 3 4" xfId="7503" xr:uid="{00000000-0005-0000-0000-0000261C0000}"/>
    <cellStyle name="Normal 10 5 2 2 3 4" xfId="7504" xr:uid="{00000000-0005-0000-0000-0000271C0000}"/>
    <cellStyle name="Normal 10 5 2 2 3 4 2" xfId="7505" xr:uid="{00000000-0005-0000-0000-0000281C0000}"/>
    <cellStyle name="Normal 10 5 2 2 3 4 3" xfId="7506" xr:uid="{00000000-0005-0000-0000-0000291C0000}"/>
    <cellStyle name="Normal 10 5 2 2 3 5" xfId="7507" xr:uid="{00000000-0005-0000-0000-00002A1C0000}"/>
    <cellStyle name="Normal 10 5 2 2 3 6" xfId="7508" xr:uid="{00000000-0005-0000-0000-00002B1C0000}"/>
    <cellStyle name="Normal 10 5 2 2 4" xfId="7509" xr:uid="{00000000-0005-0000-0000-00002C1C0000}"/>
    <cellStyle name="Normal 10 5 2 2 4 2" xfId="7510" xr:uid="{00000000-0005-0000-0000-00002D1C0000}"/>
    <cellStyle name="Normal 10 5 2 2 4 2 2" xfId="7511" xr:uid="{00000000-0005-0000-0000-00002E1C0000}"/>
    <cellStyle name="Normal 10 5 2 2 4 2 3" xfId="7512" xr:uid="{00000000-0005-0000-0000-00002F1C0000}"/>
    <cellStyle name="Normal 10 5 2 2 4 3" xfId="7513" xr:uid="{00000000-0005-0000-0000-0000301C0000}"/>
    <cellStyle name="Normal 10 5 2 2 4 4" xfId="7514" xr:uid="{00000000-0005-0000-0000-0000311C0000}"/>
    <cellStyle name="Normal 10 5 2 2 5" xfId="7515" xr:uid="{00000000-0005-0000-0000-0000321C0000}"/>
    <cellStyle name="Normal 10 5 2 2 5 2" xfId="7516" xr:uid="{00000000-0005-0000-0000-0000331C0000}"/>
    <cellStyle name="Normal 10 5 2 2 5 2 2" xfId="7517" xr:uid="{00000000-0005-0000-0000-0000341C0000}"/>
    <cellStyle name="Normal 10 5 2 2 5 2 3" xfId="7518" xr:uid="{00000000-0005-0000-0000-0000351C0000}"/>
    <cellStyle name="Normal 10 5 2 2 5 3" xfId="7519" xr:uid="{00000000-0005-0000-0000-0000361C0000}"/>
    <cellStyle name="Normal 10 5 2 2 5 4" xfId="7520" xr:uid="{00000000-0005-0000-0000-0000371C0000}"/>
    <cellStyle name="Normal 10 5 2 2 6" xfId="7521" xr:uid="{00000000-0005-0000-0000-0000381C0000}"/>
    <cellStyle name="Normal 10 5 2 2 6 2" xfId="7522" xr:uid="{00000000-0005-0000-0000-0000391C0000}"/>
    <cellStyle name="Normal 10 5 2 2 6 3" xfId="7523" xr:uid="{00000000-0005-0000-0000-00003A1C0000}"/>
    <cellStyle name="Normal 10 5 2 2 7" xfId="7524" xr:uid="{00000000-0005-0000-0000-00003B1C0000}"/>
    <cellStyle name="Normal 10 5 2 2 8" xfId="7525" xr:uid="{00000000-0005-0000-0000-00003C1C0000}"/>
    <cellStyle name="Normal 10 5 2 3" xfId="7526" xr:uid="{00000000-0005-0000-0000-00003D1C0000}"/>
    <cellStyle name="Normal 10 5 2 3 2" xfId="7527" xr:uid="{00000000-0005-0000-0000-00003E1C0000}"/>
    <cellStyle name="Normal 10 5 2 3 2 2" xfId="7528" xr:uid="{00000000-0005-0000-0000-00003F1C0000}"/>
    <cellStyle name="Normal 10 5 2 3 2 2 2" xfId="7529" xr:uid="{00000000-0005-0000-0000-0000401C0000}"/>
    <cellStyle name="Normal 10 5 2 3 2 2 2 2" xfId="7530" xr:uid="{00000000-0005-0000-0000-0000411C0000}"/>
    <cellStyle name="Normal 10 5 2 3 2 2 2 3" xfId="7531" xr:uid="{00000000-0005-0000-0000-0000421C0000}"/>
    <cellStyle name="Normal 10 5 2 3 2 2 3" xfId="7532" xr:uid="{00000000-0005-0000-0000-0000431C0000}"/>
    <cellStyle name="Normal 10 5 2 3 2 2 4" xfId="7533" xr:uid="{00000000-0005-0000-0000-0000441C0000}"/>
    <cellStyle name="Normal 10 5 2 3 2 3" xfId="7534" xr:uid="{00000000-0005-0000-0000-0000451C0000}"/>
    <cellStyle name="Normal 10 5 2 3 2 3 2" xfId="7535" xr:uid="{00000000-0005-0000-0000-0000461C0000}"/>
    <cellStyle name="Normal 10 5 2 3 2 3 2 2" xfId="7536" xr:uid="{00000000-0005-0000-0000-0000471C0000}"/>
    <cellStyle name="Normal 10 5 2 3 2 3 2 3" xfId="7537" xr:uid="{00000000-0005-0000-0000-0000481C0000}"/>
    <cellStyle name="Normal 10 5 2 3 2 3 3" xfId="7538" xr:uid="{00000000-0005-0000-0000-0000491C0000}"/>
    <cellStyle name="Normal 10 5 2 3 2 3 4" xfId="7539" xr:uid="{00000000-0005-0000-0000-00004A1C0000}"/>
    <cellStyle name="Normal 10 5 2 3 2 4" xfId="7540" xr:uid="{00000000-0005-0000-0000-00004B1C0000}"/>
    <cellStyle name="Normal 10 5 2 3 2 4 2" xfId="7541" xr:uid="{00000000-0005-0000-0000-00004C1C0000}"/>
    <cellStyle name="Normal 10 5 2 3 2 4 3" xfId="7542" xr:uid="{00000000-0005-0000-0000-00004D1C0000}"/>
    <cellStyle name="Normal 10 5 2 3 2 5" xfId="7543" xr:uid="{00000000-0005-0000-0000-00004E1C0000}"/>
    <cellStyle name="Normal 10 5 2 3 2 6" xfId="7544" xr:uid="{00000000-0005-0000-0000-00004F1C0000}"/>
    <cellStyle name="Normal 10 5 2 3 3" xfId="7545" xr:uid="{00000000-0005-0000-0000-0000501C0000}"/>
    <cellStyle name="Normal 10 5 2 3 3 2" xfId="7546" xr:uid="{00000000-0005-0000-0000-0000511C0000}"/>
    <cellStyle name="Normal 10 5 2 3 3 2 2" xfId="7547" xr:uid="{00000000-0005-0000-0000-0000521C0000}"/>
    <cellStyle name="Normal 10 5 2 3 3 2 3" xfId="7548" xr:uid="{00000000-0005-0000-0000-0000531C0000}"/>
    <cellStyle name="Normal 10 5 2 3 3 3" xfId="7549" xr:uid="{00000000-0005-0000-0000-0000541C0000}"/>
    <cellStyle name="Normal 10 5 2 3 3 4" xfId="7550" xr:uid="{00000000-0005-0000-0000-0000551C0000}"/>
    <cellStyle name="Normal 10 5 2 3 4" xfId="7551" xr:uid="{00000000-0005-0000-0000-0000561C0000}"/>
    <cellStyle name="Normal 10 5 2 3 4 2" xfId="7552" xr:uid="{00000000-0005-0000-0000-0000571C0000}"/>
    <cellStyle name="Normal 10 5 2 3 4 2 2" xfId="7553" xr:uid="{00000000-0005-0000-0000-0000581C0000}"/>
    <cellStyle name="Normal 10 5 2 3 4 2 3" xfId="7554" xr:uid="{00000000-0005-0000-0000-0000591C0000}"/>
    <cellStyle name="Normal 10 5 2 3 4 3" xfId="7555" xr:uid="{00000000-0005-0000-0000-00005A1C0000}"/>
    <cellStyle name="Normal 10 5 2 3 4 4" xfId="7556" xr:uid="{00000000-0005-0000-0000-00005B1C0000}"/>
    <cellStyle name="Normal 10 5 2 3 5" xfId="7557" xr:uid="{00000000-0005-0000-0000-00005C1C0000}"/>
    <cellStyle name="Normal 10 5 2 3 5 2" xfId="7558" xr:uid="{00000000-0005-0000-0000-00005D1C0000}"/>
    <cellStyle name="Normal 10 5 2 3 5 3" xfId="7559" xr:uid="{00000000-0005-0000-0000-00005E1C0000}"/>
    <cellStyle name="Normal 10 5 2 3 6" xfId="7560" xr:uid="{00000000-0005-0000-0000-00005F1C0000}"/>
    <cellStyle name="Normal 10 5 2 3 7" xfId="7561" xr:uid="{00000000-0005-0000-0000-0000601C0000}"/>
    <cellStyle name="Normal 10 5 2 4" xfId="7562" xr:uid="{00000000-0005-0000-0000-0000611C0000}"/>
    <cellStyle name="Normal 10 5 2 4 2" xfId="7563" xr:uid="{00000000-0005-0000-0000-0000621C0000}"/>
    <cellStyle name="Normal 10 5 2 4 2 2" xfId="7564" xr:uid="{00000000-0005-0000-0000-0000631C0000}"/>
    <cellStyle name="Normal 10 5 2 4 2 2 2" xfId="7565" xr:uid="{00000000-0005-0000-0000-0000641C0000}"/>
    <cellStyle name="Normal 10 5 2 4 2 2 2 2" xfId="7566" xr:uid="{00000000-0005-0000-0000-0000651C0000}"/>
    <cellStyle name="Normal 10 5 2 4 2 2 2 3" xfId="7567" xr:uid="{00000000-0005-0000-0000-0000661C0000}"/>
    <cellStyle name="Normal 10 5 2 4 2 2 3" xfId="7568" xr:uid="{00000000-0005-0000-0000-0000671C0000}"/>
    <cellStyle name="Normal 10 5 2 4 2 2 4" xfId="7569" xr:uid="{00000000-0005-0000-0000-0000681C0000}"/>
    <cellStyle name="Normal 10 5 2 4 2 3" xfId="7570" xr:uid="{00000000-0005-0000-0000-0000691C0000}"/>
    <cellStyle name="Normal 10 5 2 4 2 3 2" xfId="7571" xr:uid="{00000000-0005-0000-0000-00006A1C0000}"/>
    <cellStyle name="Normal 10 5 2 4 2 3 2 2" xfId="7572" xr:uid="{00000000-0005-0000-0000-00006B1C0000}"/>
    <cellStyle name="Normal 10 5 2 4 2 3 2 3" xfId="7573" xr:uid="{00000000-0005-0000-0000-00006C1C0000}"/>
    <cellStyle name="Normal 10 5 2 4 2 3 3" xfId="7574" xr:uid="{00000000-0005-0000-0000-00006D1C0000}"/>
    <cellStyle name="Normal 10 5 2 4 2 3 4" xfId="7575" xr:uid="{00000000-0005-0000-0000-00006E1C0000}"/>
    <cellStyle name="Normal 10 5 2 4 2 4" xfId="7576" xr:uid="{00000000-0005-0000-0000-00006F1C0000}"/>
    <cellStyle name="Normal 10 5 2 4 2 4 2" xfId="7577" xr:uid="{00000000-0005-0000-0000-0000701C0000}"/>
    <cellStyle name="Normal 10 5 2 4 2 4 3" xfId="7578" xr:uid="{00000000-0005-0000-0000-0000711C0000}"/>
    <cellStyle name="Normal 10 5 2 4 2 5" xfId="7579" xr:uid="{00000000-0005-0000-0000-0000721C0000}"/>
    <cellStyle name="Normal 10 5 2 4 2 6" xfId="7580" xr:uid="{00000000-0005-0000-0000-0000731C0000}"/>
    <cellStyle name="Normal 10 5 2 4 3" xfId="7581" xr:uid="{00000000-0005-0000-0000-0000741C0000}"/>
    <cellStyle name="Normal 10 5 2 4 3 2" xfId="7582" xr:uid="{00000000-0005-0000-0000-0000751C0000}"/>
    <cellStyle name="Normal 10 5 2 4 3 2 2" xfId="7583" xr:uid="{00000000-0005-0000-0000-0000761C0000}"/>
    <cellStyle name="Normal 10 5 2 4 3 2 3" xfId="7584" xr:uid="{00000000-0005-0000-0000-0000771C0000}"/>
    <cellStyle name="Normal 10 5 2 4 3 3" xfId="7585" xr:uid="{00000000-0005-0000-0000-0000781C0000}"/>
    <cellStyle name="Normal 10 5 2 4 3 4" xfId="7586" xr:uid="{00000000-0005-0000-0000-0000791C0000}"/>
    <cellStyle name="Normal 10 5 2 4 4" xfId="7587" xr:uid="{00000000-0005-0000-0000-00007A1C0000}"/>
    <cellStyle name="Normal 10 5 2 4 4 2" xfId="7588" xr:uid="{00000000-0005-0000-0000-00007B1C0000}"/>
    <cellStyle name="Normal 10 5 2 4 4 2 2" xfId="7589" xr:uid="{00000000-0005-0000-0000-00007C1C0000}"/>
    <cellStyle name="Normal 10 5 2 4 4 2 3" xfId="7590" xr:uid="{00000000-0005-0000-0000-00007D1C0000}"/>
    <cellStyle name="Normal 10 5 2 4 4 3" xfId="7591" xr:uid="{00000000-0005-0000-0000-00007E1C0000}"/>
    <cellStyle name="Normal 10 5 2 4 4 4" xfId="7592" xr:uid="{00000000-0005-0000-0000-00007F1C0000}"/>
    <cellStyle name="Normal 10 5 2 4 5" xfId="7593" xr:uid="{00000000-0005-0000-0000-0000801C0000}"/>
    <cellStyle name="Normal 10 5 2 4 5 2" xfId="7594" xr:uid="{00000000-0005-0000-0000-0000811C0000}"/>
    <cellStyle name="Normal 10 5 2 4 5 3" xfId="7595" xr:uid="{00000000-0005-0000-0000-0000821C0000}"/>
    <cellStyle name="Normal 10 5 2 4 6" xfId="7596" xr:uid="{00000000-0005-0000-0000-0000831C0000}"/>
    <cellStyle name="Normal 10 5 2 4 7" xfId="7597" xr:uid="{00000000-0005-0000-0000-0000841C0000}"/>
    <cellStyle name="Normal 10 5 2 5" xfId="7598" xr:uid="{00000000-0005-0000-0000-0000851C0000}"/>
    <cellStyle name="Normal 10 5 2 5 2" xfId="7599" xr:uid="{00000000-0005-0000-0000-0000861C0000}"/>
    <cellStyle name="Normal 10 5 2 5 2 2" xfId="7600" xr:uid="{00000000-0005-0000-0000-0000871C0000}"/>
    <cellStyle name="Normal 10 5 2 5 2 2 2" xfId="7601" xr:uid="{00000000-0005-0000-0000-0000881C0000}"/>
    <cellStyle name="Normal 10 5 2 5 2 2 3" xfId="7602" xr:uid="{00000000-0005-0000-0000-0000891C0000}"/>
    <cellStyle name="Normal 10 5 2 5 2 3" xfId="7603" xr:uid="{00000000-0005-0000-0000-00008A1C0000}"/>
    <cellStyle name="Normal 10 5 2 5 2 4" xfId="7604" xr:uid="{00000000-0005-0000-0000-00008B1C0000}"/>
    <cellStyle name="Normal 10 5 2 5 3" xfId="7605" xr:uid="{00000000-0005-0000-0000-00008C1C0000}"/>
    <cellStyle name="Normal 10 5 2 5 3 2" xfId="7606" xr:uid="{00000000-0005-0000-0000-00008D1C0000}"/>
    <cellStyle name="Normal 10 5 2 5 3 2 2" xfId="7607" xr:uid="{00000000-0005-0000-0000-00008E1C0000}"/>
    <cellStyle name="Normal 10 5 2 5 3 2 3" xfId="7608" xr:uid="{00000000-0005-0000-0000-00008F1C0000}"/>
    <cellStyle name="Normal 10 5 2 5 3 3" xfId="7609" xr:uid="{00000000-0005-0000-0000-0000901C0000}"/>
    <cellStyle name="Normal 10 5 2 5 3 4" xfId="7610" xr:uid="{00000000-0005-0000-0000-0000911C0000}"/>
    <cellStyle name="Normal 10 5 2 5 4" xfId="7611" xr:uid="{00000000-0005-0000-0000-0000921C0000}"/>
    <cellStyle name="Normal 10 5 2 5 4 2" xfId="7612" xr:uid="{00000000-0005-0000-0000-0000931C0000}"/>
    <cellStyle name="Normal 10 5 2 5 4 3" xfId="7613" xr:uid="{00000000-0005-0000-0000-0000941C0000}"/>
    <cellStyle name="Normal 10 5 2 5 5" xfId="7614" xr:uid="{00000000-0005-0000-0000-0000951C0000}"/>
    <cellStyle name="Normal 10 5 2 5 6" xfId="7615" xr:uid="{00000000-0005-0000-0000-0000961C0000}"/>
    <cellStyle name="Normal 10 5 2 6" xfId="7616" xr:uid="{00000000-0005-0000-0000-0000971C0000}"/>
    <cellStyle name="Normal 10 5 2 6 2" xfId="7617" xr:uid="{00000000-0005-0000-0000-0000981C0000}"/>
    <cellStyle name="Normal 10 5 2 6 2 2" xfId="7618" xr:uid="{00000000-0005-0000-0000-0000991C0000}"/>
    <cellStyle name="Normal 10 5 2 6 2 3" xfId="7619" xr:uid="{00000000-0005-0000-0000-00009A1C0000}"/>
    <cellStyle name="Normal 10 5 2 6 3" xfId="7620" xr:uid="{00000000-0005-0000-0000-00009B1C0000}"/>
    <cellStyle name="Normal 10 5 2 6 4" xfId="7621" xr:uid="{00000000-0005-0000-0000-00009C1C0000}"/>
    <cellStyle name="Normal 10 5 2 7" xfId="7622" xr:uid="{00000000-0005-0000-0000-00009D1C0000}"/>
    <cellStyle name="Normal 10 5 2 7 2" xfId="7623" xr:uid="{00000000-0005-0000-0000-00009E1C0000}"/>
    <cellStyle name="Normal 10 5 2 7 2 2" xfId="7624" xr:uid="{00000000-0005-0000-0000-00009F1C0000}"/>
    <cellStyle name="Normal 10 5 2 7 2 3" xfId="7625" xr:uid="{00000000-0005-0000-0000-0000A01C0000}"/>
    <cellStyle name="Normal 10 5 2 7 3" xfId="7626" xr:uid="{00000000-0005-0000-0000-0000A11C0000}"/>
    <cellStyle name="Normal 10 5 2 7 4" xfId="7627" xr:uid="{00000000-0005-0000-0000-0000A21C0000}"/>
    <cellStyle name="Normal 10 5 2 8" xfId="7628" xr:uid="{00000000-0005-0000-0000-0000A31C0000}"/>
    <cellStyle name="Normal 10 5 2 8 2" xfId="7629" xr:uid="{00000000-0005-0000-0000-0000A41C0000}"/>
    <cellStyle name="Normal 10 5 2 8 3" xfId="7630" xr:uid="{00000000-0005-0000-0000-0000A51C0000}"/>
    <cellStyle name="Normal 10 5 2 9" xfId="7631" xr:uid="{00000000-0005-0000-0000-0000A61C0000}"/>
    <cellStyle name="Normal 10 5 3" xfId="7632" xr:uid="{00000000-0005-0000-0000-0000A71C0000}"/>
    <cellStyle name="Normal 10 5 3 2" xfId="7633" xr:uid="{00000000-0005-0000-0000-0000A81C0000}"/>
    <cellStyle name="Normal 10 5 3 2 2" xfId="7634" xr:uid="{00000000-0005-0000-0000-0000A91C0000}"/>
    <cellStyle name="Normal 10 5 3 2 2 2" xfId="7635" xr:uid="{00000000-0005-0000-0000-0000AA1C0000}"/>
    <cellStyle name="Normal 10 5 3 2 2 2 2" xfId="7636" xr:uid="{00000000-0005-0000-0000-0000AB1C0000}"/>
    <cellStyle name="Normal 10 5 3 2 2 2 2 2" xfId="7637" xr:uid="{00000000-0005-0000-0000-0000AC1C0000}"/>
    <cellStyle name="Normal 10 5 3 2 2 2 2 3" xfId="7638" xr:uid="{00000000-0005-0000-0000-0000AD1C0000}"/>
    <cellStyle name="Normal 10 5 3 2 2 2 3" xfId="7639" xr:uid="{00000000-0005-0000-0000-0000AE1C0000}"/>
    <cellStyle name="Normal 10 5 3 2 2 2 4" xfId="7640" xr:uid="{00000000-0005-0000-0000-0000AF1C0000}"/>
    <cellStyle name="Normal 10 5 3 2 2 3" xfId="7641" xr:uid="{00000000-0005-0000-0000-0000B01C0000}"/>
    <cellStyle name="Normal 10 5 3 2 2 3 2" xfId="7642" xr:uid="{00000000-0005-0000-0000-0000B11C0000}"/>
    <cellStyle name="Normal 10 5 3 2 2 3 2 2" xfId="7643" xr:uid="{00000000-0005-0000-0000-0000B21C0000}"/>
    <cellStyle name="Normal 10 5 3 2 2 3 2 3" xfId="7644" xr:uid="{00000000-0005-0000-0000-0000B31C0000}"/>
    <cellStyle name="Normal 10 5 3 2 2 3 3" xfId="7645" xr:uid="{00000000-0005-0000-0000-0000B41C0000}"/>
    <cellStyle name="Normal 10 5 3 2 2 3 4" xfId="7646" xr:uid="{00000000-0005-0000-0000-0000B51C0000}"/>
    <cellStyle name="Normal 10 5 3 2 2 4" xfId="7647" xr:uid="{00000000-0005-0000-0000-0000B61C0000}"/>
    <cellStyle name="Normal 10 5 3 2 2 4 2" xfId="7648" xr:uid="{00000000-0005-0000-0000-0000B71C0000}"/>
    <cellStyle name="Normal 10 5 3 2 2 4 3" xfId="7649" xr:uid="{00000000-0005-0000-0000-0000B81C0000}"/>
    <cellStyle name="Normal 10 5 3 2 2 5" xfId="7650" xr:uid="{00000000-0005-0000-0000-0000B91C0000}"/>
    <cellStyle name="Normal 10 5 3 2 2 6" xfId="7651" xr:uid="{00000000-0005-0000-0000-0000BA1C0000}"/>
    <cellStyle name="Normal 10 5 3 2 3" xfId="7652" xr:uid="{00000000-0005-0000-0000-0000BB1C0000}"/>
    <cellStyle name="Normal 10 5 3 2 3 2" xfId="7653" xr:uid="{00000000-0005-0000-0000-0000BC1C0000}"/>
    <cellStyle name="Normal 10 5 3 2 3 2 2" xfId="7654" xr:uid="{00000000-0005-0000-0000-0000BD1C0000}"/>
    <cellStyle name="Normal 10 5 3 2 3 2 3" xfId="7655" xr:uid="{00000000-0005-0000-0000-0000BE1C0000}"/>
    <cellStyle name="Normal 10 5 3 2 3 3" xfId="7656" xr:uid="{00000000-0005-0000-0000-0000BF1C0000}"/>
    <cellStyle name="Normal 10 5 3 2 3 4" xfId="7657" xr:uid="{00000000-0005-0000-0000-0000C01C0000}"/>
    <cellStyle name="Normal 10 5 3 2 4" xfId="7658" xr:uid="{00000000-0005-0000-0000-0000C11C0000}"/>
    <cellStyle name="Normal 10 5 3 2 4 2" xfId="7659" xr:uid="{00000000-0005-0000-0000-0000C21C0000}"/>
    <cellStyle name="Normal 10 5 3 2 4 2 2" xfId="7660" xr:uid="{00000000-0005-0000-0000-0000C31C0000}"/>
    <cellStyle name="Normal 10 5 3 2 4 2 3" xfId="7661" xr:uid="{00000000-0005-0000-0000-0000C41C0000}"/>
    <cellStyle name="Normal 10 5 3 2 4 3" xfId="7662" xr:uid="{00000000-0005-0000-0000-0000C51C0000}"/>
    <cellStyle name="Normal 10 5 3 2 4 4" xfId="7663" xr:uid="{00000000-0005-0000-0000-0000C61C0000}"/>
    <cellStyle name="Normal 10 5 3 2 5" xfId="7664" xr:uid="{00000000-0005-0000-0000-0000C71C0000}"/>
    <cellStyle name="Normal 10 5 3 2 5 2" xfId="7665" xr:uid="{00000000-0005-0000-0000-0000C81C0000}"/>
    <cellStyle name="Normal 10 5 3 2 5 3" xfId="7666" xr:uid="{00000000-0005-0000-0000-0000C91C0000}"/>
    <cellStyle name="Normal 10 5 3 2 6" xfId="7667" xr:uid="{00000000-0005-0000-0000-0000CA1C0000}"/>
    <cellStyle name="Normal 10 5 3 2 7" xfId="7668" xr:uid="{00000000-0005-0000-0000-0000CB1C0000}"/>
    <cellStyle name="Normal 10 5 3 3" xfId="7669" xr:uid="{00000000-0005-0000-0000-0000CC1C0000}"/>
    <cellStyle name="Normal 10 5 3 3 2" xfId="7670" xr:uid="{00000000-0005-0000-0000-0000CD1C0000}"/>
    <cellStyle name="Normal 10 5 3 3 2 2" xfId="7671" xr:uid="{00000000-0005-0000-0000-0000CE1C0000}"/>
    <cellStyle name="Normal 10 5 3 3 2 2 2" xfId="7672" xr:uid="{00000000-0005-0000-0000-0000CF1C0000}"/>
    <cellStyle name="Normal 10 5 3 3 2 2 3" xfId="7673" xr:uid="{00000000-0005-0000-0000-0000D01C0000}"/>
    <cellStyle name="Normal 10 5 3 3 2 3" xfId="7674" xr:uid="{00000000-0005-0000-0000-0000D11C0000}"/>
    <cellStyle name="Normal 10 5 3 3 2 4" xfId="7675" xr:uid="{00000000-0005-0000-0000-0000D21C0000}"/>
    <cellStyle name="Normal 10 5 3 3 3" xfId="7676" xr:uid="{00000000-0005-0000-0000-0000D31C0000}"/>
    <cellStyle name="Normal 10 5 3 3 3 2" xfId="7677" xr:uid="{00000000-0005-0000-0000-0000D41C0000}"/>
    <cellStyle name="Normal 10 5 3 3 3 2 2" xfId="7678" xr:uid="{00000000-0005-0000-0000-0000D51C0000}"/>
    <cellStyle name="Normal 10 5 3 3 3 2 3" xfId="7679" xr:uid="{00000000-0005-0000-0000-0000D61C0000}"/>
    <cellStyle name="Normal 10 5 3 3 3 3" xfId="7680" xr:uid="{00000000-0005-0000-0000-0000D71C0000}"/>
    <cellStyle name="Normal 10 5 3 3 3 4" xfId="7681" xr:uid="{00000000-0005-0000-0000-0000D81C0000}"/>
    <cellStyle name="Normal 10 5 3 3 4" xfId="7682" xr:uid="{00000000-0005-0000-0000-0000D91C0000}"/>
    <cellStyle name="Normal 10 5 3 3 4 2" xfId="7683" xr:uid="{00000000-0005-0000-0000-0000DA1C0000}"/>
    <cellStyle name="Normal 10 5 3 3 4 3" xfId="7684" xr:uid="{00000000-0005-0000-0000-0000DB1C0000}"/>
    <cellStyle name="Normal 10 5 3 3 5" xfId="7685" xr:uid="{00000000-0005-0000-0000-0000DC1C0000}"/>
    <cellStyle name="Normal 10 5 3 3 6" xfId="7686" xr:uid="{00000000-0005-0000-0000-0000DD1C0000}"/>
    <cellStyle name="Normal 10 5 3 4" xfId="7687" xr:uid="{00000000-0005-0000-0000-0000DE1C0000}"/>
    <cellStyle name="Normal 10 5 3 4 2" xfId="7688" xr:uid="{00000000-0005-0000-0000-0000DF1C0000}"/>
    <cellStyle name="Normal 10 5 3 4 2 2" xfId="7689" xr:uid="{00000000-0005-0000-0000-0000E01C0000}"/>
    <cellStyle name="Normal 10 5 3 4 2 3" xfId="7690" xr:uid="{00000000-0005-0000-0000-0000E11C0000}"/>
    <cellStyle name="Normal 10 5 3 4 3" xfId="7691" xr:uid="{00000000-0005-0000-0000-0000E21C0000}"/>
    <cellStyle name="Normal 10 5 3 4 4" xfId="7692" xr:uid="{00000000-0005-0000-0000-0000E31C0000}"/>
    <cellStyle name="Normal 10 5 3 5" xfId="7693" xr:uid="{00000000-0005-0000-0000-0000E41C0000}"/>
    <cellStyle name="Normal 10 5 3 5 2" xfId="7694" xr:uid="{00000000-0005-0000-0000-0000E51C0000}"/>
    <cellStyle name="Normal 10 5 3 5 2 2" xfId="7695" xr:uid="{00000000-0005-0000-0000-0000E61C0000}"/>
    <cellStyle name="Normal 10 5 3 5 2 3" xfId="7696" xr:uid="{00000000-0005-0000-0000-0000E71C0000}"/>
    <cellStyle name="Normal 10 5 3 5 3" xfId="7697" xr:uid="{00000000-0005-0000-0000-0000E81C0000}"/>
    <cellStyle name="Normal 10 5 3 5 4" xfId="7698" xr:uid="{00000000-0005-0000-0000-0000E91C0000}"/>
    <cellStyle name="Normal 10 5 3 6" xfId="7699" xr:uid="{00000000-0005-0000-0000-0000EA1C0000}"/>
    <cellStyle name="Normal 10 5 3 6 2" xfId="7700" xr:uid="{00000000-0005-0000-0000-0000EB1C0000}"/>
    <cellStyle name="Normal 10 5 3 6 3" xfId="7701" xr:uid="{00000000-0005-0000-0000-0000EC1C0000}"/>
    <cellStyle name="Normal 10 5 3 7" xfId="7702" xr:uid="{00000000-0005-0000-0000-0000ED1C0000}"/>
    <cellStyle name="Normal 10 5 3 8" xfId="7703" xr:uid="{00000000-0005-0000-0000-0000EE1C0000}"/>
    <cellStyle name="Normal 10 5 4" xfId="7704" xr:uid="{00000000-0005-0000-0000-0000EF1C0000}"/>
    <cellStyle name="Normal 10 5 4 2" xfId="7705" xr:uid="{00000000-0005-0000-0000-0000F01C0000}"/>
    <cellStyle name="Normal 10 5 4 2 2" xfId="7706" xr:uid="{00000000-0005-0000-0000-0000F11C0000}"/>
    <cellStyle name="Normal 10 5 4 2 2 2" xfId="7707" xr:uid="{00000000-0005-0000-0000-0000F21C0000}"/>
    <cellStyle name="Normal 10 5 4 2 2 2 2" xfId="7708" xr:uid="{00000000-0005-0000-0000-0000F31C0000}"/>
    <cellStyle name="Normal 10 5 4 2 2 2 3" xfId="7709" xr:uid="{00000000-0005-0000-0000-0000F41C0000}"/>
    <cellStyle name="Normal 10 5 4 2 2 3" xfId="7710" xr:uid="{00000000-0005-0000-0000-0000F51C0000}"/>
    <cellStyle name="Normal 10 5 4 2 2 4" xfId="7711" xr:uid="{00000000-0005-0000-0000-0000F61C0000}"/>
    <cellStyle name="Normal 10 5 4 2 3" xfId="7712" xr:uid="{00000000-0005-0000-0000-0000F71C0000}"/>
    <cellStyle name="Normal 10 5 4 2 3 2" xfId="7713" xr:uid="{00000000-0005-0000-0000-0000F81C0000}"/>
    <cellStyle name="Normal 10 5 4 2 3 2 2" xfId="7714" xr:uid="{00000000-0005-0000-0000-0000F91C0000}"/>
    <cellStyle name="Normal 10 5 4 2 3 2 3" xfId="7715" xr:uid="{00000000-0005-0000-0000-0000FA1C0000}"/>
    <cellStyle name="Normal 10 5 4 2 3 3" xfId="7716" xr:uid="{00000000-0005-0000-0000-0000FB1C0000}"/>
    <cellStyle name="Normal 10 5 4 2 3 4" xfId="7717" xr:uid="{00000000-0005-0000-0000-0000FC1C0000}"/>
    <cellStyle name="Normal 10 5 4 2 4" xfId="7718" xr:uid="{00000000-0005-0000-0000-0000FD1C0000}"/>
    <cellStyle name="Normal 10 5 4 2 4 2" xfId="7719" xr:uid="{00000000-0005-0000-0000-0000FE1C0000}"/>
    <cellStyle name="Normal 10 5 4 2 4 3" xfId="7720" xr:uid="{00000000-0005-0000-0000-0000FF1C0000}"/>
    <cellStyle name="Normal 10 5 4 2 5" xfId="7721" xr:uid="{00000000-0005-0000-0000-0000001D0000}"/>
    <cellStyle name="Normal 10 5 4 2 6" xfId="7722" xr:uid="{00000000-0005-0000-0000-0000011D0000}"/>
    <cellStyle name="Normal 10 5 4 3" xfId="7723" xr:uid="{00000000-0005-0000-0000-0000021D0000}"/>
    <cellStyle name="Normal 10 5 4 3 2" xfId="7724" xr:uid="{00000000-0005-0000-0000-0000031D0000}"/>
    <cellStyle name="Normal 10 5 4 3 2 2" xfId="7725" xr:uid="{00000000-0005-0000-0000-0000041D0000}"/>
    <cellStyle name="Normal 10 5 4 3 2 3" xfId="7726" xr:uid="{00000000-0005-0000-0000-0000051D0000}"/>
    <cellStyle name="Normal 10 5 4 3 3" xfId="7727" xr:uid="{00000000-0005-0000-0000-0000061D0000}"/>
    <cellStyle name="Normal 10 5 4 3 4" xfId="7728" xr:uid="{00000000-0005-0000-0000-0000071D0000}"/>
    <cellStyle name="Normal 10 5 4 4" xfId="7729" xr:uid="{00000000-0005-0000-0000-0000081D0000}"/>
    <cellStyle name="Normal 10 5 4 4 2" xfId="7730" xr:uid="{00000000-0005-0000-0000-0000091D0000}"/>
    <cellStyle name="Normal 10 5 4 4 2 2" xfId="7731" xr:uid="{00000000-0005-0000-0000-00000A1D0000}"/>
    <cellStyle name="Normal 10 5 4 4 2 3" xfId="7732" xr:uid="{00000000-0005-0000-0000-00000B1D0000}"/>
    <cellStyle name="Normal 10 5 4 4 3" xfId="7733" xr:uid="{00000000-0005-0000-0000-00000C1D0000}"/>
    <cellStyle name="Normal 10 5 4 4 4" xfId="7734" xr:uid="{00000000-0005-0000-0000-00000D1D0000}"/>
    <cellStyle name="Normal 10 5 4 5" xfId="7735" xr:uid="{00000000-0005-0000-0000-00000E1D0000}"/>
    <cellStyle name="Normal 10 5 4 5 2" xfId="7736" xr:uid="{00000000-0005-0000-0000-00000F1D0000}"/>
    <cellStyle name="Normal 10 5 4 5 3" xfId="7737" xr:uid="{00000000-0005-0000-0000-0000101D0000}"/>
    <cellStyle name="Normal 10 5 4 6" xfId="7738" xr:uid="{00000000-0005-0000-0000-0000111D0000}"/>
    <cellStyle name="Normal 10 5 4 7" xfId="7739" xr:uid="{00000000-0005-0000-0000-0000121D0000}"/>
    <cellStyle name="Normal 10 5 5" xfId="7740" xr:uid="{00000000-0005-0000-0000-0000131D0000}"/>
    <cellStyle name="Normal 10 5 5 2" xfId="7741" xr:uid="{00000000-0005-0000-0000-0000141D0000}"/>
    <cellStyle name="Normal 10 5 5 2 2" xfId="7742" xr:uid="{00000000-0005-0000-0000-0000151D0000}"/>
    <cellStyle name="Normal 10 5 5 2 2 2" xfId="7743" xr:uid="{00000000-0005-0000-0000-0000161D0000}"/>
    <cellStyle name="Normal 10 5 5 2 2 2 2" xfId="7744" xr:uid="{00000000-0005-0000-0000-0000171D0000}"/>
    <cellStyle name="Normal 10 5 5 2 2 2 3" xfId="7745" xr:uid="{00000000-0005-0000-0000-0000181D0000}"/>
    <cellStyle name="Normal 10 5 5 2 2 3" xfId="7746" xr:uid="{00000000-0005-0000-0000-0000191D0000}"/>
    <cellStyle name="Normal 10 5 5 2 2 4" xfId="7747" xr:uid="{00000000-0005-0000-0000-00001A1D0000}"/>
    <cellStyle name="Normal 10 5 5 2 3" xfId="7748" xr:uid="{00000000-0005-0000-0000-00001B1D0000}"/>
    <cellStyle name="Normal 10 5 5 2 3 2" xfId="7749" xr:uid="{00000000-0005-0000-0000-00001C1D0000}"/>
    <cellStyle name="Normal 10 5 5 2 3 2 2" xfId="7750" xr:uid="{00000000-0005-0000-0000-00001D1D0000}"/>
    <cellStyle name="Normal 10 5 5 2 3 2 3" xfId="7751" xr:uid="{00000000-0005-0000-0000-00001E1D0000}"/>
    <cellStyle name="Normal 10 5 5 2 3 3" xfId="7752" xr:uid="{00000000-0005-0000-0000-00001F1D0000}"/>
    <cellStyle name="Normal 10 5 5 2 3 4" xfId="7753" xr:uid="{00000000-0005-0000-0000-0000201D0000}"/>
    <cellStyle name="Normal 10 5 5 2 4" xfId="7754" xr:uid="{00000000-0005-0000-0000-0000211D0000}"/>
    <cellStyle name="Normal 10 5 5 2 4 2" xfId="7755" xr:uid="{00000000-0005-0000-0000-0000221D0000}"/>
    <cellStyle name="Normal 10 5 5 2 4 3" xfId="7756" xr:uid="{00000000-0005-0000-0000-0000231D0000}"/>
    <cellStyle name="Normal 10 5 5 2 5" xfId="7757" xr:uid="{00000000-0005-0000-0000-0000241D0000}"/>
    <cellStyle name="Normal 10 5 5 2 6" xfId="7758" xr:uid="{00000000-0005-0000-0000-0000251D0000}"/>
    <cellStyle name="Normal 10 5 5 3" xfId="7759" xr:uid="{00000000-0005-0000-0000-0000261D0000}"/>
    <cellStyle name="Normal 10 5 5 3 2" xfId="7760" xr:uid="{00000000-0005-0000-0000-0000271D0000}"/>
    <cellStyle name="Normal 10 5 5 3 2 2" xfId="7761" xr:uid="{00000000-0005-0000-0000-0000281D0000}"/>
    <cellStyle name="Normal 10 5 5 3 2 3" xfId="7762" xr:uid="{00000000-0005-0000-0000-0000291D0000}"/>
    <cellStyle name="Normal 10 5 5 3 3" xfId="7763" xr:uid="{00000000-0005-0000-0000-00002A1D0000}"/>
    <cellStyle name="Normal 10 5 5 3 4" xfId="7764" xr:uid="{00000000-0005-0000-0000-00002B1D0000}"/>
    <cellStyle name="Normal 10 5 5 4" xfId="7765" xr:uid="{00000000-0005-0000-0000-00002C1D0000}"/>
    <cellStyle name="Normal 10 5 5 4 2" xfId="7766" xr:uid="{00000000-0005-0000-0000-00002D1D0000}"/>
    <cellStyle name="Normal 10 5 5 4 2 2" xfId="7767" xr:uid="{00000000-0005-0000-0000-00002E1D0000}"/>
    <cellStyle name="Normal 10 5 5 4 2 3" xfId="7768" xr:uid="{00000000-0005-0000-0000-00002F1D0000}"/>
    <cellStyle name="Normal 10 5 5 4 3" xfId="7769" xr:uid="{00000000-0005-0000-0000-0000301D0000}"/>
    <cellStyle name="Normal 10 5 5 4 4" xfId="7770" xr:uid="{00000000-0005-0000-0000-0000311D0000}"/>
    <cellStyle name="Normal 10 5 5 5" xfId="7771" xr:uid="{00000000-0005-0000-0000-0000321D0000}"/>
    <cellStyle name="Normal 10 5 5 5 2" xfId="7772" xr:uid="{00000000-0005-0000-0000-0000331D0000}"/>
    <cellStyle name="Normal 10 5 5 5 3" xfId="7773" xr:uid="{00000000-0005-0000-0000-0000341D0000}"/>
    <cellStyle name="Normal 10 5 5 6" xfId="7774" xr:uid="{00000000-0005-0000-0000-0000351D0000}"/>
    <cellStyle name="Normal 10 5 5 7" xfId="7775" xr:uid="{00000000-0005-0000-0000-0000361D0000}"/>
    <cellStyle name="Normal 10 5 6" xfId="7776" xr:uid="{00000000-0005-0000-0000-0000371D0000}"/>
    <cellStyle name="Normal 10 5 6 2" xfId="7777" xr:uid="{00000000-0005-0000-0000-0000381D0000}"/>
    <cellStyle name="Normal 10 5 6 2 2" xfId="7778" xr:uid="{00000000-0005-0000-0000-0000391D0000}"/>
    <cellStyle name="Normal 10 5 6 2 2 2" xfId="7779" xr:uid="{00000000-0005-0000-0000-00003A1D0000}"/>
    <cellStyle name="Normal 10 5 6 2 2 3" xfId="7780" xr:uid="{00000000-0005-0000-0000-00003B1D0000}"/>
    <cellStyle name="Normal 10 5 6 2 3" xfId="7781" xr:uid="{00000000-0005-0000-0000-00003C1D0000}"/>
    <cellStyle name="Normal 10 5 6 2 4" xfId="7782" xr:uid="{00000000-0005-0000-0000-00003D1D0000}"/>
    <cellStyle name="Normal 10 5 6 3" xfId="7783" xr:uid="{00000000-0005-0000-0000-00003E1D0000}"/>
    <cellStyle name="Normal 10 5 6 3 2" xfId="7784" xr:uid="{00000000-0005-0000-0000-00003F1D0000}"/>
    <cellStyle name="Normal 10 5 6 3 2 2" xfId="7785" xr:uid="{00000000-0005-0000-0000-0000401D0000}"/>
    <cellStyle name="Normal 10 5 6 3 2 3" xfId="7786" xr:uid="{00000000-0005-0000-0000-0000411D0000}"/>
    <cellStyle name="Normal 10 5 6 3 3" xfId="7787" xr:uid="{00000000-0005-0000-0000-0000421D0000}"/>
    <cellStyle name="Normal 10 5 6 3 4" xfId="7788" xr:uid="{00000000-0005-0000-0000-0000431D0000}"/>
    <cellStyle name="Normal 10 5 6 4" xfId="7789" xr:uid="{00000000-0005-0000-0000-0000441D0000}"/>
    <cellStyle name="Normal 10 5 6 4 2" xfId="7790" xr:uid="{00000000-0005-0000-0000-0000451D0000}"/>
    <cellStyle name="Normal 10 5 6 4 3" xfId="7791" xr:uid="{00000000-0005-0000-0000-0000461D0000}"/>
    <cellStyle name="Normal 10 5 6 5" xfId="7792" xr:uid="{00000000-0005-0000-0000-0000471D0000}"/>
    <cellStyle name="Normal 10 5 6 6" xfId="7793" xr:uid="{00000000-0005-0000-0000-0000481D0000}"/>
    <cellStyle name="Normal 10 5 7" xfId="7794" xr:uid="{00000000-0005-0000-0000-0000491D0000}"/>
    <cellStyle name="Normal 10 5 7 2" xfId="7795" xr:uid="{00000000-0005-0000-0000-00004A1D0000}"/>
    <cellStyle name="Normal 10 5 7 2 2" xfId="7796" xr:uid="{00000000-0005-0000-0000-00004B1D0000}"/>
    <cellStyle name="Normal 10 5 7 2 3" xfId="7797" xr:uid="{00000000-0005-0000-0000-00004C1D0000}"/>
    <cellStyle name="Normal 10 5 7 3" xfId="7798" xr:uid="{00000000-0005-0000-0000-00004D1D0000}"/>
    <cellStyle name="Normal 10 5 7 4" xfId="7799" xr:uid="{00000000-0005-0000-0000-00004E1D0000}"/>
    <cellStyle name="Normal 10 5 8" xfId="7800" xr:uid="{00000000-0005-0000-0000-00004F1D0000}"/>
    <cellStyle name="Normal 10 5 8 2" xfId="7801" xr:uid="{00000000-0005-0000-0000-0000501D0000}"/>
    <cellStyle name="Normal 10 5 8 2 2" xfId="7802" xr:uid="{00000000-0005-0000-0000-0000511D0000}"/>
    <cellStyle name="Normal 10 5 8 2 3" xfId="7803" xr:uid="{00000000-0005-0000-0000-0000521D0000}"/>
    <cellStyle name="Normal 10 5 8 3" xfId="7804" xr:uid="{00000000-0005-0000-0000-0000531D0000}"/>
    <cellStyle name="Normal 10 5 8 4" xfId="7805" xr:uid="{00000000-0005-0000-0000-0000541D0000}"/>
    <cellStyle name="Normal 10 5 9" xfId="7806" xr:uid="{00000000-0005-0000-0000-0000551D0000}"/>
    <cellStyle name="Normal 10 5 9 2" xfId="7807" xr:uid="{00000000-0005-0000-0000-0000561D0000}"/>
    <cellStyle name="Normal 10 5 9 3" xfId="7808" xr:uid="{00000000-0005-0000-0000-0000571D0000}"/>
    <cellStyle name="Normal 10 6" xfId="7809" xr:uid="{00000000-0005-0000-0000-0000581D0000}"/>
    <cellStyle name="Normal 10 6 10" xfId="7810" xr:uid="{00000000-0005-0000-0000-0000591D0000}"/>
    <cellStyle name="Normal 10 6 2" xfId="7811" xr:uid="{00000000-0005-0000-0000-00005A1D0000}"/>
    <cellStyle name="Normal 10 6 2 2" xfId="7812" xr:uid="{00000000-0005-0000-0000-00005B1D0000}"/>
    <cellStyle name="Normal 10 6 2 2 2" xfId="7813" xr:uid="{00000000-0005-0000-0000-00005C1D0000}"/>
    <cellStyle name="Normal 10 6 2 2 2 2" xfId="7814" xr:uid="{00000000-0005-0000-0000-00005D1D0000}"/>
    <cellStyle name="Normal 10 6 2 2 2 2 2" xfId="7815" xr:uid="{00000000-0005-0000-0000-00005E1D0000}"/>
    <cellStyle name="Normal 10 6 2 2 2 2 2 2" xfId="7816" xr:uid="{00000000-0005-0000-0000-00005F1D0000}"/>
    <cellStyle name="Normal 10 6 2 2 2 2 2 3" xfId="7817" xr:uid="{00000000-0005-0000-0000-0000601D0000}"/>
    <cellStyle name="Normal 10 6 2 2 2 2 3" xfId="7818" xr:uid="{00000000-0005-0000-0000-0000611D0000}"/>
    <cellStyle name="Normal 10 6 2 2 2 2 4" xfId="7819" xr:uid="{00000000-0005-0000-0000-0000621D0000}"/>
    <cellStyle name="Normal 10 6 2 2 2 3" xfId="7820" xr:uid="{00000000-0005-0000-0000-0000631D0000}"/>
    <cellStyle name="Normal 10 6 2 2 2 3 2" xfId="7821" xr:uid="{00000000-0005-0000-0000-0000641D0000}"/>
    <cellStyle name="Normal 10 6 2 2 2 3 2 2" xfId="7822" xr:uid="{00000000-0005-0000-0000-0000651D0000}"/>
    <cellStyle name="Normal 10 6 2 2 2 3 2 3" xfId="7823" xr:uid="{00000000-0005-0000-0000-0000661D0000}"/>
    <cellStyle name="Normal 10 6 2 2 2 3 3" xfId="7824" xr:uid="{00000000-0005-0000-0000-0000671D0000}"/>
    <cellStyle name="Normal 10 6 2 2 2 3 4" xfId="7825" xr:uid="{00000000-0005-0000-0000-0000681D0000}"/>
    <cellStyle name="Normal 10 6 2 2 2 4" xfId="7826" xr:uid="{00000000-0005-0000-0000-0000691D0000}"/>
    <cellStyle name="Normal 10 6 2 2 2 4 2" xfId="7827" xr:uid="{00000000-0005-0000-0000-00006A1D0000}"/>
    <cellStyle name="Normal 10 6 2 2 2 4 3" xfId="7828" xr:uid="{00000000-0005-0000-0000-00006B1D0000}"/>
    <cellStyle name="Normal 10 6 2 2 2 5" xfId="7829" xr:uid="{00000000-0005-0000-0000-00006C1D0000}"/>
    <cellStyle name="Normal 10 6 2 2 2 6" xfId="7830" xr:uid="{00000000-0005-0000-0000-00006D1D0000}"/>
    <cellStyle name="Normal 10 6 2 2 3" xfId="7831" xr:uid="{00000000-0005-0000-0000-00006E1D0000}"/>
    <cellStyle name="Normal 10 6 2 2 3 2" xfId="7832" xr:uid="{00000000-0005-0000-0000-00006F1D0000}"/>
    <cellStyle name="Normal 10 6 2 2 3 2 2" xfId="7833" xr:uid="{00000000-0005-0000-0000-0000701D0000}"/>
    <cellStyle name="Normal 10 6 2 2 3 2 3" xfId="7834" xr:uid="{00000000-0005-0000-0000-0000711D0000}"/>
    <cellStyle name="Normal 10 6 2 2 3 3" xfId="7835" xr:uid="{00000000-0005-0000-0000-0000721D0000}"/>
    <cellStyle name="Normal 10 6 2 2 3 4" xfId="7836" xr:uid="{00000000-0005-0000-0000-0000731D0000}"/>
    <cellStyle name="Normal 10 6 2 2 4" xfId="7837" xr:uid="{00000000-0005-0000-0000-0000741D0000}"/>
    <cellStyle name="Normal 10 6 2 2 4 2" xfId="7838" xr:uid="{00000000-0005-0000-0000-0000751D0000}"/>
    <cellStyle name="Normal 10 6 2 2 4 2 2" xfId="7839" xr:uid="{00000000-0005-0000-0000-0000761D0000}"/>
    <cellStyle name="Normal 10 6 2 2 4 2 3" xfId="7840" xr:uid="{00000000-0005-0000-0000-0000771D0000}"/>
    <cellStyle name="Normal 10 6 2 2 4 3" xfId="7841" xr:uid="{00000000-0005-0000-0000-0000781D0000}"/>
    <cellStyle name="Normal 10 6 2 2 4 4" xfId="7842" xr:uid="{00000000-0005-0000-0000-0000791D0000}"/>
    <cellStyle name="Normal 10 6 2 2 5" xfId="7843" xr:uid="{00000000-0005-0000-0000-00007A1D0000}"/>
    <cellStyle name="Normal 10 6 2 2 5 2" xfId="7844" xr:uid="{00000000-0005-0000-0000-00007B1D0000}"/>
    <cellStyle name="Normal 10 6 2 2 5 3" xfId="7845" xr:uid="{00000000-0005-0000-0000-00007C1D0000}"/>
    <cellStyle name="Normal 10 6 2 2 6" xfId="7846" xr:uid="{00000000-0005-0000-0000-00007D1D0000}"/>
    <cellStyle name="Normal 10 6 2 2 7" xfId="7847" xr:uid="{00000000-0005-0000-0000-00007E1D0000}"/>
    <cellStyle name="Normal 10 6 2 3" xfId="7848" xr:uid="{00000000-0005-0000-0000-00007F1D0000}"/>
    <cellStyle name="Normal 10 6 2 3 2" xfId="7849" xr:uid="{00000000-0005-0000-0000-0000801D0000}"/>
    <cellStyle name="Normal 10 6 2 3 2 2" xfId="7850" xr:uid="{00000000-0005-0000-0000-0000811D0000}"/>
    <cellStyle name="Normal 10 6 2 3 2 2 2" xfId="7851" xr:uid="{00000000-0005-0000-0000-0000821D0000}"/>
    <cellStyle name="Normal 10 6 2 3 2 2 3" xfId="7852" xr:uid="{00000000-0005-0000-0000-0000831D0000}"/>
    <cellStyle name="Normal 10 6 2 3 2 3" xfId="7853" xr:uid="{00000000-0005-0000-0000-0000841D0000}"/>
    <cellStyle name="Normal 10 6 2 3 2 4" xfId="7854" xr:uid="{00000000-0005-0000-0000-0000851D0000}"/>
    <cellStyle name="Normal 10 6 2 3 3" xfId="7855" xr:uid="{00000000-0005-0000-0000-0000861D0000}"/>
    <cellStyle name="Normal 10 6 2 3 3 2" xfId="7856" xr:uid="{00000000-0005-0000-0000-0000871D0000}"/>
    <cellStyle name="Normal 10 6 2 3 3 2 2" xfId="7857" xr:uid="{00000000-0005-0000-0000-0000881D0000}"/>
    <cellStyle name="Normal 10 6 2 3 3 2 3" xfId="7858" xr:uid="{00000000-0005-0000-0000-0000891D0000}"/>
    <cellStyle name="Normal 10 6 2 3 3 3" xfId="7859" xr:uid="{00000000-0005-0000-0000-00008A1D0000}"/>
    <cellStyle name="Normal 10 6 2 3 3 4" xfId="7860" xr:uid="{00000000-0005-0000-0000-00008B1D0000}"/>
    <cellStyle name="Normal 10 6 2 3 4" xfId="7861" xr:uid="{00000000-0005-0000-0000-00008C1D0000}"/>
    <cellStyle name="Normal 10 6 2 3 4 2" xfId="7862" xr:uid="{00000000-0005-0000-0000-00008D1D0000}"/>
    <cellStyle name="Normal 10 6 2 3 4 3" xfId="7863" xr:uid="{00000000-0005-0000-0000-00008E1D0000}"/>
    <cellStyle name="Normal 10 6 2 3 5" xfId="7864" xr:uid="{00000000-0005-0000-0000-00008F1D0000}"/>
    <cellStyle name="Normal 10 6 2 3 6" xfId="7865" xr:uid="{00000000-0005-0000-0000-0000901D0000}"/>
    <cellStyle name="Normal 10 6 2 4" xfId="7866" xr:uid="{00000000-0005-0000-0000-0000911D0000}"/>
    <cellStyle name="Normal 10 6 2 4 2" xfId="7867" xr:uid="{00000000-0005-0000-0000-0000921D0000}"/>
    <cellStyle name="Normal 10 6 2 4 2 2" xfId="7868" xr:uid="{00000000-0005-0000-0000-0000931D0000}"/>
    <cellStyle name="Normal 10 6 2 4 2 3" xfId="7869" xr:uid="{00000000-0005-0000-0000-0000941D0000}"/>
    <cellStyle name="Normal 10 6 2 4 3" xfId="7870" xr:uid="{00000000-0005-0000-0000-0000951D0000}"/>
    <cellStyle name="Normal 10 6 2 4 4" xfId="7871" xr:uid="{00000000-0005-0000-0000-0000961D0000}"/>
    <cellStyle name="Normal 10 6 2 5" xfId="7872" xr:uid="{00000000-0005-0000-0000-0000971D0000}"/>
    <cellStyle name="Normal 10 6 2 5 2" xfId="7873" xr:uid="{00000000-0005-0000-0000-0000981D0000}"/>
    <cellStyle name="Normal 10 6 2 5 2 2" xfId="7874" xr:uid="{00000000-0005-0000-0000-0000991D0000}"/>
    <cellStyle name="Normal 10 6 2 5 2 3" xfId="7875" xr:uid="{00000000-0005-0000-0000-00009A1D0000}"/>
    <cellStyle name="Normal 10 6 2 5 3" xfId="7876" xr:uid="{00000000-0005-0000-0000-00009B1D0000}"/>
    <cellStyle name="Normal 10 6 2 5 4" xfId="7877" xr:uid="{00000000-0005-0000-0000-00009C1D0000}"/>
    <cellStyle name="Normal 10 6 2 6" xfId="7878" xr:uid="{00000000-0005-0000-0000-00009D1D0000}"/>
    <cellStyle name="Normal 10 6 2 6 2" xfId="7879" xr:uid="{00000000-0005-0000-0000-00009E1D0000}"/>
    <cellStyle name="Normal 10 6 2 6 3" xfId="7880" xr:uid="{00000000-0005-0000-0000-00009F1D0000}"/>
    <cellStyle name="Normal 10 6 2 7" xfId="7881" xr:uid="{00000000-0005-0000-0000-0000A01D0000}"/>
    <cellStyle name="Normal 10 6 2 8" xfId="7882" xr:uid="{00000000-0005-0000-0000-0000A11D0000}"/>
    <cellStyle name="Normal 10 6 3" xfId="7883" xr:uid="{00000000-0005-0000-0000-0000A21D0000}"/>
    <cellStyle name="Normal 10 6 3 2" xfId="7884" xr:uid="{00000000-0005-0000-0000-0000A31D0000}"/>
    <cellStyle name="Normal 10 6 3 2 2" xfId="7885" xr:uid="{00000000-0005-0000-0000-0000A41D0000}"/>
    <cellStyle name="Normal 10 6 3 2 2 2" xfId="7886" xr:uid="{00000000-0005-0000-0000-0000A51D0000}"/>
    <cellStyle name="Normal 10 6 3 2 2 2 2" xfId="7887" xr:uid="{00000000-0005-0000-0000-0000A61D0000}"/>
    <cellStyle name="Normal 10 6 3 2 2 2 3" xfId="7888" xr:uid="{00000000-0005-0000-0000-0000A71D0000}"/>
    <cellStyle name="Normal 10 6 3 2 2 3" xfId="7889" xr:uid="{00000000-0005-0000-0000-0000A81D0000}"/>
    <cellStyle name="Normal 10 6 3 2 2 4" xfId="7890" xr:uid="{00000000-0005-0000-0000-0000A91D0000}"/>
    <cellStyle name="Normal 10 6 3 2 3" xfId="7891" xr:uid="{00000000-0005-0000-0000-0000AA1D0000}"/>
    <cellStyle name="Normal 10 6 3 2 3 2" xfId="7892" xr:uid="{00000000-0005-0000-0000-0000AB1D0000}"/>
    <cellStyle name="Normal 10 6 3 2 3 2 2" xfId="7893" xr:uid="{00000000-0005-0000-0000-0000AC1D0000}"/>
    <cellStyle name="Normal 10 6 3 2 3 2 3" xfId="7894" xr:uid="{00000000-0005-0000-0000-0000AD1D0000}"/>
    <cellStyle name="Normal 10 6 3 2 3 3" xfId="7895" xr:uid="{00000000-0005-0000-0000-0000AE1D0000}"/>
    <cellStyle name="Normal 10 6 3 2 3 4" xfId="7896" xr:uid="{00000000-0005-0000-0000-0000AF1D0000}"/>
    <cellStyle name="Normal 10 6 3 2 4" xfId="7897" xr:uid="{00000000-0005-0000-0000-0000B01D0000}"/>
    <cellStyle name="Normal 10 6 3 2 4 2" xfId="7898" xr:uid="{00000000-0005-0000-0000-0000B11D0000}"/>
    <cellStyle name="Normal 10 6 3 2 4 3" xfId="7899" xr:uid="{00000000-0005-0000-0000-0000B21D0000}"/>
    <cellStyle name="Normal 10 6 3 2 5" xfId="7900" xr:uid="{00000000-0005-0000-0000-0000B31D0000}"/>
    <cellStyle name="Normal 10 6 3 2 6" xfId="7901" xr:uid="{00000000-0005-0000-0000-0000B41D0000}"/>
    <cellStyle name="Normal 10 6 3 3" xfId="7902" xr:uid="{00000000-0005-0000-0000-0000B51D0000}"/>
    <cellStyle name="Normal 10 6 3 3 2" xfId="7903" xr:uid="{00000000-0005-0000-0000-0000B61D0000}"/>
    <cellStyle name="Normal 10 6 3 3 2 2" xfId="7904" xr:uid="{00000000-0005-0000-0000-0000B71D0000}"/>
    <cellStyle name="Normal 10 6 3 3 2 3" xfId="7905" xr:uid="{00000000-0005-0000-0000-0000B81D0000}"/>
    <cellStyle name="Normal 10 6 3 3 3" xfId="7906" xr:uid="{00000000-0005-0000-0000-0000B91D0000}"/>
    <cellStyle name="Normal 10 6 3 3 4" xfId="7907" xr:uid="{00000000-0005-0000-0000-0000BA1D0000}"/>
    <cellStyle name="Normal 10 6 3 4" xfId="7908" xr:uid="{00000000-0005-0000-0000-0000BB1D0000}"/>
    <cellStyle name="Normal 10 6 3 4 2" xfId="7909" xr:uid="{00000000-0005-0000-0000-0000BC1D0000}"/>
    <cellStyle name="Normal 10 6 3 4 2 2" xfId="7910" xr:uid="{00000000-0005-0000-0000-0000BD1D0000}"/>
    <cellStyle name="Normal 10 6 3 4 2 3" xfId="7911" xr:uid="{00000000-0005-0000-0000-0000BE1D0000}"/>
    <cellStyle name="Normal 10 6 3 4 3" xfId="7912" xr:uid="{00000000-0005-0000-0000-0000BF1D0000}"/>
    <cellStyle name="Normal 10 6 3 4 4" xfId="7913" xr:uid="{00000000-0005-0000-0000-0000C01D0000}"/>
    <cellStyle name="Normal 10 6 3 5" xfId="7914" xr:uid="{00000000-0005-0000-0000-0000C11D0000}"/>
    <cellStyle name="Normal 10 6 3 5 2" xfId="7915" xr:uid="{00000000-0005-0000-0000-0000C21D0000}"/>
    <cellStyle name="Normal 10 6 3 5 3" xfId="7916" xr:uid="{00000000-0005-0000-0000-0000C31D0000}"/>
    <cellStyle name="Normal 10 6 3 6" xfId="7917" xr:uid="{00000000-0005-0000-0000-0000C41D0000}"/>
    <cellStyle name="Normal 10 6 3 7" xfId="7918" xr:uid="{00000000-0005-0000-0000-0000C51D0000}"/>
    <cellStyle name="Normal 10 6 4" xfId="7919" xr:uid="{00000000-0005-0000-0000-0000C61D0000}"/>
    <cellStyle name="Normal 10 6 4 2" xfId="7920" xr:uid="{00000000-0005-0000-0000-0000C71D0000}"/>
    <cellStyle name="Normal 10 6 4 2 2" xfId="7921" xr:uid="{00000000-0005-0000-0000-0000C81D0000}"/>
    <cellStyle name="Normal 10 6 4 2 2 2" xfId="7922" xr:uid="{00000000-0005-0000-0000-0000C91D0000}"/>
    <cellStyle name="Normal 10 6 4 2 2 2 2" xfId="7923" xr:uid="{00000000-0005-0000-0000-0000CA1D0000}"/>
    <cellStyle name="Normal 10 6 4 2 2 2 3" xfId="7924" xr:uid="{00000000-0005-0000-0000-0000CB1D0000}"/>
    <cellStyle name="Normal 10 6 4 2 2 3" xfId="7925" xr:uid="{00000000-0005-0000-0000-0000CC1D0000}"/>
    <cellStyle name="Normal 10 6 4 2 2 4" xfId="7926" xr:uid="{00000000-0005-0000-0000-0000CD1D0000}"/>
    <cellStyle name="Normal 10 6 4 2 3" xfId="7927" xr:uid="{00000000-0005-0000-0000-0000CE1D0000}"/>
    <cellStyle name="Normal 10 6 4 2 3 2" xfId="7928" xr:uid="{00000000-0005-0000-0000-0000CF1D0000}"/>
    <cellStyle name="Normal 10 6 4 2 3 2 2" xfId="7929" xr:uid="{00000000-0005-0000-0000-0000D01D0000}"/>
    <cellStyle name="Normal 10 6 4 2 3 2 3" xfId="7930" xr:uid="{00000000-0005-0000-0000-0000D11D0000}"/>
    <cellStyle name="Normal 10 6 4 2 3 3" xfId="7931" xr:uid="{00000000-0005-0000-0000-0000D21D0000}"/>
    <cellStyle name="Normal 10 6 4 2 3 4" xfId="7932" xr:uid="{00000000-0005-0000-0000-0000D31D0000}"/>
    <cellStyle name="Normal 10 6 4 2 4" xfId="7933" xr:uid="{00000000-0005-0000-0000-0000D41D0000}"/>
    <cellStyle name="Normal 10 6 4 2 4 2" xfId="7934" xr:uid="{00000000-0005-0000-0000-0000D51D0000}"/>
    <cellStyle name="Normal 10 6 4 2 4 3" xfId="7935" xr:uid="{00000000-0005-0000-0000-0000D61D0000}"/>
    <cellStyle name="Normal 10 6 4 2 5" xfId="7936" xr:uid="{00000000-0005-0000-0000-0000D71D0000}"/>
    <cellStyle name="Normal 10 6 4 2 6" xfId="7937" xr:uid="{00000000-0005-0000-0000-0000D81D0000}"/>
    <cellStyle name="Normal 10 6 4 3" xfId="7938" xr:uid="{00000000-0005-0000-0000-0000D91D0000}"/>
    <cellStyle name="Normal 10 6 4 3 2" xfId="7939" xr:uid="{00000000-0005-0000-0000-0000DA1D0000}"/>
    <cellStyle name="Normal 10 6 4 3 2 2" xfId="7940" xr:uid="{00000000-0005-0000-0000-0000DB1D0000}"/>
    <cellStyle name="Normal 10 6 4 3 2 3" xfId="7941" xr:uid="{00000000-0005-0000-0000-0000DC1D0000}"/>
    <cellStyle name="Normal 10 6 4 3 3" xfId="7942" xr:uid="{00000000-0005-0000-0000-0000DD1D0000}"/>
    <cellStyle name="Normal 10 6 4 3 4" xfId="7943" xr:uid="{00000000-0005-0000-0000-0000DE1D0000}"/>
    <cellStyle name="Normal 10 6 4 4" xfId="7944" xr:uid="{00000000-0005-0000-0000-0000DF1D0000}"/>
    <cellStyle name="Normal 10 6 4 4 2" xfId="7945" xr:uid="{00000000-0005-0000-0000-0000E01D0000}"/>
    <cellStyle name="Normal 10 6 4 4 2 2" xfId="7946" xr:uid="{00000000-0005-0000-0000-0000E11D0000}"/>
    <cellStyle name="Normal 10 6 4 4 2 3" xfId="7947" xr:uid="{00000000-0005-0000-0000-0000E21D0000}"/>
    <cellStyle name="Normal 10 6 4 4 3" xfId="7948" xr:uid="{00000000-0005-0000-0000-0000E31D0000}"/>
    <cellStyle name="Normal 10 6 4 4 4" xfId="7949" xr:uid="{00000000-0005-0000-0000-0000E41D0000}"/>
    <cellStyle name="Normal 10 6 4 5" xfId="7950" xr:uid="{00000000-0005-0000-0000-0000E51D0000}"/>
    <cellStyle name="Normal 10 6 4 5 2" xfId="7951" xr:uid="{00000000-0005-0000-0000-0000E61D0000}"/>
    <cellStyle name="Normal 10 6 4 5 3" xfId="7952" xr:uid="{00000000-0005-0000-0000-0000E71D0000}"/>
    <cellStyle name="Normal 10 6 4 6" xfId="7953" xr:uid="{00000000-0005-0000-0000-0000E81D0000}"/>
    <cellStyle name="Normal 10 6 4 7" xfId="7954" xr:uid="{00000000-0005-0000-0000-0000E91D0000}"/>
    <cellStyle name="Normal 10 6 5" xfId="7955" xr:uid="{00000000-0005-0000-0000-0000EA1D0000}"/>
    <cellStyle name="Normal 10 6 5 2" xfId="7956" xr:uid="{00000000-0005-0000-0000-0000EB1D0000}"/>
    <cellStyle name="Normal 10 6 5 2 2" xfId="7957" xr:uid="{00000000-0005-0000-0000-0000EC1D0000}"/>
    <cellStyle name="Normal 10 6 5 2 2 2" xfId="7958" xr:uid="{00000000-0005-0000-0000-0000ED1D0000}"/>
    <cellStyle name="Normal 10 6 5 2 2 3" xfId="7959" xr:uid="{00000000-0005-0000-0000-0000EE1D0000}"/>
    <cellStyle name="Normal 10 6 5 2 3" xfId="7960" xr:uid="{00000000-0005-0000-0000-0000EF1D0000}"/>
    <cellStyle name="Normal 10 6 5 2 4" xfId="7961" xr:uid="{00000000-0005-0000-0000-0000F01D0000}"/>
    <cellStyle name="Normal 10 6 5 3" xfId="7962" xr:uid="{00000000-0005-0000-0000-0000F11D0000}"/>
    <cellStyle name="Normal 10 6 5 3 2" xfId="7963" xr:uid="{00000000-0005-0000-0000-0000F21D0000}"/>
    <cellStyle name="Normal 10 6 5 3 2 2" xfId="7964" xr:uid="{00000000-0005-0000-0000-0000F31D0000}"/>
    <cellStyle name="Normal 10 6 5 3 2 3" xfId="7965" xr:uid="{00000000-0005-0000-0000-0000F41D0000}"/>
    <cellStyle name="Normal 10 6 5 3 3" xfId="7966" xr:uid="{00000000-0005-0000-0000-0000F51D0000}"/>
    <cellStyle name="Normal 10 6 5 3 4" xfId="7967" xr:uid="{00000000-0005-0000-0000-0000F61D0000}"/>
    <cellStyle name="Normal 10 6 5 4" xfId="7968" xr:uid="{00000000-0005-0000-0000-0000F71D0000}"/>
    <cellStyle name="Normal 10 6 5 4 2" xfId="7969" xr:uid="{00000000-0005-0000-0000-0000F81D0000}"/>
    <cellStyle name="Normal 10 6 5 4 3" xfId="7970" xr:uid="{00000000-0005-0000-0000-0000F91D0000}"/>
    <cellStyle name="Normal 10 6 5 5" xfId="7971" xr:uid="{00000000-0005-0000-0000-0000FA1D0000}"/>
    <cellStyle name="Normal 10 6 5 6" xfId="7972" xr:uid="{00000000-0005-0000-0000-0000FB1D0000}"/>
    <cellStyle name="Normal 10 6 6" xfId="7973" xr:uid="{00000000-0005-0000-0000-0000FC1D0000}"/>
    <cellStyle name="Normal 10 6 6 2" xfId="7974" xr:uid="{00000000-0005-0000-0000-0000FD1D0000}"/>
    <cellStyle name="Normal 10 6 6 2 2" xfId="7975" xr:uid="{00000000-0005-0000-0000-0000FE1D0000}"/>
    <cellStyle name="Normal 10 6 6 2 3" xfId="7976" xr:uid="{00000000-0005-0000-0000-0000FF1D0000}"/>
    <cellStyle name="Normal 10 6 6 3" xfId="7977" xr:uid="{00000000-0005-0000-0000-0000001E0000}"/>
    <cellStyle name="Normal 10 6 6 4" xfId="7978" xr:uid="{00000000-0005-0000-0000-0000011E0000}"/>
    <cellStyle name="Normal 10 6 7" xfId="7979" xr:uid="{00000000-0005-0000-0000-0000021E0000}"/>
    <cellStyle name="Normal 10 6 7 2" xfId="7980" xr:uid="{00000000-0005-0000-0000-0000031E0000}"/>
    <cellStyle name="Normal 10 6 7 2 2" xfId="7981" xr:uid="{00000000-0005-0000-0000-0000041E0000}"/>
    <cellStyle name="Normal 10 6 7 2 3" xfId="7982" xr:uid="{00000000-0005-0000-0000-0000051E0000}"/>
    <cellStyle name="Normal 10 6 7 3" xfId="7983" xr:uid="{00000000-0005-0000-0000-0000061E0000}"/>
    <cellStyle name="Normal 10 6 7 4" xfId="7984" xr:uid="{00000000-0005-0000-0000-0000071E0000}"/>
    <cellStyle name="Normal 10 6 8" xfId="7985" xr:uid="{00000000-0005-0000-0000-0000081E0000}"/>
    <cellStyle name="Normal 10 6 8 2" xfId="7986" xr:uid="{00000000-0005-0000-0000-0000091E0000}"/>
    <cellStyle name="Normal 10 6 8 3" xfId="7987" xr:uid="{00000000-0005-0000-0000-00000A1E0000}"/>
    <cellStyle name="Normal 10 6 9" xfId="7988" xr:uid="{00000000-0005-0000-0000-00000B1E0000}"/>
    <cellStyle name="Normal 10 7" xfId="7989" xr:uid="{00000000-0005-0000-0000-00000C1E0000}"/>
    <cellStyle name="Normal 10 7 10" xfId="7990" xr:uid="{00000000-0005-0000-0000-00000D1E0000}"/>
    <cellStyle name="Normal 10 7 2" xfId="7991" xr:uid="{00000000-0005-0000-0000-00000E1E0000}"/>
    <cellStyle name="Normal 10 7 2 2" xfId="7992" xr:uid="{00000000-0005-0000-0000-00000F1E0000}"/>
    <cellStyle name="Normal 10 7 2 2 2" xfId="7993" xr:uid="{00000000-0005-0000-0000-0000101E0000}"/>
    <cellStyle name="Normal 10 7 2 2 2 2" xfId="7994" xr:uid="{00000000-0005-0000-0000-0000111E0000}"/>
    <cellStyle name="Normal 10 7 2 2 2 2 2" xfId="7995" xr:uid="{00000000-0005-0000-0000-0000121E0000}"/>
    <cellStyle name="Normal 10 7 2 2 2 2 2 2" xfId="7996" xr:uid="{00000000-0005-0000-0000-0000131E0000}"/>
    <cellStyle name="Normal 10 7 2 2 2 2 2 3" xfId="7997" xr:uid="{00000000-0005-0000-0000-0000141E0000}"/>
    <cellStyle name="Normal 10 7 2 2 2 2 3" xfId="7998" xr:uid="{00000000-0005-0000-0000-0000151E0000}"/>
    <cellStyle name="Normal 10 7 2 2 2 2 4" xfId="7999" xr:uid="{00000000-0005-0000-0000-0000161E0000}"/>
    <cellStyle name="Normal 10 7 2 2 2 3" xfId="8000" xr:uid="{00000000-0005-0000-0000-0000171E0000}"/>
    <cellStyle name="Normal 10 7 2 2 2 3 2" xfId="8001" xr:uid="{00000000-0005-0000-0000-0000181E0000}"/>
    <cellStyle name="Normal 10 7 2 2 2 3 2 2" xfId="8002" xr:uid="{00000000-0005-0000-0000-0000191E0000}"/>
    <cellStyle name="Normal 10 7 2 2 2 3 2 3" xfId="8003" xr:uid="{00000000-0005-0000-0000-00001A1E0000}"/>
    <cellStyle name="Normal 10 7 2 2 2 3 3" xfId="8004" xr:uid="{00000000-0005-0000-0000-00001B1E0000}"/>
    <cellStyle name="Normal 10 7 2 2 2 3 4" xfId="8005" xr:uid="{00000000-0005-0000-0000-00001C1E0000}"/>
    <cellStyle name="Normal 10 7 2 2 2 4" xfId="8006" xr:uid="{00000000-0005-0000-0000-00001D1E0000}"/>
    <cellStyle name="Normal 10 7 2 2 2 4 2" xfId="8007" xr:uid="{00000000-0005-0000-0000-00001E1E0000}"/>
    <cellStyle name="Normal 10 7 2 2 2 4 3" xfId="8008" xr:uid="{00000000-0005-0000-0000-00001F1E0000}"/>
    <cellStyle name="Normal 10 7 2 2 2 5" xfId="8009" xr:uid="{00000000-0005-0000-0000-0000201E0000}"/>
    <cellStyle name="Normal 10 7 2 2 2 6" xfId="8010" xr:uid="{00000000-0005-0000-0000-0000211E0000}"/>
    <cellStyle name="Normal 10 7 2 2 3" xfId="8011" xr:uid="{00000000-0005-0000-0000-0000221E0000}"/>
    <cellStyle name="Normal 10 7 2 2 3 2" xfId="8012" xr:uid="{00000000-0005-0000-0000-0000231E0000}"/>
    <cellStyle name="Normal 10 7 2 2 3 2 2" xfId="8013" xr:uid="{00000000-0005-0000-0000-0000241E0000}"/>
    <cellStyle name="Normal 10 7 2 2 3 2 3" xfId="8014" xr:uid="{00000000-0005-0000-0000-0000251E0000}"/>
    <cellStyle name="Normal 10 7 2 2 3 3" xfId="8015" xr:uid="{00000000-0005-0000-0000-0000261E0000}"/>
    <cellStyle name="Normal 10 7 2 2 3 4" xfId="8016" xr:uid="{00000000-0005-0000-0000-0000271E0000}"/>
    <cellStyle name="Normal 10 7 2 2 4" xfId="8017" xr:uid="{00000000-0005-0000-0000-0000281E0000}"/>
    <cellStyle name="Normal 10 7 2 2 4 2" xfId="8018" xr:uid="{00000000-0005-0000-0000-0000291E0000}"/>
    <cellStyle name="Normal 10 7 2 2 4 2 2" xfId="8019" xr:uid="{00000000-0005-0000-0000-00002A1E0000}"/>
    <cellStyle name="Normal 10 7 2 2 4 2 3" xfId="8020" xr:uid="{00000000-0005-0000-0000-00002B1E0000}"/>
    <cellStyle name="Normal 10 7 2 2 4 3" xfId="8021" xr:uid="{00000000-0005-0000-0000-00002C1E0000}"/>
    <cellStyle name="Normal 10 7 2 2 4 4" xfId="8022" xr:uid="{00000000-0005-0000-0000-00002D1E0000}"/>
    <cellStyle name="Normal 10 7 2 2 5" xfId="8023" xr:uid="{00000000-0005-0000-0000-00002E1E0000}"/>
    <cellStyle name="Normal 10 7 2 2 5 2" xfId="8024" xr:uid="{00000000-0005-0000-0000-00002F1E0000}"/>
    <cellStyle name="Normal 10 7 2 2 5 3" xfId="8025" xr:uid="{00000000-0005-0000-0000-0000301E0000}"/>
    <cellStyle name="Normal 10 7 2 2 6" xfId="8026" xr:uid="{00000000-0005-0000-0000-0000311E0000}"/>
    <cellStyle name="Normal 10 7 2 2 7" xfId="8027" xr:uid="{00000000-0005-0000-0000-0000321E0000}"/>
    <cellStyle name="Normal 10 7 2 3" xfId="8028" xr:uid="{00000000-0005-0000-0000-0000331E0000}"/>
    <cellStyle name="Normal 10 7 2 3 2" xfId="8029" xr:uid="{00000000-0005-0000-0000-0000341E0000}"/>
    <cellStyle name="Normal 10 7 2 3 2 2" xfId="8030" xr:uid="{00000000-0005-0000-0000-0000351E0000}"/>
    <cellStyle name="Normal 10 7 2 3 2 2 2" xfId="8031" xr:uid="{00000000-0005-0000-0000-0000361E0000}"/>
    <cellStyle name="Normal 10 7 2 3 2 2 3" xfId="8032" xr:uid="{00000000-0005-0000-0000-0000371E0000}"/>
    <cellStyle name="Normal 10 7 2 3 2 3" xfId="8033" xr:uid="{00000000-0005-0000-0000-0000381E0000}"/>
    <cellStyle name="Normal 10 7 2 3 2 4" xfId="8034" xr:uid="{00000000-0005-0000-0000-0000391E0000}"/>
    <cellStyle name="Normal 10 7 2 3 3" xfId="8035" xr:uid="{00000000-0005-0000-0000-00003A1E0000}"/>
    <cellStyle name="Normal 10 7 2 3 3 2" xfId="8036" xr:uid="{00000000-0005-0000-0000-00003B1E0000}"/>
    <cellStyle name="Normal 10 7 2 3 3 2 2" xfId="8037" xr:uid="{00000000-0005-0000-0000-00003C1E0000}"/>
    <cellStyle name="Normal 10 7 2 3 3 2 3" xfId="8038" xr:uid="{00000000-0005-0000-0000-00003D1E0000}"/>
    <cellStyle name="Normal 10 7 2 3 3 3" xfId="8039" xr:uid="{00000000-0005-0000-0000-00003E1E0000}"/>
    <cellStyle name="Normal 10 7 2 3 3 4" xfId="8040" xr:uid="{00000000-0005-0000-0000-00003F1E0000}"/>
    <cellStyle name="Normal 10 7 2 3 4" xfId="8041" xr:uid="{00000000-0005-0000-0000-0000401E0000}"/>
    <cellStyle name="Normal 10 7 2 3 4 2" xfId="8042" xr:uid="{00000000-0005-0000-0000-0000411E0000}"/>
    <cellStyle name="Normal 10 7 2 3 4 3" xfId="8043" xr:uid="{00000000-0005-0000-0000-0000421E0000}"/>
    <cellStyle name="Normal 10 7 2 3 5" xfId="8044" xr:uid="{00000000-0005-0000-0000-0000431E0000}"/>
    <cellStyle name="Normal 10 7 2 3 6" xfId="8045" xr:uid="{00000000-0005-0000-0000-0000441E0000}"/>
    <cellStyle name="Normal 10 7 2 4" xfId="8046" xr:uid="{00000000-0005-0000-0000-0000451E0000}"/>
    <cellStyle name="Normal 10 7 2 4 2" xfId="8047" xr:uid="{00000000-0005-0000-0000-0000461E0000}"/>
    <cellStyle name="Normal 10 7 2 4 2 2" xfId="8048" xr:uid="{00000000-0005-0000-0000-0000471E0000}"/>
    <cellStyle name="Normal 10 7 2 4 2 3" xfId="8049" xr:uid="{00000000-0005-0000-0000-0000481E0000}"/>
    <cellStyle name="Normal 10 7 2 4 3" xfId="8050" xr:uid="{00000000-0005-0000-0000-0000491E0000}"/>
    <cellStyle name="Normal 10 7 2 4 4" xfId="8051" xr:uid="{00000000-0005-0000-0000-00004A1E0000}"/>
    <cellStyle name="Normal 10 7 2 5" xfId="8052" xr:uid="{00000000-0005-0000-0000-00004B1E0000}"/>
    <cellStyle name="Normal 10 7 2 5 2" xfId="8053" xr:uid="{00000000-0005-0000-0000-00004C1E0000}"/>
    <cellStyle name="Normal 10 7 2 5 2 2" xfId="8054" xr:uid="{00000000-0005-0000-0000-00004D1E0000}"/>
    <cellStyle name="Normal 10 7 2 5 2 3" xfId="8055" xr:uid="{00000000-0005-0000-0000-00004E1E0000}"/>
    <cellStyle name="Normal 10 7 2 5 3" xfId="8056" xr:uid="{00000000-0005-0000-0000-00004F1E0000}"/>
    <cellStyle name="Normal 10 7 2 5 4" xfId="8057" xr:uid="{00000000-0005-0000-0000-0000501E0000}"/>
    <cellStyle name="Normal 10 7 2 6" xfId="8058" xr:uid="{00000000-0005-0000-0000-0000511E0000}"/>
    <cellStyle name="Normal 10 7 2 6 2" xfId="8059" xr:uid="{00000000-0005-0000-0000-0000521E0000}"/>
    <cellStyle name="Normal 10 7 2 6 3" xfId="8060" xr:uid="{00000000-0005-0000-0000-0000531E0000}"/>
    <cellStyle name="Normal 10 7 2 7" xfId="8061" xr:uid="{00000000-0005-0000-0000-0000541E0000}"/>
    <cellStyle name="Normal 10 7 2 8" xfId="8062" xr:uid="{00000000-0005-0000-0000-0000551E0000}"/>
    <cellStyle name="Normal 10 7 3" xfId="8063" xr:uid="{00000000-0005-0000-0000-0000561E0000}"/>
    <cellStyle name="Normal 10 7 3 2" xfId="8064" xr:uid="{00000000-0005-0000-0000-0000571E0000}"/>
    <cellStyle name="Normal 10 7 3 2 2" xfId="8065" xr:uid="{00000000-0005-0000-0000-0000581E0000}"/>
    <cellStyle name="Normal 10 7 3 2 2 2" xfId="8066" xr:uid="{00000000-0005-0000-0000-0000591E0000}"/>
    <cellStyle name="Normal 10 7 3 2 2 2 2" xfId="8067" xr:uid="{00000000-0005-0000-0000-00005A1E0000}"/>
    <cellStyle name="Normal 10 7 3 2 2 2 3" xfId="8068" xr:uid="{00000000-0005-0000-0000-00005B1E0000}"/>
    <cellStyle name="Normal 10 7 3 2 2 3" xfId="8069" xr:uid="{00000000-0005-0000-0000-00005C1E0000}"/>
    <cellStyle name="Normal 10 7 3 2 2 4" xfId="8070" xr:uid="{00000000-0005-0000-0000-00005D1E0000}"/>
    <cellStyle name="Normal 10 7 3 2 3" xfId="8071" xr:uid="{00000000-0005-0000-0000-00005E1E0000}"/>
    <cellStyle name="Normal 10 7 3 2 3 2" xfId="8072" xr:uid="{00000000-0005-0000-0000-00005F1E0000}"/>
    <cellStyle name="Normal 10 7 3 2 3 2 2" xfId="8073" xr:uid="{00000000-0005-0000-0000-0000601E0000}"/>
    <cellStyle name="Normal 10 7 3 2 3 2 3" xfId="8074" xr:uid="{00000000-0005-0000-0000-0000611E0000}"/>
    <cellStyle name="Normal 10 7 3 2 3 3" xfId="8075" xr:uid="{00000000-0005-0000-0000-0000621E0000}"/>
    <cellStyle name="Normal 10 7 3 2 3 4" xfId="8076" xr:uid="{00000000-0005-0000-0000-0000631E0000}"/>
    <cellStyle name="Normal 10 7 3 2 4" xfId="8077" xr:uid="{00000000-0005-0000-0000-0000641E0000}"/>
    <cellStyle name="Normal 10 7 3 2 4 2" xfId="8078" xr:uid="{00000000-0005-0000-0000-0000651E0000}"/>
    <cellStyle name="Normal 10 7 3 2 4 3" xfId="8079" xr:uid="{00000000-0005-0000-0000-0000661E0000}"/>
    <cellStyle name="Normal 10 7 3 2 5" xfId="8080" xr:uid="{00000000-0005-0000-0000-0000671E0000}"/>
    <cellStyle name="Normal 10 7 3 2 6" xfId="8081" xr:uid="{00000000-0005-0000-0000-0000681E0000}"/>
    <cellStyle name="Normal 10 7 3 3" xfId="8082" xr:uid="{00000000-0005-0000-0000-0000691E0000}"/>
    <cellStyle name="Normal 10 7 3 3 2" xfId="8083" xr:uid="{00000000-0005-0000-0000-00006A1E0000}"/>
    <cellStyle name="Normal 10 7 3 3 2 2" xfId="8084" xr:uid="{00000000-0005-0000-0000-00006B1E0000}"/>
    <cellStyle name="Normal 10 7 3 3 2 3" xfId="8085" xr:uid="{00000000-0005-0000-0000-00006C1E0000}"/>
    <cellStyle name="Normal 10 7 3 3 3" xfId="8086" xr:uid="{00000000-0005-0000-0000-00006D1E0000}"/>
    <cellStyle name="Normal 10 7 3 3 4" xfId="8087" xr:uid="{00000000-0005-0000-0000-00006E1E0000}"/>
    <cellStyle name="Normal 10 7 3 4" xfId="8088" xr:uid="{00000000-0005-0000-0000-00006F1E0000}"/>
    <cellStyle name="Normal 10 7 3 4 2" xfId="8089" xr:uid="{00000000-0005-0000-0000-0000701E0000}"/>
    <cellStyle name="Normal 10 7 3 4 2 2" xfId="8090" xr:uid="{00000000-0005-0000-0000-0000711E0000}"/>
    <cellStyle name="Normal 10 7 3 4 2 3" xfId="8091" xr:uid="{00000000-0005-0000-0000-0000721E0000}"/>
    <cellStyle name="Normal 10 7 3 4 3" xfId="8092" xr:uid="{00000000-0005-0000-0000-0000731E0000}"/>
    <cellStyle name="Normal 10 7 3 4 4" xfId="8093" xr:uid="{00000000-0005-0000-0000-0000741E0000}"/>
    <cellStyle name="Normal 10 7 3 5" xfId="8094" xr:uid="{00000000-0005-0000-0000-0000751E0000}"/>
    <cellStyle name="Normal 10 7 3 5 2" xfId="8095" xr:uid="{00000000-0005-0000-0000-0000761E0000}"/>
    <cellStyle name="Normal 10 7 3 5 3" xfId="8096" xr:uid="{00000000-0005-0000-0000-0000771E0000}"/>
    <cellStyle name="Normal 10 7 3 6" xfId="8097" xr:uid="{00000000-0005-0000-0000-0000781E0000}"/>
    <cellStyle name="Normal 10 7 3 7" xfId="8098" xr:uid="{00000000-0005-0000-0000-0000791E0000}"/>
    <cellStyle name="Normal 10 7 4" xfId="8099" xr:uid="{00000000-0005-0000-0000-00007A1E0000}"/>
    <cellStyle name="Normal 10 7 4 2" xfId="8100" xr:uid="{00000000-0005-0000-0000-00007B1E0000}"/>
    <cellStyle name="Normal 10 7 4 2 2" xfId="8101" xr:uid="{00000000-0005-0000-0000-00007C1E0000}"/>
    <cellStyle name="Normal 10 7 4 2 2 2" xfId="8102" xr:uid="{00000000-0005-0000-0000-00007D1E0000}"/>
    <cellStyle name="Normal 10 7 4 2 2 2 2" xfId="8103" xr:uid="{00000000-0005-0000-0000-00007E1E0000}"/>
    <cellStyle name="Normal 10 7 4 2 2 2 3" xfId="8104" xr:uid="{00000000-0005-0000-0000-00007F1E0000}"/>
    <cellStyle name="Normal 10 7 4 2 2 3" xfId="8105" xr:uid="{00000000-0005-0000-0000-0000801E0000}"/>
    <cellStyle name="Normal 10 7 4 2 2 4" xfId="8106" xr:uid="{00000000-0005-0000-0000-0000811E0000}"/>
    <cellStyle name="Normal 10 7 4 2 3" xfId="8107" xr:uid="{00000000-0005-0000-0000-0000821E0000}"/>
    <cellStyle name="Normal 10 7 4 2 3 2" xfId="8108" xr:uid="{00000000-0005-0000-0000-0000831E0000}"/>
    <cellStyle name="Normal 10 7 4 2 3 2 2" xfId="8109" xr:uid="{00000000-0005-0000-0000-0000841E0000}"/>
    <cellStyle name="Normal 10 7 4 2 3 2 3" xfId="8110" xr:uid="{00000000-0005-0000-0000-0000851E0000}"/>
    <cellStyle name="Normal 10 7 4 2 3 3" xfId="8111" xr:uid="{00000000-0005-0000-0000-0000861E0000}"/>
    <cellStyle name="Normal 10 7 4 2 3 4" xfId="8112" xr:uid="{00000000-0005-0000-0000-0000871E0000}"/>
    <cellStyle name="Normal 10 7 4 2 4" xfId="8113" xr:uid="{00000000-0005-0000-0000-0000881E0000}"/>
    <cellStyle name="Normal 10 7 4 2 4 2" xfId="8114" xr:uid="{00000000-0005-0000-0000-0000891E0000}"/>
    <cellStyle name="Normal 10 7 4 2 4 3" xfId="8115" xr:uid="{00000000-0005-0000-0000-00008A1E0000}"/>
    <cellStyle name="Normal 10 7 4 2 5" xfId="8116" xr:uid="{00000000-0005-0000-0000-00008B1E0000}"/>
    <cellStyle name="Normal 10 7 4 2 6" xfId="8117" xr:uid="{00000000-0005-0000-0000-00008C1E0000}"/>
    <cellStyle name="Normal 10 7 4 3" xfId="8118" xr:uid="{00000000-0005-0000-0000-00008D1E0000}"/>
    <cellStyle name="Normal 10 7 4 3 2" xfId="8119" xr:uid="{00000000-0005-0000-0000-00008E1E0000}"/>
    <cellStyle name="Normal 10 7 4 3 2 2" xfId="8120" xr:uid="{00000000-0005-0000-0000-00008F1E0000}"/>
    <cellStyle name="Normal 10 7 4 3 2 3" xfId="8121" xr:uid="{00000000-0005-0000-0000-0000901E0000}"/>
    <cellStyle name="Normal 10 7 4 3 3" xfId="8122" xr:uid="{00000000-0005-0000-0000-0000911E0000}"/>
    <cellStyle name="Normal 10 7 4 3 4" xfId="8123" xr:uid="{00000000-0005-0000-0000-0000921E0000}"/>
    <cellStyle name="Normal 10 7 4 4" xfId="8124" xr:uid="{00000000-0005-0000-0000-0000931E0000}"/>
    <cellStyle name="Normal 10 7 4 4 2" xfId="8125" xr:uid="{00000000-0005-0000-0000-0000941E0000}"/>
    <cellStyle name="Normal 10 7 4 4 2 2" xfId="8126" xr:uid="{00000000-0005-0000-0000-0000951E0000}"/>
    <cellStyle name="Normal 10 7 4 4 2 3" xfId="8127" xr:uid="{00000000-0005-0000-0000-0000961E0000}"/>
    <cellStyle name="Normal 10 7 4 4 3" xfId="8128" xr:uid="{00000000-0005-0000-0000-0000971E0000}"/>
    <cellStyle name="Normal 10 7 4 4 4" xfId="8129" xr:uid="{00000000-0005-0000-0000-0000981E0000}"/>
    <cellStyle name="Normal 10 7 4 5" xfId="8130" xr:uid="{00000000-0005-0000-0000-0000991E0000}"/>
    <cellStyle name="Normal 10 7 4 5 2" xfId="8131" xr:uid="{00000000-0005-0000-0000-00009A1E0000}"/>
    <cellStyle name="Normal 10 7 4 5 3" xfId="8132" xr:uid="{00000000-0005-0000-0000-00009B1E0000}"/>
    <cellStyle name="Normal 10 7 4 6" xfId="8133" xr:uid="{00000000-0005-0000-0000-00009C1E0000}"/>
    <cellStyle name="Normal 10 7 4 7" xfId="8134" xr:uid="{00000000-0005-0000-0000-00009D1E0000}"/>
    <cellStyle name="Normal 10 7 5" xfId="8135" xr:uid="{00000000-0005-0000-0000-00009E1E0000}"/>
    <cellStyle name="Normal 10 7 5 2" xfId="8136" xr:uid="{00000000-0005-0000-0000-00009F1E0000}"/>
    <cellStyle name="Normal 10 7 5 2 2" xfId="8137" xr:uid="{00000000-0005-0000-0000-0000A01E0000}"/>
    <cellStyle name="Normal 10 7 5 2 2 2" xfId="8138" xr:uid="{00000000-0005-0000-0000-0000A11E0000}"/>
    <cellStyle name="Normal 10 7 5 2 2 3" xfId="8139" xr:uid="{00000000-0005-0000-0000-0000A21E0000}"/>
    <cellStyle name="Normal 10 7 5 2 3" xfId="8140" xr:uid="{00000000-0005-0000-0000-0000A31E0000}"/>
    <cellStyle name="Normal 10 7 5 2 4" xfId="8141" xr:uid="{00000000-0005-0000-0000-0000A41E0000}"/>
    <cellStyle name="Normal 10 7 5 3" xfId="8142" xr:uid="{00000000-0005-0000-0000-0000A51E0000}"/>
    <cellStyle name="Normal 10 7 5 3 2" xfId="8143" xr:uid="{00000000-0005-0000-0000-0000A61E0000}"/>
    <cellStyle name="Normal 10 7 5 3 2 2" xfId="8144" xr:uid="{00000000-0005-0000-0000-0000A71E0000}"/>
    <cellStyle name="Normal 10 7 5 3 2 3" xfId="8145" xr:uid="{00000000-0005-0000-0000-0000A81E0000}"/>
    <cellStyle name="Normal 10 7 5 3 3" xfId="8146" xr:uid="{00000000-0005-0000-0000-0000A91E0000}"/>
    <cellStyle name="Normal 10 7 5 3 4" xfId="8147" xr:uid="{00000000-0005-0000-0000-0000AA1E0000}"/>
    <cellStyle name="Normal 10 7 5 4" xfId="8148" xr:uid="{00000000-0005-0000-0000-0000AB1E0000}"/>
    <cellStyle name="Normal 10 7 5 4 2" xfId="8149" xr:uid="{00000000-0005-0000-0000-0000AC1E0000}"/>
    <cellStyle name="Normal 10 7 5 4 3" xfId="8150" xr:uid="{00000000-0005-0000-0000-0000AD1E0000}"/>
    <cellStyle name="Normal 10 7 5 5" xfId="8151" xr:uid="{00000000-0005-0000-0000-0000AE1E0000}"/>
    <cellStyle name="Normal 10 7 5 6" xfId="8152" xr:uid="{00000000-0005-0000-0000-0000AF1E0000}"/>
    <cellStyle name="Normal 10 7 6" xfId="8153" xr:uid="{00000000-0005-0000-0000-0000B01E0000}"/>
    <cellStyle name="Normal 10 7 6 2" xfId="8154" xr:uid="{00000000-0005-0000-0000-0000B11E0000}"/>
    <cellStyle name="Normal 10 7 6 2 2" xfId="8155" xr:uid="{00000000-0005-0000-0000-0000B21E0000}"/>
    <cellStyle name="Normal 10 7 6 2 3" xfId="8156" xr:uid="{00000000-0005-0000-0000-0000B31E0000}"/>
    <cellStyle name="Normal 10 7 6 3" xfId="8157" xr:uid="{00000000-0005-0000-0000-0000B41E0000}"/>
    <cellStyle name="Normal 10 7 6 4" xfId="8158" xr:uid="{00000000-0005-0000-0000-0000B51E0000}"/>
    <cellStyle name="Normal 10 7 7" xfId="8159" xr:uid="{00000000-0005-0000-0000-0000B61E0000}"/>
    <cellStyle name="Normal 10 7 7 2" xfId="8160" xr:uid="{00000000-0005-0000-0000-0000B71E0000}"/>
    <cellStyle name="Normal 10 7 7 2 2" xfId="8161" xr:uid="{00000000-0005-0000-0000-0000B81E0000}"/>
    <cellStyle name="Normal 10 7 7 2 3" xfId="8162" xr:uid="{00000000-0005-0000-0000-0000B91E0000}"/>
    <cellStyle name="Normal 10 7 7 3" xfId="8163" xr:uid="{00000000-0005-0000-0000-0000BA1E0000}"/>
    <cellStyle name="Normal 10 7 7 4" xfId="8164" xr:uid="{00000000-0005-0000-0000-0000BB1E0000}"/>
    <cellStyle name="Normal 10 7 8" xfId="8165" xr:uid="{00000000-0005-0000-0000-0000BC1E0000}"/>
    <cellStyle name="Normal 10 7 8 2" xfId="8166" xr:uid="{00000000-0005-0000-0000-0000BD1E0000}"/>
    <cellStyle name="Normal 10 7 8 3" xfId="8167" xr:uid="{00000000-0005-0000-0000-0000BE1E0000}"/>
    <cellStyle name="Normal 10 7 9" xfId="8168" xr:uid="{00000000-0005-0000-0000-0000BF1E0000}"/>
    <cellStyle name="Normal 10 8" xfId="8169" xr:uid="{00000000-0005-0000-0000-0000C01E0000}"/>
    <cellStyle name="Normal 10 8 2" xfId="8170" xr:uid="{00000000-0005-0000-0000-0000C11E0000}"/>
    <cellStyle name="Normal 10 8 2 2" xfId="8171" xr:uid="{00000000-0005-0000-0000-0000C21E0000}"/>
    <cellStyle name="Normal 10 8 2 2 2" xfId="8172" xr:uid="{00000000-0005-0000-0000-0000C31E0000}"/>
    <cellStyle name="Normal 10 8 2 2 2 2" xfId="8173" xr:uid="{00000000-0005-0000-0000-0000C41E0000}"/>
    <cellStyle name="Normal 10 8 2 2 2 2 2" xfId="8174" xr:uid="{00000000-0005-0000-0000-0000C51E0000}"/>
    <cellStyle name="Normal 10 8 2 2 2 2 3" xfId="8175" xr:uid="{00000000-0005-0000-0000-0000C61E0000}"/>
    <cellStyle name="Normal 10 8 2 2 2 3" xfId="8176" xr:uid="{00000000-0005-0000-0000-0000C71E0000}"/>
    <cellStyle name="Normal 10 8 2 2 2 4" xfId="8177" xr:uid="{00000000-0005-0000-0000-0000C81E0000}"/>
    <cellStyle name="Normal 10 8 2 2 3" xfId="8178" xr:uid="{00000000-0005-0000-0000-0000C91E0000}"/>
    <cellStyle name="Normal 10 8 2 2 3 2" xfId="8179" xr:uid="{00000000-0005-0000-0000-0000CA1E0000}"/>
    <cellStyle name="Normal 10 8 2 2 3 2 2" xfId="8180" xr:uid="{00000000-0005-0000-0000-0000CB1E0000}"/>
    <cellStyle name="Normal 10 8 2 2 3 2 3" xfId="8181" xr:uid="{00000000-0005-0000-0000-0000CC1E0000}"/>
    <cellStyle name="Normal 10 8 2 2 3 3" xfId="8182" xr:uid="{00000000-0005-0000-0000-0000CD1E0000}"/>
    <cellStyle name="Normal 10 8 2 2 3 4" xfId="8183" xr:uid="{00000000-0005-0000-0000-0000CE1E0000}"/>
    <cellStyle name="Normal 10 8 2 2 4" xfId="8184" xr:uid="{00000000-0005-0000-0000-0000CF1E0000}"/>
    <cellStyle name="Normal 10 8 2 2 4 2" xfId="8185" xr:uid="{00000000-0005-0000-0000-0000D01E0000}"/>
    <cellStyle name="Normal 10 8 2 2 4 3" xfId="8186" xr:uid="{00000000-0005-0000-0000-0000D11E0000}"/>
    <cellStyle name="Normal 10 8 2 2 5" xfId="8187" xr:uid="{00000000-0005-0000-0000-0000D21E0000}"/>
    <cellStyle name="Normal 10 8 2 2 6" xfId="8188" xr:uid="{00000000-0005-0000-0000-0000D31E0000}"/>
    <cellStyle name="Normal 10 8 2 3" xfId="8189" xr:uid="{00000000-0005-0000-0000-0000D41E0000}"/>
    <cellStyle name="Normal 10 8 2 3 2" xfId="8190" xr:uid="{00000000-0005-0000-0000-0000D51E0000}"/>
    <cellStyle name="Normal 10 8 2 3 2 2" xfId="8191" xr:uid="{00000000-0005-0000-0000-0000D61E0000}"/>
    <cellStyle name="Normal 10 8 2 3 2 3" xfId="8192" xr:uid="{00000000-0005-0000-0000-0000D71E0000}"/>
    <cellStyle name="Normal 10 8 2 3 3" xfId="8193" xr:uid="{00000000-0005-0000-0000-0000D81E0000}"/>
    <cellStyle name="Normal 10 8 2 3 4" xfId="8194" xr:uid="{00000000-0005-0000-0000-0000D91E0000}"/>
    <cellStyle name="Normal 10 8 2 4" xfId="8195" xr:uid="{00000000-0005-0000-0000-0000DA1E0000}"/>
    <cellStyle name="Normal 10 8 2 4 2" xfId="8196" xr:uid="{00000000-0005-0000-0000-0000DB1E0000}"/>
    <cellStyle name="Normal 10 8 2 4 2 2" xfId="8197" xr:uid="{00000000-0005-0000-0000-0000DC1E0000}"/>
    <cellStyle name="Normal 10 8 2 4 2 3" xfId="8198" xr:uid="{00000000-0005-0000-0000-0000DD1E0000}"/>
    <cellStyle name="Normal 10 8 2 4 3" xfId="8199" xr:uid="{00000000-0005-0000-0000-0000DE1E0000}"/>
    <cellStyle name="Normal 10 8 2 4 4" xfId="8200" xr:uid="{00000000-0005-0000-0000-0000DF1E0000}"/>
    <cellStyle name="Normal 10 8 2 5" xfId="8201" xr:uid="{00000000-0005-0000-0000-0000E01E0000}"/>
    <cellStyle name="Normal 10 8 2 5 2" xfId="8202" xr:uid="{00000000-0005-0000-0000-0000E11E0000}"/>
    <cellStyle name="Normal 10 8 2 5 3" xfId="8203" xr:uid="{00000000-0005-0000-0000-0000E21E0000}"/>
    <cellStyle name="Normal 10 8 2 6" xfId="8204" xr:uid="{00000000-0005-0000-0000-0000E31E0000}"/>
    <cellStyle name="Normal 10 8 2 7" xfId="8205" xr:uid="{00000000-0005-0000-0000-0000E41E0000}"/>
    <cellStyle name="Normal 10 8 3" xfId="8206" xr:uid="{00000000-0005-0000-0000-0000E51E0000}"/>
    <cellStyle name="Normal 10 8 3 2" xfId="8207" xr:uid="{00000000-0005-0000-0000-0000E61E0000}"/>
    <cellStyle name="Normal 10 8 3 2 2" xfId="8208" xr:uid="{00000000-0005-0000-0000-0000E71E0000}"/>
    <cellStyle name="Normal 10 8 3 2 2 2" xfId="8209" xr:uid="{00000000-0005-0000-0000-0000E81E0000}"/>
    <cellStyle name="Normal 10 8 3 2 2 3" xfId="8210" xr:uid="{00000000-0005-0000-0000-0000E91E0000}"/>
    <cellStyle name="Normal 10 8 3 2 3" xfId="8211" xr:uid="{00000000-0005-0000-0000-0000EA1E0000}"/>
    <cellStyle name="Normal 10 8 3 2 4" xfId="8212" xr:uid="{00000000-0005-0000-0000-0000EB1E0000}"/>
    <cellStyle name="Normal 10 8 3 3" xfId="8213" xr:uid="{00000000-0005-0000-0000-0000EC1E0000}"/>
    <cellStyle name="Normal 10 8 3 3 2" xfId="8214" xr:uid="{00000000-0005-0000-0000-0000ED1E0000}"/>
    <cellStyle name="Normal 10 8 3 3 2 2" xfId="8215" xr:uid="{00000000-0005-0000-0000-0000EE1E0000}"/>
    <cellStyle name="Normal 10 8 3 3 2 3" xfId="8216" xr:uid="{00000000-0005-0000-0000-0000EF1E0000}"/>
    <cellStyle name="Normal 10 8 3 3 3" xfId="8217" xr:uid="{00000000-0005-0000-0000-0000F01E0000}"/>
    <cellStyle name="Normal 10 8 3 3 4" xfId="8218" xr:uid="{00000000-0005-0000-0000-0000F11E0000}"/>
    <cellStyle name="Normal 10 8 3 4" xfId="8219" xr:uid="{00000000-0005-0000-0000-0000F21E0000}"/>
    <cellStyle name="Normal 10 8 3 4 2" xfId="8220" xr:uid="{00000000-0005-0000-0000-0000F31E0000}"/>
    <cellStyle name="Normal 10 8 3 4 3" xfId="8221" xr:uid="{00000000-0005-0000-0000-0000F41E0000}"/>
    <cellStyle name="Normal 10 8 3 5" xfId="8222" xr:uid="{00000000-0005-0000-0000-0000F51E0000}"/>
    <cellStyle name="Normal 10 8 3 6" xfId="8223" xr:uid="{00000000-0005-0000-0000-0000F61E0000}"/>
    <cellStyle name="Normal 10 8 4" xfId="8224" xr:uid="{00000000-0005-0000-0000-0000F71E0000}"/>
    <cellStyle name="Normal 10 8 4 2" xfId="8225" xr:uid="{00000000-0005-0000-0000-0000F81E0000}"/>
    <cellStyle name="Normal 10 8 4 2 2" xfId="8226" xr:uid="{00000000-0005-0000-0000-0000F91E0000}"/>
    <cellStyle name="Normal 10 8 4 2 3" xfId="8227" xr:uid="{00000000-0005-0000-0000-0000FA1E0000}"/>
    <cellStyle name="Normal 10 8 4 3" xfId="8228" xr:uid="{00000000-0005-0000-0000-0000FB1E0000}"/>
    <cellStyle name="Normal 10 8 4 4" xfId="8229" xr:uid="{00000000-0005-0000-0000-0000FC1E0000}"/>
    <cellStyle name="Normal 10 8 5" xfId="8230" xr:uid="{00000000-0005-0000-0000-0000FD1E0000}"/>
    <cellStyle name="Normal 10 8 5 2" xfId="8231" xr:uid="{00000000-0005-0000-0000-0000FE1E0000}"/>
    <cellStyle name="Normal 10 8 5 2 2" xfId="8232" xr:uid="{00000000-0005-0000-0000-0000FF1E0000}"/>
    <cellStyle name="Normal 10 8 5 2 3" xfId="8233" xr:uid="{00000000-0005-0000-0000-0000001F0000}"/>
    <cellStyle name="Normal 10 8 5 3" xfId="8234" xr:uid="{00000000-0005-0000-0000-0000011F0000}"/>
    <cellStyle name="Normal 10 8 5 4" xfId="8235" xr:uid="{00000000-0005-0000-0000-0000021F0000}"/>
    <cellStyle name="Normal 10 8 6" xfId="8236" xr:uid="{00000000-0005-0000-0000-0000031F0000}"/>
    <cellStyle name="Normal 10 8 6 2" xfId="8237" xr:uid="{00000000-0005-0000-0000-0000041F0000}"/>
    <cellStyle name="Normal 10 8 6 3" xfId="8238" xr:uid="{00000000-0005-0000-0000-0000051F0000}"/>
    <cellStyle name="Normal 10 8 7" xfId="8239" xr:uid="{00000000-0005-0000-0000-0000061F0000}"/>
    <cellStyle name="Normal 10 8 7 2" xfId="8240" xr:uid="{00000000-0005-0000-0000-0000071F0000}"/>
    <cellStyle name="Normal 10 8 7 3" xfId="8241" xr:uid="{00000000-0005-0000-0000-0000081F0000}"/>
    <cellStyle name="Normal 10 8 8" xfId="8242" xr:uid="{00000000-0005-0000-0000-0000091F0000}"/>
    <cellStyle name="Normal 10 8 9" xfId="8243" xr:uid="{00000000-0005-0000-0000-00000A1F0000}"/>
    <cellStyle name="Normal 10 9" xfId="8244" xr:uid="{00000000-0005-0000-0000-00000B1F0000}"/>
    <cellStyle name="Normal 10 9 2" xfId="8245" xr:uid="{00000000-0005-0000-0000-00000C1F0000}"/>
    <cellStyle name="Normal 10 9 2 2" xfId="8246" xr:uid="{00000000-0005-0000-0000-00000D1F0000}"/>
    <cellStyle name="Normal 10 9 2 2 2" xfId="8247" xr:uid="{00000000-0005-0000-0000-00000E1F0000}"/>
    <cellStyle name="Normal 10 9 2 2 2 2" xfId="8248" xr:uid="{00000000-0005-0000-0000-00000F1F0000}"/>
    <cellStyle name="Normal 10 9 2 2 2 3" xfId="8249" xr:uid="{00000000-0005-0000-0000-0000101F0000}"/>
    <cellStyle name="Normal 10 9 2 2 3" xfId="8250" xr:uid="{00000000-0005-0000-0000-0000111F0000}"/>
    <cellStyle name="Normal 10 9 2 2 4" xfId="8251" xr:uid="{00000000-0005-0000-0000-0000121F0000}"/>
    <cellStyle name="Normal 10 9 2 3" xfId="8252" xr:uid="{00000000-0005-0000-0000-0000131F0000}"/>
    <cellStyle name="Normal 10 9 2 3 2" xfId="8253" xr:uid="{00000000-0005-0000-0000-0000141F0000}"/>
    <cellStyle name="Normal 10 9 2 3 2 2" xfId="8254" xr:uid="{00000000-0005-0000-0000-0000151F0000}"/>
    <cellStyle name="Normal 10 9 2 3 2 3" xfId="8255" xr:uid="{00000000-0005-0000-0000-0000161F0000}"/>
    <cellStyle name="Normal 10 9 2 3 3" xfId="8256" xr:uid="{00000000-0005-0000-0000-0000171F0000}"/>
    <cellStyle name="Normal 10 9 2 3 4" xfId="8257" xr:uid="{00000000-0005-0000-0000-0000181F0000}"/>
    <cellStyle name="Normal 10 9 2 4" xfId="8258" xr:uid="{00000000-0005-0000-0000-0000191F0000}"/>
    <cellStyle name="Normal 10 9 2 4 2" xfId="8259" xr:uid="{00000000-0005-0000-0000-00001A1F0000}"/>
    <cellStyle name="Normal 10 9 2 4 3" xfId="8260" xr:uid="{00000000-0005-0000-0000-00001B1F0000}"/>
    <cellStyle name="Normal 10 9 2 5" xfId="8261" xr:uid="{00000000-0005-0000-0000-00001C1F0000}"/>
    <cellStyle name="Normal 10 9 2 6" xfId="8262" xr:uid="{00000000-0005-0000-0000-00001D1F0000}"/>
    <cellStyle name="Normal 10 9 3" xfId="8263" xr:uid="{00000000-0005-0000-0000-00001E1F0000}"/>
    <cellStyle name="Normal 10 9 3 2" xfId="8264" xr:uid="{00000000-0005-0000-0000-00001F1F0000}"/>
    <cellStyle name="Normal 10 9 3 2 2" xfId="8265" xr:uid="{00000000-0005-0000-0000-0000201F0000}"/>
    <cellStyle name="Normal 10 9 3 2 3" xfId="8266" xr:uid="{00000000-0005-0000-0000-0000211F0000}"/>
    <cellStyle name="Normal 10 9 3 3" xfId="8267" xr:uid="{00000000-0005-0000-0000-0000221F0000}"/>
    <cellStyle name="Normal 10 9 3 4" xfId="8268" xr:uid="{00000000-0005-0000-0000-0000231F0000}"/>
    <cellStyle name="Normal 10 9 4" xfId="8269" xr:uid="{00000000-0005-0000-0000-0000241F0000}"/>
    <cellStyle name="Normal 10 9 4 2" xfId="8270" xr:uid="{00000000-0005-0000-0000-0000251F0000}"/>
    <cellStyle name="Normal 10 9 4 2 2" xfId="8271" xr:uid="{00000000-0005-0000-0000-0000261F0000}"/>
    <cellStyle name="Normal 10 9 4 2 3" xfId="8272" xr:uid="{00000000-0005-0000-0000-0000271F0000}"/>
    <cellStyle name="Normal 10 9 4 3" xfId="8273" xr:uid="{00000000-0005-0000-0000-0000281F0000}"/>
    <cellStyle name="Normal 10 9 4 4" xfId="8274" xr:uid="{00000000-0005-0000-0000-0000291F0000}"/>
    <cellStyle name="Normal 10 9 5" xfId="8275" xr:uid="{00000000-0005-0000-0000-00002A1F0000}"/>
    <cellStyle name="Normal 10 9 5 2" xfId="8276" xr:uid="{00000000-0005-0000-0000-00002B1F0000}"/>
    <cellStyle name="Normal 10 9 5 3" xfId="8277" xr:uid="{00000000-0005-0000-0000-00002C1F0000}"/>
    <cellStyle name="Normal 10 9 6" xfId="8278" xr:uid="{00000000-0005-0000-0000-00002D1F0000}"/>
    <cellStyle name="Normal 10 9 7" xfId="8279" xr:uid="{00000000-0005-0000-0000-00002E1F0000}"/>
    <cellStyle name="Normal 11" xfId="13" xr:uid="{00000000-0005-0000-0000-00002F1F0000}"/>
    <cellStyle name="Normal 11 10" xfId="8280" xr:uid="{00000000-0005-0000-0000-0000301F0000}"/>
    <cellStyle name="Normal 11 10 2" xfId="8281" xr:uid="{00000000-0005-0000-0000-0000311F0000}"/>
    <cellStyle name="Normal 11 10 2 2" xfId="8282" xr:uid="{00000000-0005-0000-0000-0000321F0000}"/>
    <cellStyle name="Normal 11 10 2 3" xfId="8283" xr:uid="{00000000-0005-0000-0000-0000331F0000}"/>
    <cellStyle name="Normal 11 10 3" xfId="8284" xr:uid="{00000000-0005-0000-0000-0000341F0000}"/>
    <cellStyle name="Normal 11 10 4" xfId="8285" xr:uid="{00000000-0005-0000-0000-0000351F0000}"/>
    <cellStyle name="Normal 11 11" xfId="8286" xr:uid="{00000000-0005-0000-0000-0000361F0000}"/>
    <cellStyle name="Normal 11 11 2" xfId="8287" xr:uid="{00000000-0005-0000-0000-0000371F0000}"/>
    <cellStyle name="Normal 11 11 2 2" xfId="8288" xr:uid="{00000000-0005-0000-0000-0000381F0000}"/>
    <cellStyle name="Normal 11 11 2 3" xfId="8289" xr:uid="{00000000-0005-0000-0000-0000391F0000}"/>
    <cellStyle name="Normal 11 11 3" xfId="8290" xr:uid="{00000000-0005-0000-0000-00003A1F0000}"/>
    <cellStyle name="Normal 11 11 4" xfId="8291" xr:uid="{00000000-0005-0000-0000-00003B1F0000}"/>
    <cellStyle name="Normal 11 12" xfId="8292" xr:uid="{00000000-0005-0000-0000-00003C1F0000}"/>
    <cellStyle name="Normal 11 12 2" xfId="8293" xr:uid="{00000000-0005-0000-0000-00003D1F0000}"/>
    <cellStyle name="Normal 11 12 2 2" xfId="8294" xr:uid="{00000000-0005-0000-0000-00003E1F0000}"/>
    <cellStyle name="Normal 11 12 2 3" xfId="8295" xr:uid="{00000000-0005-0000-0000-00003F1F0000}"/>
    <cellStyle name="Normal 11 12 3" xfId="8296" xr:uid="{00000000-0005-0000-0000-0000401F0000}"/>
    <cellStyle name="Normal 11 12 4" xfId="8297" xr:uid="{00000000-0005-0000-0000-0000411F0000}"/>
    <cellStyle name="Normal 11 13" xfId="8298" xr:uid="{00000000-0005-0000-0000-0000421F0000}"/>
    <cellStyle name="Normal 11 2" xfId="24" xr:uid="{00000000-0005-0000-0000-0000431F0000}"/>
    <cellStyle name="Normal 11 2 10" xfId="8299" xr:uid="{00000000-0005-0000-0000-0000441F0000}"/>
    <cellStyle name="Normal 11 2 10 2" xfId="8300" xr:uid="{00000000-0005-0000-0000-0000451F0000}"/>
    <cellStyle name="Normal 11 2 10 3" xfId="8301" xr:uid="{00000000-0005-0000-0000-0000461F0000}"/>
    <cellStyle name="Normal 11 2 11" xfId="8302" xr:uid="{00000000-0005-0000-0000-0000471F0000}"/>
    <cellStyle name="Normal 11 2 12" xfId="8303" xr:uid="{00000000-0005-0000-0000-0000481F0000}"/>
    <cellStyle name="Normal 11 2 2" xfId="8304" xr:uid="{00000000-0005-0000-0000-0000491F0000}"/>
    <cellStyle name="Normal 11 2 2 10" xfId="8305" xr:uid="{00000000-0005-0000-0000-00004A1F0000}"/>
    <cellStyle name="Normal 11 2 2 11" xfId="8306" xr:uid="{00000000-0005-0000-0000-00004B1F0000}"/>
    <cellStyle name="Normal 11 2 2 2" xfId="8307" xr:uid="{00000000-0005-0000-0000-00004C1F0000}"/>
    <cellStyle name="Normal 11 2 2 2 10" xfId="8308" xr:uid="{00000000-0005-0000-0000-00004D1F0000}"/>
    <cellStyle name="Normal 11 2 2 2 2" xfId="8309" xr:uid="{00000000-0005-0000-0000-00004E1F0000}"/>
    <cellStyle name="Normal 11 2 2 2 2 2" xfId="8310" xr:uid="{00000000-0005-0000-0000-00004F1F0000}"/>
    <cellStyle name="Normal 11 2 2 2 2 2 2" xfId="8311" xr:uid="{00000000-0005-0000-0000-0000501F0000}"/>
    <cellStyle name="Normal 11 2 2 2 2 2 2 2" xfId="8312" xr:uid="{00000000-0005-0000-0000-0000511F0000}"/>
    <cellStyle name="Normal 11 2 2 2 2 2 2 2 2" xfId="8313" xr:uid="{00000000-0005-0000-0000-0000521F0000}"/>
    <cellStyle name="Normal 11 2 2 2 2 2 2 2 2 2" xfId="8314" xr:uid="{00000000-0005-0000-0000-0000531F0000}"/>
    <cellStyle name="Normal 11 2 2 2 2 2 2 2 2 3" xfId="8315" xr:uid="{00000000-0005-0000-0000-0000541F0000}"/>
    <cellStyle name="Normal 11 2 2 2 2 2 2 2 3" xfId="8316" xr:uid="{00000000-0005-0000-0000-0000551F0000}"/>
    <cellStyle name="Normal 11 2 2 2 2 2 2 2 4" xfId="8317" xr:uid="{00000000-0005-0000-0000-0000561F0000}"/>
    <cellStyle name="Normal 11 2 2 2 2 2 2 3" xfId="8318" xr:uid="{00000000-0005-0000-0000-0000571F0000}"/>
    <cellStyle name="Normal 11 2 2 2 2 2 2 3 2" xfId="8319" xr:uid="{00000000-0005-0000-0000-0000581F0000}"/>
    <cellStyle name="Normal 11 2 2 2 2 2 2 3 2 2" xfId="8320" xr:uid="{00000000-0005-0000-0000-0000591F0000}"/>
    <cellStyle name="Normal 11 2 2 2 2 2 2 3 2 3" xfId="8321" xr:uid="{00000000-0005-0000-0000-00005A1F0000}"/>
    <cellStyle name="Normal 11 2 2 2 2 2 2 3 3" xfId="8322" xr:uid="{00000000-0005-0000-0000-00005B1F0000}"/>
    <cellStyle name="Normal 11 2 2 2 2 2 2 3 4" xfId="8323" xr:uid="{00000000-0005-0000-0000-00005C1F0000}"/>
    <cellStyle name="Normal 11 2 2 2 2 2 2 4" xfId="8324" xr:uid="{00000000-0005-0000-0000-00005D1F0000}"/>
    <cellStyle name="Normal 11 2 2 2 2 2 2 4 2" xfId="8325" xr:uid="{00000000-0005-0000-0000-00005E1F0000}"/>
    <cellStyle name="Normal 11 2 2 2 2 2 2 4 3" xfId="8326" xr:uid="{00000000-0005-0000-0000-00005F1F0000}"/>
    <cellStyle name="Normal 11 2 2 2 2 2 2 5" xfId="8327" xr:uid="{00000000-0005-0000-0000-0000601F0000}"/>
    <cellStyle name="Normal 11 2 2 2 2 2 2 6" xfId="8328" xr:uid="{00000000-0005-0000-0000-0000611F0000}"/>
    <cellStyle name="Normal 11 2 2 2 2 2 3" xfId="8329" xr:uid="{00000000-0005-0000-0000-0000621F0000}"/>
    <cellStyle name="Normal 11 2 2 2 2 2 3 2" xfId="8330" xr:uid="{00000000-0005-0000-0000-0000631F0000}"/>
    <cellStyle name="Normal 11 2 2 2 2 2 3 2 2" xfId="8331" xr:uid="{00000000-0005-0000-0000-0000641F0000}"/>
    <cellStyle name="Normal 11 2 2 2 2 2 3 2 3" xfId="8332" xr:uid="{00000000-0005-0000-0000-0000651F0000}"/>
    <cellStyle name="Normal 11 2 2 2 2 2 3 3" xfId="8333" xr:uid="{00000000-0005-0000-0000-0000661F0000}"/>
    <cellStyle name="Normal 11 2 2 2 2 2 3 4" xfId="8334" xr:uid="{00000000-0005-0000-0000-0000671F0000}"/>
    <cellStyle name="Normal 11 2 2 2 2 2 4" xfId="8335" xr:uid="{00000000-0005-0000-0000-0000681F0000}"/>
    <cellStyle name="Normal 11 2 2 2 2 2 4 2" xfId="8336" xr:uid="{00000000-0005-0000-0000-0000691F0000}"/>
    <cellStyle name="Normal 11 2 2 2 2 2 4 2 2" xfId="8337" xr:uid="{00000000-0005-0000-0000-00006A1F0000}"/>
    <cellStyle name="Normal 11 2 2 2 2 2 4 2 3" xfId="8338" xr:uid="{00000000-0005-0000-0000-00006B1F0000}"/>
    <cellStyle name="Normal 11 2 2 2 2 2 4 3" xfId="8339" xr:uid="{00000000-0005-0000-0000-00006C1F0000}"/>
    <cellStyle name="Normal 11 2 2 2 2 2 4 4" xfId="8340" xr:uid="{00000000-0005-0000-0000-00006D1F0000}"/>
    <cellStyle name="Normal 11 2 2 2 2 2 5" xfId="8341" xr:uid="{00000000-0005-0000-0000-00006E1F0000}"/>
    <cellStyle name="Normal 11 2 2 2 2 2 5 2" xfId="8342" xr:uid="{00000000-0005-0000-0000-00006F1F0000}"/>
    <cellStyle name="Normal 11 2 2 2 2 2 5 3" xfId="8343" xr:uid="{00000000-0005-0000-0000-0000701F0000}"/>
    <cellStyle name="Normal 11 2 2 2 2 2 6" xfId="8344" xr:uid="{00000000-0005-0000-0000-0000711F0000}"/>
    <cellStyle name="Normal 11 2 2 2 2 2 7" xfId="8345" xr:uid="{00000000-0005-0000-0000-0000721F0000}"/>
    <cellStyle name="Normal 11 2 2 2 2 3" xfId="8346" xr:uid="{00000000-0005-0000-0000-0000731F0000}"/>
    <cellStyle name="Normal 11 2 2 2 2 3 2" xfId="8347" xr:uid="{00000000-0005-0000-0000-0000741F0000}"/>
    <cellStyle name="Normal 11 2 2 2 2 3 2 2" xfId="8348" xr:uid="{00000000-0005-0000-0000-0000751F0000}"/>
    <cellStyle name="Normal 11 2 2 2 2 3 2 2 2" xfId="8349" xr:uid="{00000000-0005-0000-0000-0000761F0000}"/>
    <cellStyle name="Normal 11 2 2 2 2 3 2 2 3" xfId="8350" xr:uid="{00000000-0005-0000-0000-0000771F0000}"/>
    <cellStyle name="Normal 11 2 2 2 2 3 2 3" xfId="8351" xr:uid="{00000000-0005-0000-0000-0000781F0000}"/>
    <cellStyle name="Normal 11 2 2 2 2 3 2 4" xfId="8352" xr:uid="{00000000-0005-0000-0000-0000791F0000}"/>
    <cellStyle name="Normal 11 2 2 2 2 3 3" xfId="8353" xr:uid="{00000000-0005-0000-0000-00007A1F0000}"/>
    <cellStyle name="Normal 11 2 2 2 2 3 3 2" xfId="8354" xr:uid="{00000000-0005-0000-0000-00007B1F0000}"/>
    <cellStyle name="Normal 11 2 2 2 2 3 3 2 2" xfId="8355" xr:uid="{00000000-0005-0000-0000-00007C1F0000}"/>
    <cellStyle name="Normal 11 2 2 2 2 3 3 2 3" xfId="8356" xr:uid="{00000000-0005-0000-0000-00007D1F0000}"/>
    <cellStyle name="Normal 11 2 2 2 2 3 3 3" xfId="8357" xr:uid="{00000000-0005-0000-0000-00007E1F0000}"/>
    <cellStyle name="Normal 11 2 2 2 2 3 3 4" xfId="8358" xr:uid="{00000000-0005-0000-0000-00007F1F0000}"/>
    <cellStyle name="Normal 11 2 2 2 2 3 4" xfId="8359" xr:uid="{00000000-0005-0000-0000-0000801F0000}"/>
    <cellStyle name="Normal 11 2 2 2 2 3 4 2" xfId="8360" xr:uid="{00000000-0005-0000-0000-0000811F0000}"/>
    <cellStyle name="Normal 11 2 2 2 2 3 4 3" xfId="8361" xr:uid="{00000000-0005-0000-0000-0000821F0000}"/>
    <cellStyle name="Normal 11 2 2 2 2 3 5" xfId="8362" xr:uid="{00000000-0005-0000-0000-0000831F0000}"/>
    <cellStyle name="Normal 11 2 2 2 2 3 6" xfId="8363" xr:uid="{00000000-0005-0000-0000-0000841F0000}"/>
    <cellStyle name="Normal 11 2 2 2 2 4" xfId="8364" xr:uid="{00000000-0005-0000-0000-0000851F0000}"/>
    <cellStyle name="Normal 11 2 2 2 2 4 2" xfId="8365" xr:uid="{00000000-0005-0000-0000-0000861F0000}"/>
    <cellStyle name="Normal 11 2 2 2 2 4 2 2" xfId="8366" xr:uid="{00000000-0005-0000-0000-0000871F0000}"/>
    <cellStyle name="Normal 11 2 2 2 2 4 2 3" xfId="8367" xr:uid="{00000000-0005-0000-0000-0000881F0000}"/>
    <cellStyle name="Normal 11 2 2 2 2 4 3" xfId="8368" xr:uid="{00000000-0005-0000-0000-0000891F0000}"/>
    <cellStyle name="Normal 11 2 2 2 2 4 4" xfId="8369" xr:uid="{00000000-0005-0000-0000-00008A1F0000}"/>
    <cellStyle name="Normal 11 2 2 2 2 5" xfId="8370" xr:uid="{00000000-0005-0000-0000-00008B1F0000}"/>
    <cellStyle name="Normal 11 2 2 2 2 5 2" xfId="8371" xr:uid="{00000000-0005-0000-0000-00008C1F0000}"/>
    <cellStyle name="Normal 11 2 2 2 2 5 2 2" xfId="8372" xr:uid="{00000000-0005-0000-0000-00008D1F0000}"/>
    <cellStyle name="Normal 11 2 2 2 2 5 2 3" xfId="8373" xr:uid="{00000000-0005-0000-0000-00008E1F0000}"/>
    <cellStyle name="Normal 11 2 2 2 2 5 3" xfId="8374" xr:uid="{00000000-0005-0000-0000-00008F1F0000}"/>
    <cellStyle name="Normal 11 2 2 2 2 5 4" xfId="8375" xr:uid="{00000000-0005-0000-0000-0000901F0000}"/>
    <cellStyle name="Normal 11 2 2 2 2 6" xfId="8376" xr:uid="{00000000-0005-0000-0000-0000911F0000}"/>
    <cellStyle name="Normal 11 2 2 2 2 6 2" xfId="8377" xr:uid="{00000000-0005-0000-0000-0000921F0000}"/>
    <cellStyle name="Normal 11 2 2 2 2 6 3" xfId="8378" xr:uid="{00000000-0005-0000-0000-0000931F0000}"/>
    <cellStyle name="Normal 11 2 2 2 2 7" xfId="8379" xr:uid="{00000000-0005-0000-0000-0000941F0000}"/>
    <cellStyle name="Normal 11 2 2 2 2 8" xfId="8380" xr:uid="{00000000-0005-0000-0000-0000951F0000}"/>
    <cellStyle name="Normal 11 2 2 2 3" xfId="8381" xr:uid="{00000000-0005-0000-0000-0000961F0000}"/>
    <cellStyle name="Normal 11 2 2 2 3 2" xfId="8382" xr:uid="{00000000-0005-0000-0000-0000971F0000}"/>
    <cellStyle name="Normal 11 2 2 2 3 2 2" xfId="8383" xr:uid="{00000000-0005-0000-0000-0000981F0000}"/>
    <cellStyle name="Normal 11 2 2 2 3 2 2 2" xfId="8384" xr:uid="{00000000-0005-0000-0000-0000991F0000}"/>
    <cellStyle name="Normal 11 2 2 2 3 2 2 2 2" xfId="8385" xr:uid="{00000000-0005-0000-0000-00009A1F0000}"/>
    <cellStyle name="Normal 11 2 2 2 3 2 2 2 3" xfId="8386" xr:uid="{00000000-0005-0000-0000-00009B1F0000}"/>
    <cellStyle name="Normal 11 2 2 2 3 2 2 3" xfId="8387" xr:uid="{00000000-0005-0000-0000-00009C1F0000}"/>
    <cellStyle name="Normal 11 2 2 2 3 2 2 4" xfId="8388" xr:uid="{00000000-0005-0000-0000-00009D1F0000}"/>
    <cellStyle name="Normal 11 2 2 2 3 2 3" xfId="8389" xr:uid="{00000000-0005-0000-0000-00009E1F0000}"/>
    <cellStyle name="Normal 11 2 2 2 3 2 3 2" xfId="8390" xr:uid="{00000000-0005-0000-0000-00009F1F0000}"/>
    <cellStyle name="Normal 11 2 2 2 3 2 3 2 2" xfId="8391" xr:uid="{00000000-0005-0000-0000-0000A01F0000}"/>
    <cellStyle name="Normal 11 2 2 2 3 2 3 2 3" xfId="8392" xr:uid="{00000000-0005-0000-0000-0000A11F0000}"/>
    <cellStyle name="Normal 11 2 2 2 3 2 3 3" xfId="8393" xr:uid="{00000000-0005-0000-0000-0000A21F0000}"/>
    <cellStyle name="Normal 11 2 2 2 3 2 3 4" xfId="8394" xr:uid="{00000000-0005-0000-0000-0000A31F0000}"/>
    <cellStyle name="Normal 11 2 2 2 3 2 4" xfId="8395" xr:uid="{00000000-0005-0000-0000-0000A41F0000}"/>
    <cellStyle name="Normal 11 2 2 2 3 2 4 2" xfId="8396" xr:uid="{00000000-0005-0000-0000-0000A51F0000}"/>
    <cellStyle name="Normal 11 2 2 2 3 2 4 3" xfId="8397" xr:uid="{00000000-0005-0000-0000-0000A61F0000}"/>
    <cellStyle name="Normal 11 2 2 2 3 2 5" xfId="8398" xr:uid="{00000000-0005-0000-0000-0000A71F0000}"/>
    <cellStyle name="Normal 11 2 2 2 3 2 6" xfId="8399" xr:uid="{00000000-0005-0000-0000-0000A81F0000}"/>
    <cellStyle name="Normal 11 2 2 2 3 3" xfId="8400" xr:uid="{00000000-0005-0000-0000-0000A91F0000}"/>
    <cellStyle name="Normal 11 2 2 2 3 3 2" xfId="8401" xr:uid="{00000000-0005-0000-0000-0000AA1F0000}"/>
    <cellStyle name="Normal 11 2 2 2 3 3 2 2" xfId="8402" xr:uid="{00000000-0005-0000-0000-0000AB1F0000}"/>
    <cellStyle name="Normal 11 2 2 2 3 3 2 3" xfId="8403" xr:uid="{00000000-0005-0000-0000-0000AC1F0000}"/>
    <cellStyle name="Normal 11 2 2 2 3 3 3" xfId="8404" xr:uid="{00000000-0005-0000-0000-0000AD1F0000}"/>
    <cellStyle name="Normal 11 2 2 2 3 3 4" xfId="8405" xr:uid="{00000000-0005-0000-0000-0000AE1F0000}"/>
    <cellStyle name="Normal 11 2 2 2 3 4" xfId="8406" xr:uid="{00000000-0005-0000-0000-0000AF1F0000}"/>
    <cellStyle name="Normal 11 2 2 2 3 4 2" xfId="8407" xr:uid="{00000000-0005-0000-0000-0000B01F0000}"/>
    <cellStyle name="Normal 11 2 2 2 3 4 2 2" xfId="8408" xr:uid="{00000000-0005-0000-0000-0000B11F0000}"/>
    <cellStyle name="Normal 11 2 2 2 3 4 2 3" xfId="8409" xr:uid="{00000000-0005-0000-0000-0000B21F0000}"/>
    <cellStyle name="Normal 11 2 2 2 3 4 3" xfId="8410" xr:uid="{00000000-0005-0000-0000-0000B31F0000}"/>
    <cellStyle name="Normal 11 2 2 2 3 4 4" xfId="8411" xr:uid="{00000000-0005-0000-0000-0000B41F0000}"/>
    <cellStyle name="Normal 11 2 2 2 3 5" xfId="8412" xr:uid="{00000000-0005-0000-0000-0000B51F0000}"/>
    <cellStyle name="Normal 11 2 2 2 3 5 2" xfId="8413" xr:uid="{00000000-0005-0000-0000-0000B61F0000}"/>
    <cellStyle name="Normal 11 2 2 2 3 5 3" xfId="8414" xr:uid="{00000000-0005-0000-0000-0000B71F0000}"/>
    <cellStyle name="Normal 11 2 2 2 3 6" xfId="8415" xr:uid="{00000000-0005-0000-0000-0000B81F0000}"/>
    <cellStyle name="Normal 11 2 2 2 3 7" xfId="8416" xr:uid="{00000000-0005-0000-0000-0000B91F0000}"/>
    <cellStyle name="Normal 11 2 2 2 4" xfId="8417" xr:uid="{00000000-0005-0000-0000-0000BA1F0000}"/>
    <cellStyle name="Normal 11 2 2 2 4 2" xfId="8418" xr:uid="{00000000-0005-0000-0000-0000BB1F0000}"/>
    <cellStyle name="Normal 11 2 2 2 4 2 2" xfId="8419" xr:uid="{00000000-0005-0000-0000-0000BC1F0000}"/>
    <cellStyle name="Normal 11 2 2 2 4 2 2 2" xfId="8420" xr:uid="{00000000-0005-0000-0000-0000BD1F0000}"/>
    <cellStyle name="Normal 11 2 2 2 4 2 2 2 2" xfId="8421" xr:uid="{00000000-0005-0000-0000-0000BE1F0000}"/>
    <cellStyle name="Normal 11 2 2 2 4 2 2 2 3" xfId="8422" xr:uid="{00000000-0005-0000-0000-0000BF1F0000}"/>
    <cellStyle name="Normal 11 2 2 2 4 2 2 3" xfId="8423" xr:uid="{00000000-0005-0000-0000-0000C01F0000}"/>
    <cellStyle name="Normal 11 2 2 2 4 2 2 4" xfId="8424" xr:uid="{00000000-0005-0000-0000-0000C11F0000}"/>
    <cellStyle name="Normal 11 2 2 2 4 2 3" xfId="8425" xr:uid="{00000000-0005-0000-0000-0000C21F0000}"/>
    <cellStyle name="Normal 11 2 2 2 4 2 3 2" xfId="8426" xr:uid="{00000000-0005-0000-0000-0000C31F0000}"/>
    <cellStyle name="Normal 11 2 2 2 4 2 3 2 2" xfId="8427" xr:uid="{00000000-0005-0000-0000-0000C41F0000}"/>
    <cellStyle name="Normal 11 2 2 2 4 2 3 2 3" xfId="8428" xr:uid="{00000000-0005-0000-0000-0000C51F0000}"/>
    <cellStyle name="Normal 11 2 2 2 4 2 3 3" xfId="8429" xr:uid="{00000000-0005-0000-0000-0000C61F0000}"/>
    <cellStyle name="Normal 11 2 2 2 4 2 3 4" xfId="8430" xr:uid="{00000000-0005-0000-0000-0000C71F0000}"/>
    <cellStyle name="Normal 11 2 2 2 4 2 4" xfId="8431" xr:uid="{00000000-0005-0000-0000-0000C81F0000}"/>
    <cellStyle name="Normal 11 2 2 2 4 2 4 2" xfId="8432" xr:uid="{00000000-0005-0000-0000-0000C91F0000}"/>
    <cellStyle name="Normal 11 2 2 2 4 2 4 3" xfId="8433" xr:uid="{00000000-0005-0000-0000-0000CA1F0000}"/>
    <cellStyle name="Normal 11 2 2 2 4 2 5" xfId="8434" xr:uid="{00000000-0005-0000-0000-0000CB1F0000}"/>
    <cellStyle name="Normal 11 2 2 2 4 2 6" xfId="8435" xr:uid="{00000000-0005-0000-0000-0000CC1F0000}"/>
    <cellStyle name="Normal 11 2 2 2 4 3" xfId="8436" xr:uid="{00000000-0005-0000-0000-0000CD1F0000}"/>
    <cellStyle name="Normal 11 2 2 2 4 3 2" xfId="8437" xr:uid="{00000000-0005-0000-0000-0000CE1F0000}"/>
    <cellStyle name="Normal 11 2 2 2 4 3 2 2" xfId="8438" xr:uid="{00000000-0005-0000-0000-0000CF1F0000}"/>
    <cellStyle name="Normal 11 2 2 2 4 3 2 3" xfId="8439" xr:uid="{00000000-0005-0000-0000-0000D01F0000}"/>
    <cellStyle name="Normal 11 2 2 2 4 3 3" xfId="8440" xr:uid="{00000000-0005-0000-0000-0000D11F0000}"/>
    <cellStyle name="Normal 11 2 2 2 4 3 4" xfId="8441" xr:uid="{00000000-0005-0000-0000-0000D21F0000}"/>
    <cellStyle name="Normal 11 2 2 2 4 4" xfId="8442" xr:uid="{00000000-0005-0000-0000-0000D31F0000}"/>
    <cellStyle name="Normal 11 2 2 2 4 4 2" xfId="8443" xr:uid="{00000000-0005-0000-0000-0000D41F0000}"/>
    <cellStyle name="Normal 11 2 2 2 4 4 2 2" xfId="8444" xr:uid="{00000000-0005-0000-0000-0000D51F0000}"/>
    <cellStyle name="Normal 11 2 2 2 4 4 2 3" xfId="8445" xr:uid="{00000000-0005-0000-0000-0000D61F0000}"/>
    <cellStyle name="Normal 11 2 2 2 4 4 3" xfId="8446" xr:uid="{00000000-0005-0000-0000-0000D71F0000}"/>
    <cellStyle name="Normal 11 2 2 2 4 4 4" xfId="8447" xr:uid="{00000000-0005-0000-0000-0000D81F0000}"/>
    <cellStyle name="Normal 11 2 2 2 4 5" xfId="8448" xr:uid="{00000000-0005-0000-0000-0000D91F0000}"/>
    <cellStyle name="Normal 11 2 2 2 4 5 2" xfId="8449" xr:uid="{00000000-0005-0000-0000-0000DA1F0000}"/>
    <cellStyle name="Normal 11 2 2 2 4 5 3" xfId="8450" xr:uid="{00000000-0005-0000-0000-0000DB1F0000}"/>
    <cellStyle name="Normal 11 2 2 2 4 6" xfId="8451" xr:uid="{00000000-0005-0000-0000-0000DC1F0000}"/>
    <cellStyle name="Normal 11 2 2 2 4 7" xfId="8452" xr:uid="{00000000-0005-0000-0000-0000DD1F0000}"/>
    <cellStyle name="Normal 11 2 2 2 5" xfId="8453" xr:uid="{00000000-0005-0000-0000-0000DE1F0000}"/>
    <cellStyle name="Normal 11 2 2 2 5 2" xfId="8454" xr:uid="{00000000-0005-0000-0000-0000DF1F0000}"/>
    <cellStyle name="Normal 11 2 2 2 5 2 2" xfId="8455" xr:uid="{00000000-0005-0000-0000-0000E01F0000}"/>
    <cellStyle name="Normal 11 2 2 2 5 2 2 2" xfId="8456" xr:uid="{00000000-0005-0000-0000-0000E11F0000}"/>
    <cellStyle name="Normal 11 2 2 2 5 2 2 3" xfId="8457" xr:uid="{00000000-0005-0000-0000-0000E21F0000}"/>
    <cellStyle name="Normal 11 2 2 2 5 2 3" xfId="8458" xr:uid="{00000000-0005-0000-0000-0000E31F0000}"/>
    <cellStyle name="Normal 11 2 2 2 5 2 4" xfId="8459" xr:uid="{00000000-0005-0000-0000-0000E41F0000}"/>
    <cellStyle name="Normal 11 2 2 2 5 3" xfId="8460" xr:uid="{00000000-0005-0000-0000-0000E51F0000}"/>
    <cellStyle name="Normal 11 2 2 2 5 3 2" xfId="8461" xr:uid="{00000000-0005-0000-0000-0000E61F0000}"/>
    <cellStyle name="Normal 11 2 2 2 5 3 2 2" xfId="8462" xr:uid="{00000000-0005-0000-0000-0000E71F0000}"/>
    <cellStyle name="Normal 11 2 2 2 5 3 2 3" xfId="8463" xr:uid="{00000000-0005-0000-0000-0000E81F0000}"/>
    <cellStyle name="Normal 11 2 2 2 5 3 3" xfId="8464" xr:uid="{00000000-0005-0000-0000-0000E91F0000}"/>
    <cellStyle name="Normal 11 2 2 2 5 3 4" xfId="8465" xr:uid="{00000000-0005-0000-0000-0000EA1F0000}"/>
    <cellStyle name="Normal 11 2 2 2 5 4" xfId="8466" xr:uid="{00000000-0005-0000-0000-0000EB1F0000}"/>
    <cellStyle name="Normal 11 2 2 2 5 4 2" xfId="8467" xr:uid="{00000000-0005-0000-0000-0000EC1F0000}"/>
    <cellStyle name="Normal 11 2 2 2 5 4 3" xfId="8468" xr:uid="{00000000-0005-0000-0000-0000ED1F0000}"/>
    <cellStyle name="Normal 11 2 2 2 5 5" xfId="8469" xr:uid="{00000000-0005-0000-0000-0000EE1F0000}"/>
    <cellStyle name="Normal 11 2 2 2 5 6" xfId="8470" xr:uid="{00000000-0005-0000-0000-0000EF1F0000}"/>
    <cellStyle name="Normal 11 2 2 2 6" xfId="8471" xr:uid="{00000000-0005-0000-0000-0000F01F0000}"/>
    <cellStyle name="Normal 11 2 2 2 6 2" xfId="8472" xr:uid="{00000000-0005-0000-0000-0000F11F0000}"/>
    <cellStyle name="Normal 11 2 2 2 6 2 2" xfId="8473" xr:uid="{00000000-0005-0000-0000-0000F21F0000}"/>
    <cellStyle name="Normal 11 2 2 2 6 2 3" xfId="8474" xr:uid="{00000000-0005-0000-0000-0000F31F0000}"/>
    <cellStyle name="Normal 11 2 2 2 6 3" xfId="8475" xr:uid="{00000000-0005-0000-0000-0000F41F0000}"/>
    <cellStyle name="Normal 11 2 2 2 6 4" xfId="8476" xr:uid="{00000000-0005-0000-0000-0000F51F0000}"/>
    <cellStyle name="Normal 11 2 2 2 7" xfId="8477" xr:uid="{00000000-0005-0000-0000-0000F61F0000}"/>
    <cellStyle name="Normal 11 2 2 2 7 2" xfId="8478" xr:uid="{00000000-0005-0000-0000-0000F71F0000}"/>
    <cellStyle name="Normal 11 2 2 2 7 2 2" xfId="8479" xr:uid="{00000000-0005-0000-0000-0000F81F0000}"/>
    <cellStyle name="Normal 11 2 2 2 7 2 3" xfId="8480" xr:uid="{00000000-0005-0000-0000-0000F91F0000}"/>
    <cellStyle name="Normal 11 2 2 2 7 3" xfId="8481" xr:uid="{00000000-0005-0000-0000-0000FA1F0000}"/>
    <cellStyle name="Normal 11 2 2 2 7 4" xfId="8482" xr:uid="{00000000-0005-0000-0000-0000FB1F0000}"/>
    <cellStyle name="Normal 11 2 2 2 8" xfId="8483" xr:uid="{00000000-0005-0000-0000-0000FC1F0000}"/>
    <cellStyle name="Normal 11 2 2 2 8 2" xfId="8484" xr:uid="{00000000-0005-0000-0000-0000FD1F0000}"/>
    <cellStyle name="Normal 11 2 2 2 8 3" xfId="8485" xr:uid="{00000000-0005-0000-0000-0000FE1F0000}"/>
    <cellStyle name="Normal 11 2 2 2 9" xfId="8486" xr:uid="{00000000-0005-0000-0000-0000FF1F0000}"/>
    <cellStyle name="Normal 11 2 2 3" xfId="8487" xr:uid="{00000000-0005-0000-0000-000000200000}"/>
    <cellStyle name="Normal 11 2 2 3 2" xfId="8488" xr:uid="{00000000-0005-0000-0000-000001200000}"/>
    <cellStyle name="Normal 11 2 2 3 2 2" xfId="8489" xr:uid="{00000000-0005-0000-0000-000002200000}"/>
    <cellStyle name="Normal 11 2 2 3 2 2 2" xfId="8490" xr:uid="{00000000-0005-0000-0000-000003200000}"/>
    <cellStyle name="Normal 11 2 2 3 2 2 2 2" xfId="8491" xr:uid="{00000000-0005-0000-0000-000004200000}"/>
    <cellStyle name="Normal 11 2 2 3 2 2 2 2 2" xfId="8492" xr:uid="{00000000-0005-0000-0000-000005200000}"/>
    <cellStyle name="Normal 11 2 2 3 2 2 2 2 3" xfId="8493" xr:uid="{00000000-0005-0000-0000-000006200000}"/>
    <cellStyle name="Normal 11 2 2 3 2 2 2 3" xfId="8494" xr:uid="{00000000-0005-0000-0000-000007200000}"/>
    <cellStyle name="Normal 11 2 2 3 2 2 2 4" xfId="8495" xr:uid="{00000000-0005-0000-0000-000008200000}"/>
    <cellStyle name="Normal 11 2 2 3 2 2 3" xfId="8496" xr:uid="{00000000-0005-0000-0000-000009200000}"/>
    <cellStyle name="Normal 11 2 2 3 2 2 3 2" xfId="8497" xr:uid="{00000000-0005-0000-0000-00000A200000}"/>
    <cellStyle name="Normal 11 2 2 3 2 2 3 2 2" xfId="8498" xr:uid="{00000000-0005-0000-0000-00000B200000}"/>
    <cellStyle name="Normal 11 2 2 3 2 2 3 2 3" xfId="8499" xr:uid="{00000000-0005-0000-0000-00000C200000}"/>
    <cellStyle name="Normal 11 2 2 3 2 2 3 3" xfId="8500" xr:uid="{00000000-0005-0000-0000-00000D200000}"/>
    <cellStyle name="Normal 11 2 2 3 2 2 3 4" xfId="8501" xr:uid="{00000000-0005-0000-0000-00000E200000}"/>
    <cellStyle name="Normal 11 2 2 3 2 2 4" xfId="8502" xr:uid="{00000000-0005-0000-0000-00000F200000}"/>
    <cellStyle name="Normal 11 2 2 3 2 2 4 2" xfId="8503" xr:uid="{00000000-0005-0000-0000-000010200000}"/>
    <cellStyle name="Normal 11 2 2 3 2 2 4 3" xfId="8504" xr:uid="{00000000-0005-0000-0000-000011200000}"/>
    <cellStyle name="Normal 11 2 2 3 2 2 5" xfId="8505" xr:uid="{00000000-0005-0000-0000-000012200000}"/>
    <cellStyle name="Normal 11 2 2 3 2 2 6" xfId="8506" xr:uid="{00000000-0005-0000-0000-000013200000}"/>
    <cellStyle name="Normal 11 2 2 3 2 3" xfId="8507" xr:uid="{00000000-0005-0000-0000-000014200000}"/>
    <cellStyle name="Normal 11 2 2 3 2 3 2" xfId="8508" xr:uid="{00000000-0005-0000-0000-000015200000}"/>
    <cellStyle name="Normal 11 2 2 3 2 3 2 2" xfId="8509" xr:uid="{00000000-0005-0000-0000-000016200000}"/>
    <cellStyle name="Normal 11 2 2 3 2 3 2 3" xfId="8510" xr:uid="{00000000-0005-0000-0000-000017200000}"/>
    <cellStyle name="Normal 11 2 2 3 2 3 3" xfId="8511" xr:uid="{00000000-0005-0000-0000-000018200000}"/>
    <cellStyle name="Normal 11 2 2 3 2 3 4" xfId="8512" xr:uid="{00000000-0005-0000-0000-000019200000}"/>
    <cellStyle name="Normal 11 2 2 3 2 4" xfId="8513" xr:uid="{00000000-0005-0000-0000-00001A200000}"/>
    <cellStyle name="Normal 11 2 2 3 2 4 2" xfId="8514" xr:uid="{00000000-0005-0000-0000-00001B200000}"/>
    <cellStyle name="Normal 11 2 2 3 2 4 2 2" xfId="8515" xr:uid="{00000000-0005-0000-0000-00001C200000}"/>
    <cellStyle name="Normal 11 2 2 3 2 4 2 3" xfId="8516" xr:uid="{00000000-0005-0000-0000-00001D200000}"/>
    <cellStyle name="Normal 11 2 2 3 2 4 3" xfId="8517" xr:uid="{00000000-0005-0000-0000-00001E200000}"/>
    <cellStyle name="Normal 11 2 2 3 2 4 4" xfId="8518" xr:uid="{00000000-0005-0000-0000-00001F200000}"/>
    <cellStyle name="Normal 11 2 2 3 2 5" xfId="8519" xr:uid="{00000000-0005-0000-0000-000020200000}"/>
    <cellStyle name="Normal 11 2 2 3 2 5 2" xfId="8520" xr:uid="{00000000-0005-0000-0000-000021200000}"/>
    <cellStyle name="Normal 11 2 2 3 2 5 3" xfId="8521" xr:uid="{00000000-0005-0000-0000-000022200000}"/>
    <cellStyle name="Normal 11 2 2 3 2 6" xfId="8522" xr:uid="{00000000-0005-0000-0000-000023200000}"/>
    <cellStyle name="Normal 11 2 2 3 2 7" xfId="8523" xr:uid="{00000000-0005-0000-0000-000024200000}"/>
    <cellStyle name="Normal 11 2 2 3 3" xfId="8524" xr:uid="{00000000-0005-0000-0000-000025200000}"/>
    <cellStyle name="Normal 11 2 2 3 3 2" xfId="8525" xr:uid="{00000000-0005-0000-0000-000026200000}"/>
    <cellStyle name="Normal 11 2 2 3 3 2 2" xfId="8526" xr:uid="{00000000-0005-0000-0000-000027200000}"/>
    <cellStyle name="Normal 11 2 2 3 3 2 2 2" xfId="8527" xr:uid="{00000000-0005-0000-0000-000028200000}"/>
    <cellStyle name="Normal 11 2 2 3 3 2 2 3" xfId="8528" xr:uid="{00000000-0005-0000-0000-000029200000}"/>
    <cellStyle name="Normal 11 2 2 3 3 2 3" xfId="8529" xr:uid="{00000000-0005-0000-0000-00002A200000}"/>
    <cellStyle name="Normal 11 2 2 3 3 2 4" xfId="8530" xr:uid="{00000000-0005-0000-0000-00002B200000}"/>
    <cellStyle name="Normal 11 2 2 3 3 3" xfId="8531" xr:uid="{00000000-0005-0000-0000-00002C200000}"/>
    <cellStyle name="Normal 11 2 2 3 3 3 2" xfId="8532" xr:uid="{00000000-0005-0000-0000-00002D200000}"/>
    <cellStyle name="Normal 11 2 2 3 3 3 2 2" xfId="8533" xr:uid="{00000000-0005-0000-0000-00002E200000}"/>
    <cellStyle name="Normal 11 2 2 3 3 3 2 3" xfId="8534" xr:uid="{00000000-0005-0000-0000-00002F200000}"/>
    <cellStyle name="Normal 11 2 2 3 3 3 3" xfId="8535" xr:uid="{00000000-0005-0000-0000-000030200000}"/>
    <cellStyle name="Normal 11 2 2 3 3 3 4" xfId="8536" xr:uid="{00000000-0005-0000-0000-000031200000}"/>
    <cellStyle name="Normal 11 2 2 3 3 4" xfId="8537" xr:uid="{00000000-0005-0000-0000-000032200000}"/>
    <cellStyle name="Normal 11 2 2 3 3 4 2" xfId="8538" xr:uid="{00000000-0005-0000-0000-000033200000}"/>
    <cellStyle name="Normal 11 2 2 3 3 4 3" xfId="8539" xr:uid="{00000000-0005-0000-0000-000034200000}"/>
    <cellStyle name="Normal 11 2 2 3 3 5" xfId="8540" xr:uid="{00000000-0005-0000-0000-000035200000}"/>
    <cellStyle name="Normal 11 2 2 3 3 6" xfId="8541" xr:uid="{00000000-0005-0000-0000-000036200000}"/>
    <cellStyle name="Normal 11 2 2 3 4" xfId="8542" xr:uid="{00000000-0005-0000-0000-000037200000}"/>
    <cellStyle name="Normal 11 2 2 3 4 2" xfId="8543" xr:uid="{00000000-0005-0000-0000-000038200000}"/>
    <cellStyle name="Normal 11 2 2 3 4 2 2" xfId="8544" xr:uid="{00000000-0005-0000-0000-000039200000}"/>
    <cellStyle name="Normal 11 2 2 3 4 2 3" xfId="8545" xr:uid="{00000000-0005-0000-0000-00003A200000}"/>
    <cellStyle name="Normal 11 2 2 3 4 3" xfId="8546" xr:uid="{00000000-0005-0000-0000-00003B200000}"/>
    <cellStyle name="Normal 11 2 2 3 4 4" xfId="8547" xr:uid="{00000000-0005-0000-0000-00003C200000}"/>
    <cellStyle name="Normal 11 2 2 3 5" xfId="8548" xr:uid="{00000000-0005-0000-0000-00003D200000}"/>
    <cellStyle name="Normal 11 2 2 3 5 2" xfId="8549" xr:uid="{00000000-0005-0000-0000-00003E200000}"/>
    <cellStyle name="Normal 11 2 2 3 5 2 2" xfId="8550" xr:uid="{00000000-0005-0000-0000-00003F200000}"/>
    <cellStyle name="Normal 11 2 2 3 5 2 3" xfId="8551" xr:uid="{00000000-0005-0000-0000-000040200000}"/>
    <cellStyle name="Normal 11 2 2 3 5 3" xfId="8552" xr:uid="{00000000-0005-0000-0000-000041200000}"/>
    <cellStyle name="Normal 11 2 2 3 5 4" xfId="8553" xr:uid="{00000000-0005-0000-0000-000042200000}"/>
    <cellStyle name="Normal 11 2 2 3 6" xfId="8554" xr:uid="{00000000-0005-0000-0000-000043200000}"/>
    <cellStyle name="Normal 11 2 2 3 6 2" xfId="8555" xr:uid="{00000000-0005-0000-0000-000044200000}"/>
    <cellStyle name="Normal 11 2 2 3 6 3" xfId="8556" xr:uid="{00000000-0005-0000-0000-000045200000}"/>
    <cellStyle name="Normal 11 2 2 3 7" xfId="8557" xr:uid="{00000000-0005-0000-0000-000046200000}"/>
    <cellStyle name="Normal 11 2 2 3 8" xfId="8558" xr:uid="{00000000-0005-0000-0000-000047200000}"/>
    <cellStyle name="Normal 11 2 2 4" xfId="8559" xr:uid="{00000000-0005-0000-0000-000048200000}"/>
    <cellStyle name="Normal 11 2 2 4 2" xfId="8560" xr:uid="{00000000-0005-0000-0000-000049200000}"/>
    <cellStyle name="Normal 11 2 2 4 2 2" xfId="8561" xr:uid="{00000000-0005-0000-0000-00004A200000}"/>
    <cellStyle name="Normal 11 2 2 4 2 2 2" xfId="8562" xr:uid="{00000000-0005-0000-0000-00004B200000}"/>
    <cellStyle name="Normal 11 2 2 4 2 2 2 2" xfId="8563" xr:uid="{00000000-0005-0000-0000-00004C200000}"/>
    <cellStyle name="Normal 11 2 2 4 2 2 2 3" xfId="8564" xr:uid="{00000000-0005-0000-0000-00004D200000}"/>
    <cellStyle name="Normal 11 2 2 4 2 2 3" xfId="8565" xr:uid="{00000000-0005-0000-0000-00004E200000}"/>
    <cellStyle name="Normal 11 2 2 4 2 2 4" xfId="8566" xr:uid="{00000000-0005-0000-0000-00004F200000}"/>
    <cellStyle name="Normal 11 2 2 4 2 3" xfId="8567" xr:uid="{00000000-0005-0000-0000-000050200000}"/>
    <cellStyle name="Normal 11 2 2 4 2 3 2" xfId="8568" xr:uid="{00000000-0005-0000-0000-000051200000}"/>
    <cellStyle name="Normal 11 2 2 4 2 3 2 2" xfId="8569" xr:uid="{00000000-0005-0000-0000-000052200000}"/>
    <cellStyle name="Normal 11 2 2 4 2 3 2 3" xfId="8570" xr:uid="{00000000-0005-0000-0000-000053200000}"/>
    <cellStyle name="Normal 11 2 2 4 2 3 3" xfId="8571" xr:uid="{00000000-0005-0000-0000-000054200000}"/>
    <cellStyle name="Normal 11 2 2 4 2 3 4" xfId="8572" xr:uid="{00000000-0005-0000-0000-000055200000}"/>
    <cellStyle name="Normal 11 2 2 4 2 4" xfId="8573" xr:uid="{00000000-0005-0000-0000-000056200000}"/>
    <cellStyle name="Normal 11 2 2 4 2 4 2" xfId="8574" xr:uid="{00000000-0005-0000-0000-000057200000}"/>
    <cellStyle name="Normal 11 2 2 4 2 4 3" xfId="8575" xr:uid="{00000000-0005-0000-0000-000058200000}"/>
    <cellStyle name="Normal 11 2 2 4 2 5" xfId="8576" xr:uid="{00000000-0005-0000-0000-000059200000}"/>
    <cellStyle name="Normal 11 2 2 4 2 6" xfId="8577" xr:uid="{00000000-0005-0000-0000-00005A200000}"/>
    <cellStyle name="Normal 11 2 2 4 3" xfId="8578" xr:uid="{00000000-0005-0000-0000-00005B200000}"/>
    <cellStyle name="Normal 11 2 2 4 3 2" xfId="8579" xr:uid="{00000000-0005-0000-0000-00005C200000}"/>
    <cellStyle name="Normal 11 2 2 4 3 2 2" xfId="8580" xr:uid="{00000000-0005-0000-0000-00005D200000}"/>
    <cellStyle name="Normal 11 2 2 4 3 2 3" xfId="8581" xr:uid="{00000000-0005-0000-0000-00005E200000}"/>
    <cellStyle name="Normal 11 2 2 4 3 3" xfId="8582" xr:uid="{00000000-0005-0000-0000-00005F200000}"/>
    <cellStyle name="Normal 11 2 2 4 3 4" xfId="8583" xr:uid="{00000000-0005-0000-0000-000060200000}"/>
    <cellStyle name="Normal 11 2 2 4 4" xfId="8584" xr:uid="{00000000-0005-0000-0000-000061200000}"/>
    <cellStyle name="Normal 11 2 2 4 4 2" xfId="8585" xr:uid="{00000000-0005-0000-0000-000062200000}"/>
    <cellStyle name="Normal 11 2 2 4 4 2 2" xfId="8586" xr:uid="{00000000-0005-0000-0000-000063200000}"/>
    <cellStyle name="Normal 11 2 2 4 4 2 3" xfId="8587" xr:uid="{00000000-0005-0000-0000-000064200000}"/>
    <cellStyle name="Normal 11 2 2 4 4 3" xfId="8588" xr:uid="{00000000-0005-0000-0000-000065200000}"/>
    <cellStyle name="Normal 11 2 2 4 4 4" xfId="8589" xr:uid="{00000000-0005-0000-0000-000066200000}"/>
    <cellStyle name="Normal 11 2 2 4 5" xfId="8590" xr:uid="{00000000-0005-0000-0000-000067200000}"/>
    <cellStyle name="Normal 11 2 2 4 5 2" xfId="8591" xr:uid="{00000000-0005-0000-0000-000068200000}"/>
    <cellStyle name="Normal 11 2 2 4 5 3" xfId="8592" xr:uid="{00000000-0005-0000-0000-000069200000}"/>
    <cellStyle name="Normal 11 2 2 4 6" xfId="8593" xr:uid="{00000000-0005-0000-0000-00006A200000}"/>
    <cellStyle name="Normal 11 2 2 4 7" xfId="8594" xr:uid="{00000000-0005-0000-0000-00006B200000}"/>
    <cellStyle name="Normal 11 2 2 5" xfId="8595" xr:uid="{00000000-0005-0000-0000-00006C200000}"/>
    <cellStyle name="Normal 11 2 2 5 2" xfId="8596" xr:uid="{00000000-0005-0000-0000-00006D200000}"/>
    <cellStyle name="Normal 11 2 2 5 2 2" xfId="8597" xr:uid="{00000000-0005-0000-0000-00006E200000}"/>
    <cellStyle name="Normal 11 2 2 5 2 2 2" xfId="8598" xr:uid="{00000000-0005-0000-0000-00006F200000}"/>
    <cellStyle name="Normal 11 2 2 5 2 2 2 2" xfId="8599" xr:uid="{00000000-0005-0000-0000-000070200000}"/>
    <cellStyle name="Normal 11 2 2 5 2 2 2 3" xfId="8600" xr:uid="{00000000-0005-0000-0000-000071200000}"/>
    <cellStyle name="Normal 11 2 2 5 2 2 3" xfId="8601" xr:uid="{00000000-0005-0000-0000-000072200000}"/>
    <cellStyle name="Normal 11 2 2 5 2 2 4" xfId="8602" xr:uid="{00000000-0005-0000-0000-000073200000}"/>
    <cellStyle name="Normal 11 2 2 5 2 3" xfId="8603" xr:uid="{00000000-0005-0000-0000-000074200000}"/>
    <cellStyle name="Normal 11 2 2 5 2 3 2" xfId="8604" xr:uid="{00000000-0005-0000-0000-000075200000}"/>
    <cellStyle name="Normal 11 2 2 5 2 3 2 2" xfId="8605" xr:uid="{00000000-0005-0000-0000-000076200000}"/>
    <cellStyle name="Normal 11 2 2 5 2 3 2 3" xfId="8606" xr:uid="{00000000-0005-0000-0000-000077200000}"/>
    <cellStyle name="Normal 11 2 2 5 2 3 3" xfId="8607" xr:uid="{00000000-0005-0000-0000-000078200000}"/>
    <cellStyle name="Normal 11 2 2 5 2 3 4" xfId="8608" xr:uid="{00000000-0005-0000-0000-000079200000}"/>
    <cellStyle name="Normal 11 2 2 5 2 4" xfId="8609" xr:uid="{00000000-0005-0000-0000-00007A200000}"/>
    <cellStyle name="Normal 11 2 2 5 2 4 2" xfId="8610" xr:uid="{00000000-0005-0000-0000-00007B200000}"/>
    <cellStyle name="Normal 11 2 2 5 2 4 3" xfId="8611" xr:uid="{00000000-0005-0000-0000-00007C200000}"/>
    <cellStyle name="Normal 11 2 2 5 2 5" xfId="8612" xr:uid="{00000000-0005-0000-0000-00007D200000}"/>
    <cellStyle name="Normal 11 2 2 5 2 6" xfId="8613" xr:uid="{00000000-0005-0000-0000-00007E200000}"/>
    <cellStyle name="Normal 11 2 2 5 3" xfId="8614" xr:uid="{00000000-0005-0000-0000-00007F200000}"/>
    <cellStyle name="Normal 11 2 2 5 3 2" xfId="8615" xr:uid="{00000000-0005-0000-0000-000080200000}"/>
    <cellStyle name="Normal 11 2 2 5 3 2 2" xfId="8616" xr:uid="{00000000-0005-0000-0000-000081200000}"/>
    <cellStyle name="Normal 11 2 2 5 3 2 3" xfId="8617" xr:uid="{00000000-0005-0000-0000-000082200000}"/>
    <cellStyle name="Normal 11 2 2 5 3 3" xfId="8618" xr:uid="{00000000-0005-0000-0000-000083200000}"/>
    <cellStyle name="Normal 11 2 2 5 3 4" xfId="8619" xr:uid="{00000000-0005-0000-0000-000084200000}"/>
    <cellStyle name="Normal 11 2 2 5 4" xfId="8620" xr:uid="{00000000-0005-0000-0000-000085200000}"/>
    <cellStyle name="Normal 11 2 2 5 4 2" xfId="8621" xr:uid="{00000000-0005-0000-0000-000086200000}"/>
    <cellStyle name="Normal 11 2 2 5 4 2 2" xfId="8622" xr:uid="{00000000-0005-0000-0000-000087200000}"/>
    <cellStyle name="Normal 11 2 2 5 4 2 3" xfId="8623" xr:uid="{00000000-0005-0000-0000-000088200000}"/>
    <cellStyle name="Normal 11 2 2 5 4 3" xfId="8624" xr:uid="{00000000-0005-0000-0000-000089200000}"/>
    <cellStyle name="Normal 11 2 2 5 4 4" xfId="8625" xr:uid="{00000000-0005-0000-0000-00008A200000}"/>
    <cellStyle name="Normal 11 2 2 5 5" xfId="8626" xr:uid="{00000000-0005-0000-0000-00008B200000}"/>
    <cellStyle name="Normal 11 2 2 5 5 2" xfId="8627" xr:uid="{00000000-0005-0000-0000-00008C200000}"/>
    <cellStyle name="Normal 11 2 2 5 5 3" xfId="8628" xr:uid="{00000000-0005-0000-0000-00008D200000}"/>
    <cellStyle name="Normal 11 2 2 5 6" xfId="8629" xr:uid="{00000000-0005-0000-0000-00008E200000}"/>
    <cellStyle name="Normal 11 2 2 5 7" xfId="8630" xr:uid="{00000000-0005-0000-0000-00008F200000}"/>
    <cellStyle name="Normal 11 2 2 6" xfId="8631" xr:uid="{00000000-0005-0000-0000-000090200000}"/>
    <cellStyle name="Normal 11 2 2 6 2" xfId="8632" xr:uid="{00000000-0005-0000-0000-000091200000}"/>
    <cellStyle name="Normal 11 2 2 6 2 2" xfId="8633" xr:uid="{00000000-0005-0000-0000-000092200000}"/>
    <cellStyle name="Normal 11 2 2 6 2 2 2" xfId="8634" xr:uid="{00000000-0005-0000-0000-000093200000}"/>
    <cellStyle name="Normal 11 2 2 6 2 2 3" xfId="8635" xr:uid="{00000000-0005-0000-0000-000094200000}"/>
    <cellStyle name="Normal 11 2 2 6 2 3" xfId="8636" xr:uid="{00000000-0005-0000-0000-000095200000}"/>
    <cellStyle name="Normal 11 2 2 6 2 4" xfId="8637" xr:uid="{00000000-0005-0000-0000-000096200000}"/>
    <cellStyle name="Normal 11 2 2 6 3" xfId="8638" xr:uid="{00000000-0005-0000-0000-000097200000}"/>
    <cellStyle name="Normal 11 2 2 6 3 2" xfId="8639" xr:uid="{00000000-0005-0000-0000-000098200000}"/>
    <cellStyle name="Normal 11 2 2 6 3 2 2" xfId="8640" xr:uid="{00000000-0005-0000-0000-000099200000}"/>
    <cellStyle name="Normal 11 2 2 6 3 2 3" xfId="8641" xr:uid="{00000000-0005-0000-0000-00009A200000}"/>
    <cellStyle name="Normal 11 2 2 6 3 3" xfId="8642" xr:uid="{00000000-0005-0000-0000-00009B200000}"/>
    <cellStyle name="Normal 11 2 2 6 3 4" xfId="8643" xr:uid="{00000000-0005-0000-0000-00009C200000}"/>
    <cellStyle name="Normal 11 2 2 6 4" xfId="8644" xr:uid="{00000000-0005-0000-0000-00009D200000}"/>
    <cellStyle name="Normal 11 2 2 6 4 2" xfId="8645" xr:uid="{00000000-0005-0000-0000-00009E200000}"/>
    <cellStyle name="Normal 11 2 2 6 4 3" xfId="8646" xr:uid="{00000000-0005-0000-0000-00009F200000}"/>
    <cellStyle name="Normal 11 2 2 6 5" xfId="8647" xr:uid="{00000000-0005-0000-0000-0000A0200000}"/>
    <cellStyle name="Normal 11 2 2 6 6" xfId="8648" xr:uid="{00000000-0005-0000-0000-0000A1200000}"/>
    <cellStyle name="Normal 11 2 2 7" xfId="8649" xr:uid="{00000000-0005-0000-0000-0000A2200000}"/>
    <cellStyle name="Normal 11 2 2 7 2" xfId="8650" xr:uid="{00000000-0005-0000-0000-0000A3200000}"/>
    <cellStyle name="Normal 11 2 2 7 2 2" xfId="8651" xr:uid="{00000000-0005-0000-0000-0000A4200000}"/>
    <cellStyle name="Normal 11 2 2 7 2 3" xfId="8652" xr:uid="{00000000-0005-0000-0000-0000A5200000}"/>
    <cellStyle name="Normal 11 2 2 7 3" xfId="8653" xr:uid="{00000000-0005-0000-0000-0000A6200000}"/>
    <cellStyle name="Normal 11 2 2 7 4" xfId="8654" xr:uid="{00000000-0005-0000-0000-0000A7200000}"/>
    <cellStyle name="Normal 11 2 2 8" xfId="8655" xr:uid="{00000000-0005-0000-0000-0000A8200000}"/>
    <cellStyle name="Normal 11 2 2 8 2" xfId="8656" xr:uid="{00000000-0005-0000-0000-0000A9200000}"/>
    <cellStyle name="Normal 11 2 2 8 2 2" xfId="8657" xr:uid="{00000000-0005-0000-0000-0000AA200000}"/>
    <cellStyle name="Normal 11 2 2 8 2 3" xfId="8658" xr:uid="{00000000-0005-0000-0000-0000AB200000}"/>
    <cellStyle name="Normal 11 2 2 8 3" xfId="8659" xr:uid="{00000000-0005-0000-0000-0000AC200000}"/>
    <cellStyle name="Normal 11 2 2 8 4" xfId="8660" xr:uid="{00000000-0005-0000-0000-0000AD200000}"/>
    <cellStyle name="Normal 11 2 2 9" xfId="8661" xr:uid="{00000000-0005-0000-0000-0000AE200000}"/>
    <cellStyle name="Normal 11 2 2 9 2" xfId="8662" xr:uid="{00000000-0005-0000-0000-0000AF200000}"/>
    <cellStyle name="Normal 11 2 2 9 3" xfId="8663" xr:uid="{00000000-0005-0000-0000-0000B0200000}"/>
    <cellStyle name="Normal 11 2 3" xfId="8664" xr:uid="{00000000-0005-0000-0000-0000B1200000}"/>
    <cellStyle name="Normal 11 2 3 10" xfId="8665" xr:uid="{00000000-0005-0000-0000-0000B2200000}"/>
    <cellStyle name="Normal 11 2 3 2" xfId="8666" xr:uid="{00000000-0005-0000-0000-0000B3200000}"/>
    <cellStyle name="Normal 11 2 3 2 2" xfId="8667" xr:uid="{00000000-0005-0000-0000-0000B4200000}"/>
    <cellStyle name="Normal 11 2 3 2 2 2" xfId="8668" xr:uid="{00000000-0005-0000-0000-0000B5200000}"/>
    <cellStyle name="Normal 11 2 3 2 2 2 2" xfId="8669" xr:uid="{00000000-0005-0000-0000-0000B6200000}"/>
    <cellStyle name="Normal 11 2 3 2 2 2 2 2" xfId="8670" xr:uid="{00000000-0005-0000-0000-0000B7200000}"/>
    <cellStyle name="Normal 11 2 3 2 2 2 2 2 2" xfId="8671" xr:uid="{00000000-0005-0000-0000-0000B8200000}"/>
    <cellStyle name="Normal 11 2 3 2 2 2 2 2 3" xfId="8672" xr:uid="{00000000-0005-0000-0000-0000B9200000}"/>
    <cellStyle name="Normal 11 2 3 2 2 2 2 3" xfId="8673" xr:uid="{00000000-0005-0000-0000-0000BA200000}"/>
    <cellStyle name="Normal 11 2 3 2 2 2 2 4" xfId="8674" xr:uid="{00000000-0005-0000-0000-0000BB200000}"/>
    <cellStyle name="Normal 11 2 3 2 2 2 3" xfId="8675" xr:uid="{00000000-0005-0000-0000-0000BC200000}"/>
    <cellStyle name="Normal 11 2 3 2 2 2 3 2" xfId="8676" xr:uid="{00000000-0005-0000-0000-0000BD200000}"/>
    <cellStyle name="Normal 11 2 3 2 2 2 3 2 2" xfId="8677" xr:uid="{00000000-0005-0000-0000-0000BE200000}"/>
    <cellStyle name="Normal 11 2 3 2 2 2 3 2 3" xfId="8678" xr:uid="{00000000-0005-0000-0000-0000BF200000}"/>
    <cellStyle name="Normal 11 2 3 2 2 2 3 3" xfId="8679" xr:uid="{00000000-0005-0000-0000-0000C0200000}"/>
    <cellStyle name="Normal 11 2 3 2 2 2 3 4" xfId="8680" xr:uid="{00000000-0005-0000-0000-0000C1200000}"/>
    <cellStyle name="Normal 11 2 3 2 2 2 4" xfId="8681" xr:uid="{00000000-0005-0000-0000-0000C2200000}"/>
    <cellStyle name="Normal 11 2 3 2 2 2 4 2" xfId="8682" xr:uid="{00000000-0005-0000-0000-0000C3200000}"/>
    <cellStyle name="Normal 11 2 3 2 2 2 4 3" xfId="8683" xr:uid="{00000000-0005-0000-0000-0000C4200000}"/>
    <cellStyle name="Normal 11 2 3 2 2 2 5" xfId="8684" xr:uid="{00000000-0005-0000-0000-0000C5200000}"/>
    <cellStyle name="Normal 11 2 3 2 2 2 6" xfId="8685" xr:uid="{00000000-0005-0000-0000-0000C6200000}"/>
    <cellStyle name="Normal 11 2 3 2 2 3" xfId="8686" xr:uid="{00000000-0005-0000-0000-0000C7200000}"/>
    <cellStyle name="Normal 11 2 3 2 2 3 2" xfId="8687" xr:uid="{00000000-0005-0000-0000-0000C8200000}"/>
    <cellStyle name="Normal 11 2 3 2 2 3 2 2" xfId="8688" xr:uid="{00000000-0005-0000-0000-0000C9200000}"/>
    <cellStyle name="Normal 11 2 3 2 2 3 2 3" xfId="8689" xr:uid="{00000000-0005-0000-0000-0000CA200000}"/>
    <cellStyle name="Normal 11 2 3 2 2 3 3" xfId="8690" xr:uid="{00000000-0005-0000-0000-0000CB200000}"/>
    <cellStyle name="Normal 11 2 3 2 2 3 4" xfId="8691" xr:uid="{00000000-0005-0000-0000-0000CC200000}"/>
    <cellStyle name="Normal 11 2 3 2 2 4" xfId="8692" xr:uid="{00000000-0005-0000-0000-0000CD200000}"/>
    <cellStyle name="Normal 11 2 3 2 2 4 2" xfId="8693" xr:uid="{00000000-0005-0000-0000-0000CE200000}"/>
    <cellStyle name="Normal 11 2 3 2 2 4 2 2" xfId="8694" xr:uid="{00000000-0005-0000-0000-0000CF200000}"/>
    <cellStyle name="Normal 11 2 3 2 2 4 2 3" xfId="8695" xr:uid="{00000000-0005-0000-0000-0000D0200000}"/>
    <cellStyle name="Normal 11 2 3 2 2 4 3" xfId="8696" xr:uid="{00000000-0005-0000-0000-0000D1200000}"/>
    <cellStyle name="Normal 11 2 3 2 2 4 4" xfId="8697" xr:uid="{00000000-0005-0000-0000-0000D2200000}"/>
    <cellStyle name="Normal 11 2 3 2 2 5" xfId="8698" xr:uid="{00000000-0005-0000-0000-0000D3200000}"/>
    <cellStyle name="Normal 11 2 3 2 2 5 2" xfId="8699" xr:uid="{00000000-0005-0000-0000-0000D4200000}"/>
    <cellStyle name="Normal 11 2 3 2 2 5 3" xfId="8700" xr:uid="{00000000-0005-0000-0000-0000D5200000}"/>
    <cellStyle name="Normal 11 2 3 2 2 6" xfId="8701" xr:uid="{00000000-0005-0000-0000-0000D6200000}"/>
    <cellStyle name="Normal 11 2 3 2 2 7" xfId="8702" xr:uid="{00000000-0005-0000-0000-0000D7200000}"/>
    <cellStyle name="Normal 11 2 3 2 3" xfId="8703" xr:uid="{00000000-0005-0000-0000-0000D8200000}"/>
    <cellStyle name="Normal 11 2 3 2 3 2" xfId="8704" xr:uid="{00000000-0005-0000-0000-0000D9200000}"/>
    <cellStyle name="Normal 11 2 3 2 3 2 2" xfId="8705" xr:uid="{00000000-0005-0000-0000-0000DA200000}"/>
    <cellStyle name="Normal 11 2 3 2 3 2 2 2" xfId="8706" xr:uid="{00000000-0005-0000-0000-0000DB200000}"/>
    <cellStyle name="Normal 11 2 3 2 3 2 2 3" xfId="8707" xr:uid="{00000000-0005-0000-0000-0000DC200000}"/>
    <cellStyle name="Normal 11 2 3 2 3 2 3" xfId="8708" xr:uid="{00000000-0005-0000-0000-0000DD200000}"/>
    <cellStyle name="Normal 11 2 3 2 3 2 4" xfId="8709" xr:uid="{00000000-0005-0000-0000-0000DE200000}"/>
    <cellStyle name="Normal 11 2 3 2 3 3" xfId="8710" xr:uid="{00000000-0005-0000-0000-0000DF200000}"/>
    <cellStyle name="Normal 11 2 3 2 3 3 2" xfId="8711" xr:uid="{00000000-0005-0000-0000-0000E0200000}"/>
    <cellStyle name="Normal 11 2 3 2 3 3 2 2" xfId="8712" xr:uid="{00000000-0005-0000-0000-0000E1200000}"/>
    <cellStyle name="Normal 11 2 3 2 3 3 2 3" xfId="8713" xr:uid="{00000000-0005-0000-0000-0000E2200000}"/>
    <cellStyle name="Normal 11 2 3 2 3 3 3" xfId="8714" xr:uid="{00000000-0005-0000-0000-0000E3200000}"/>
    <cellStyle name="Normal 11 2 3 2 3 3 4" xfId="8715" xr:uid="{00000000-0005-0000-0000-0000E4200000}"/>
    <cellStyle name="Normal 11 2 3 2 3 4" xfId="8716" xr:uid="{00000000-0005-0000-0000-0000E5200000}"/>
    <cellStyle name="Normal 11 2 3 2 3 4 2" xfId="8717" xr:uid="{00000000-0005-0000-0000-0000E6200000}"/>
    <cellStyle name="Normal 11 2 3 2 3 4 3" xfId="8718" xr:uid="{00000000-0005-0000-0000-0000E7200000}"/>
    <cellStyle name="Normal 11 2 3 2 3 5" xfId="8719" xr:uid="{00000000-0005-0000-0000-0000E8200000}"/>
    <cellStyle name="Normal 11 2 3 2 3 6" xfId="8720" xr:uid="{00000000-0005-0000-0000-0000E9200000}"/>
    <cellStyle name="Normal 11 2 3 2 4" xfId="8721" xr:uid="{00000000-0005-0000-0000-0000EA200000}"/>
    <cellStyle name="Normal 11 2 3 2 4 2" xfId="8722" xr:uid="{00000000-0005-0000-0000-0000EB200000}"/>
    <cellStyle name="Normal 11 2 3 2 4 2 2" xfId="8723" xr:uid="{00000000-0005-0000-0000-0000EC200000}"/>
    <cellStyle name="Normal 11 2 3 2 4 2 3" xfId="8724" xr:uid="{00000000-0005-0000-0000-0000ED200000}"/>
    <cellStyle name="Normal 11 2 3 2 4 3" xfId="8725" xr:uid="{00000000-0005-0000-0000-0000EE200000}"/>
    <cellStyle name="Normal 11 2 3 2 4 4" xfId="8726" xr:uid="{00000000-0005-0000-0000-0000EF200000}"/>
    <cellStyle name="Normal 11 2 3 2 5" xfId="8727" xr:uid="{00000000-0005-0000-0000-0000F0200000}"/>
    <cellStyle name="Normal 11 2 3 2 5 2" xfId="8728" xr:uid="{00000000-0005-0000-0000-0000F1200000}"/>
    <cellStyle name="Normal 11 2 3 2 5 2 2" xfId="8729" xr:uid="{00000000-0005-0000-0000-0000F2200000}"/>
    <cellStyle name="Normal 11 2 3 2 5 2 3" xfId="8730" xr:uid="{00000000-0005-0000-0000-0000F3200000}"/>
    <cellStyle name="Normal 11 2 3 2 5 3" xfId="8731" xr:uid="{00000000-0005-0000-0000-0000F4200000}"/>
    <cellStyle name="Normal 11 2 3 2 5 4" xfId="8732" xr:uid="{00000000-0005-0000-0000-0000F5200000}"/>
    <cellStyle name="Normal 11 2 3 2 6" xfId="8733" xr:uid="{00000000-0005-0000-0000-0000F6200000}"/>
    <cellStyle name="Normal 11 2 3 2 6 2" xfId="8734" xr:uid="{00000000-0005-0000-0000-0000F7200000}"/>
    <cellStyle name="Normal 11 2 3 2 6 3" xfId="8735" xr:uid="{00000000-0005-0000-0000-0000F8200000}"/>
    <cellStyle name="Normal 11 2 3 2 7" xfId="8736" xr:uid="{00000000-0005-0000-0000-0000F9200000}"/>
    <cellStyle name="Normal 11 2 3 2 8" xfId="8737" xr:uid="{00000000-0005-0000-0000-0000FA200000}"/>
    <cellStyle name="Normal 11 2 3 3" xfId="8738" xr:uid="{00000000-0005-0000-0000-0000FB200000}"/>
    <cellStyle name="Normal 11 2 3 3 2" xfId="8739" xr:uid="{00000000-0005-0000-0000-0000FC200000}"/>
    <cellStyle name="Normal 11 2 3 3 2 2" xfId="8740" xr:uid="{00000000-0005-0000-0000-0000FD200000}"/>
    <cellStyle name="Normal 11 2 3 3 2 2 2" xfId="8741" xr:uid="{00000000-0005-0000-0000-0000FE200000}"/>
    <cellStyle name="Normal 11 2 3 3 2 2 2 2" xfId="8742" xr:uid="{00000000-0005-0000-0000-0000FF200000}"/>
    <cellStyle name="Normal 11 2 3 3 2 2 2 3" xfId="8743" xr:uid="{00000000-0005-0000-0000-000000210000}"/>
    <cellStyle name="Normal 11 2 3 3 2 2 3" xfId="8744" xr:uid="{00000000-0005-0000-0000-000001210000}"/>
    <cellStyle name="Normal 11 2 3 3 2 2 4" xfId="8745" xr:uid="{00000000-0005-0000-0000-000002210000}"/>
    <cellStyle name="Normal 11 2 3 3 2 3" xfId="8746" xr:uid="{00000000-0005-0000-0000-000003210000}"/>
    <cellStyle name="Normal 11 2 3 3 2 3 2" xfId="8747" xr:uid="{00000000-0005-0000-0000-000004210000}"/>
    <cellStyle name="Normal 11 2 3 3 2 3 2 2" xfId="8748" xr:uid="{00000000-0005-0000-0000-000005210000}"/>
    <cellStyle name="Normal 11 2 3 3 2 3 2 3" xfId="8749" xr:uid="{00000000-0005-0000-0000-000006210000}"/>
    <cellStyle name="Normal 11 2 3 3 2 3 3" xfId="8750" xr:uid="{00000000-0005-0000-0000-000007210000}"/>
    <cellStyle name="Normal 11 2 3 3 2 3 4" xfId="8751" xr:uid="{00000000-0005-0000-0000-000008210000}"/>
    <cellStyle name="Normal 11 2 3 3 2 4" xfId="8752" xr:uid="{00000000-0005-0000-0000-000009210000}"/>
    <cellStyle name="Normal 11 2 3 3 2 4 2" xfId="8753" xr:uid="{00000000-0005-0000-0000-00000A210000}"/>
    <cellStyle name="Normal 11 2 3 3 2 4 3" xfId="8754" xr:uid="{00000000-0005-0000-0000-00000B210000}"/>
    <cellStyle name="Normal 11 2 3 3 2 5" xfId="8755" xr:uid="{00000000-0005-0000-0000-00000C210000}"/>
    <cellStyle name="Normal 11 2 3 3 2 6" xfId="8756" xr:uid="{00000000-0005-0000-0000-00000D210000}"/>
    <cellStyle name="Normal 11 2 3 3 3" xfId="8757" xr:uid="{00000000-0005-0000-0000-00000E210000}"/>
    <cellStyle name="Normal 11 2 3 3 3 2" xfId="8758" xr:uid="{00000000-0005-0000-0000-00000F210000}"/>
    <cellStyle name="Normal 11 2 3 3 3 2 2" xfId="8759" xr:uid="{00000000-0005-0000-0000-000010210000}"/>
    <cellStyle name="Normal 11 2 3 3 3 2 3" xfId="8760" xr:uid="{00000000-0005-0000-0000-000011210000}"/>
    <cellStyle name="Normal 11 2 3 3 3 3" xfId="8761" xr:uid="{00000000-0005-0000-0000-000012210000}"/>
    <cellStyle name="Normal 11 2 3 3 3 4" xfId="8762" xr:uid="{00000000-0005-0000-0000-000013210000}"/>
    <cellStyle name="Normal 11 2 3 3 4" xfId="8763" xr:uid="{00000000-0005-0000-0000-000014210000}"/>
    <cellStyle name="Normal 11 2 3 3 4 2" xfId="8764" xr:uid="{00000000-0005-0000-0000-000015210000}"/>
    <cellStyle name="Normal 11 2 3 3 4 2 2" xfId="8765" xr:uid="{00000000-0005-0000-0000-000016210000}"/>
    <cellStyle name="Normal 11 2 3 3 4 2 3" xfId="8766" xr:uid="{00000000-0005-0000-0000-000017210000}"/>
    <cellStyle name="Normal 11 2 3 3 4 3" xfId="8767" xr:uid="{00000000-0005-0000-0000-000018210000}"/>
    <cellStyle name="Normal 11 2 3 3 4 4" xfId="8768" xr:uid="{00000000-0005-0000-0000-000019210000}"/>
    <cellStyle name="Normal 11 2 3 3 5" xfId="8769" xr:uid="{00000000-0005-0000-0000-00001A210000}"/>
    <cellStyle name="Normal 11 2 3 3 5 2" xfId="8770" xr:uid="{00000000-0005-0000-0000-00001B210000}"/>
    <cellStyle name="Normal 11 2 3 3 5 3" xfId="8771" xr:uid="{00000000-0005-0000-0000-00001C210000}"/>
    <cellStyle name="Normal 11 2 3 3 6" xfId="8772" xr:uid="{00000000-0005-0000-0000-00001D210000}"/>
    <cellStyle name="Normal 11 2 3 3 7" xfId="8773" xr:uid="{00000000-0005-0000-0000-00001E210000}"/>
    <cellStyle name="Normal 11 2 3 4" xfId="8774" xr:uid="{00000000-0005-0000-0000-00001F210000}"/>
    <cellStyle name="Normal 11 2 3 4 2" xfId="8775" xr:uid="{00000000-0005-0000-0000-000020210000}"/>
    <cellStyle name="Normal 11 2 3 4 2 2" xfId="8776" xr:uid="{00000000-0005-0000-0000-000021210000}"/>
    <cellStyle name="Normal 11 2 3 4 2 2 2" xfId="8777" xr:uid="{00000000-0005-0000-0000-000022210000}"/>
    <cellStyle name="Normal 11 2 3 4 2 2 2 2" xfId="8778" xr:uid="{00000000-0005-0000-0000-000023210000}"/>
    <cellStyle name="Normal 11 2 3 4 2 2 2 3" xfId="8779" xr:uid="{00000000-0005-0000-0000-000024210000}"/>
    <cellStyle name="Normal 11 2 3 4 2 2 3" xfId="8780" xr:uid="{00000000-0005-0000-0000-000025210000}"/>
    <cellStyle name="Normal 11 2 3 4 2 2 4" xfId="8781" xr:uid="{00000000-0005-0000-0000-000026210000}"/>
    <cellStyle name="Normal 11 2 3 4 2 3" xfId="8782" xr:uid="{00000000-0005-0000-0000-000027210000}"/>
    <cellStyle name="Normal 11 2 3 4 2 3 2" xfId="8783" xr:uid="{00000000-0005-0000-0000-000028210000}"/>
    <cellStyle name="Normal 11 2 3 4 2 3 2 2" xfId="8784" xr:uid="{00000000-0005-0000-0000-000029210000}"/>
    <cellStyle name="Normal 11 2 3 4 2 3 2 3" xfId="8785" xr:uid="{00000000-0005-0000-0000-00002A210000}"/>
    <cellStyle name="Normal 11 2 3 4 2 3 3" xfId="8786" xr:uid="{00000000-0005-0000-0000-00002B210000}"/>
    <cellStyle name="Normal 11 2 3 4 2 3 4" xfId="8787" xr:uid="{00000000-0005-0000-0000-00002C210000}"/>
    <cellStyle name="Normal 11 2 3 4 2 4" xfId="8788" xr:uid="{00000000-0005-0000-0000-00002D210000}"/>
    <cellStyle name="Normal 11 2 3 4 2 4 2" xfId="8789" xr:uid="{00000000-0005-0000-0000-00002E210000}"/>
    <cellStyle name="Normal 11 2 3 4 2 4 3" xfId="8790" xr:uid="{00000000-0005-0000-0000-00002F210000}"/>
    <cellStyle name="Normal 11 2 3 4 2 5" xfId="8791" xr:uid="{00000000-0005-0000-0000-000030210000}"/>
    <cellStyle name="Normal 11 2 3 4 2 6" xfId="8792" xr:uid="{00000000-0005-0000-0000-000031210000}"/>
    <cellStyle name="Normal 11 2 3 4 3" xfId="8793" xr:uid="{00000000-0005-0000-0000-000032210000}"/>
    <cellStyle name="Normal 11 2 3 4 3 2" xfId="8794" xr:uid="{00000000-0005-0000-0000-000033210000}"/>
    <cellStyle name="Normal 11 2 3 4 3 2 2" xfId="8795" xr:uid="{00000000-0005-0000-0000-000034210000}"/>
    <cellStyle name="Normal 11 2 3 4 3 2 3" xfId="8796" xr:uid="{00000000-0005-0000-0000-000035210000}"/>
    <cellStyle name="Normal 11 2 3 4 3 3" xfId="8797" xr:uid="{00000000-0005-0000-0000-000036210000}"/>
    <cellStyle name="Normal 11 2 3 4 3 4" xfId="8798" xr:uid="{00000000-0005-0000-0000-000037210000}"/>
    <cellStyle name="Normal 11 2 3 4 4" xfId="8799" xr:uid="{00000000-0005-0000-0000-000038210000}"/>
    <cellStyle name="Normal 11 2 3 4 4 2" xfId="8800" xr:uid="{00000000-0005-0000-0000-000039210000}"/>
    <cellStyle name="Normal 11 2 3 4 4 2 2" xfId="8801" xr:uid="{00000000-0005-0000-0000-00003A210000}"/>
    <cellStyle name="Normal 11 2 3 4 4 2 3" xfId="8802" xr:uid="{00000000-0005-0000-0000-00003B210000}"/>
    <cellStyle name="Normal 11 2 3 4 4 3" xfId="8803" xr:uid="{00000000-0005-0000-0000-00003C210000}"/>
    <cellStyle name="Normal 11 2 3 4 4 4" xfId="8804" xr:uid="{00000000-0005-0000-0000-00003D210000}"/>
    <cellStyle name="Normal 11 2 3 4 5" xfId="8805" xr:uid="{00000000-0005-0000-0000-00003E210000}"/>
    <cellStyle name="Normal 11 2 3 4 5 2" xfId="8806" xr:uid="{00000000-0005-0000-0000-00003F210000}"/>
    <cellStyle name="Normal 11 2 3 4 5 3" xfId="8807" xr:uid="{00000000-0005-0000-0000-000040210000}"/>
    <cellStyle name="Normal 11 2 3 4 6" xfId="8808" xr:uid="{00000000-0005-0000-0000-000041210000}"/>
    <cellStyle name="Normal 11 2 3 4 7" xfId="8809" xr:uid="{00000000-0005-0000-0000-000042210000}"/>
    <cellStyle name="Normal 11 2 3 5" xfId="8810" xr:uid="{00000000-0005-0000-0000-000043210000}"/>
    <cellStyle name="Normal 11 2 3 5 2" xfId="8811" xr:uid="{00000000-0005-0000-0000-000044210000}"/>
    <cellStyle name="Normal 11 2 3 5 2 2" xfId="8812" xr:uid="{00000000-0005-0000-0000-000045210000}"/>
    <cellStyle name="Normal 11 2 3 5 2 2 2" xfId="8813" xr:uid="{00000000-0005-0000-0000-000046210000}"/>
    <cellStyle name="Normal 11 2 3 5 2 2 3" xfId="8814" xr:uid="{00000000-0005-0000-0000-000047210000}"/>
    <cellStyle name="Normal 11 2 3 5 2 3" xfId="8815" xr:uid="{00000000-0005-0000-0000-000048210000}"/>
    <cellStyle name="Normal 11 2 3 5 2 4" xfId="8816" xr:uid="{00000000-0005-0000-0000-000049210000}"/>
    <cellStyle name="Normal 11 2 3 5 3" xfId="8817" xr:uid="{00000000-0005-0000-0000-00004A210000}"/>
    <cellStyle name="Normal 11 2 3 5 3 2" xfId="8818" xr:uid="{00000000-0005-0000-0000-00004B210000}"/>
    <cellStyle name="Normal 11 2 3 5 3 2 2" xfId="8819" xr:uid="{00000000-0005-0000-0000-00004C210000}"/>
    <cellStyle name="Normal 11 2 3 5 3 2 3" xfId="8820" xr:uid="{00000000-0005-0000-0000-00004D210000}"/>
    <cellStyle name="Normal 11 2 3 5 3 3" xfId="8821" xr:uid="{00000000-0005-0000-0000-00004E210000}"/>
    <cellStyle name="Normal 11 2 3 5 3 4" xfId="8822" xr:uid="{00000000-0005-0000-0000-00004F210000}"/>
    <cellStyle name="Normal 11 2 3 5 4" xfId="8823" xr:uid="{00000000-0005-0000-0000-000050210000}"/>
    <cellStyle name="Normal 11 2 3 5 4 2" xfId="8824" xr:uid="{00000000-0005-0000-0000-000051210000}"/>
    <cellStyle name="Normal 11 2 3 5 4 3" xfId="8825" xr:uid="{00000000-0005-0000-0000-000052210000}"/>
    <cellStyle name="Normal 11 2 3 5 5" xfId="8826" xr:uid="{00000000-0005-0000-0000-000053210000}"/>
    <cellStyle name="Normal 11 2 3 5 6" xfId="8827" xr:uid="{00000000-0005-0000-0000-000054210000}"/>
    <cellStyle name="Normal 11 2 3 6" xfId="8828" xr:uid="{00000000-0005-0000-0000-000055210000}"/>
    <cellStyle name="Normal 11 2 3 6 2" xfId="8829" xr:uid="{00000000-0005-0000-0000-000056210000}"/>
    <cellStyle name="Normal 11 2 3 6 2 2" xfId="8830" xr:uid="{00000000-0005-0000-0000-000057210000}"/>
    <cellStyle name="Normal 11 2 3 6 2 3" xfId="8831" xr:uid="{00000000-0005-0000-0000-000058210000}"/>
    <cellStyle name="Normal 11 2 3 6 3" xfId="8832" xr:uid="{00000000-0005-0000-0000-000059210000}"/>
    <cellStyle name="Normal 11 2 3 6 4" xfId="8833" xr:uid="{00000000-0005-0000-0000-00005A210000}"/>
    <cellStyle name="Normal 11 2 3 7" xfId="8834" xr:uid="{00000000-0005-0000-0000-00005B210000}"/>
    <cellStyle name="Normal 11 2 3 7 2" xfId="8835" xr:uid="{00000000-0005-0000-0000-00005C210000}"/>
    <cellStyle name="Normal 11 2 3 7 2 2" xfId="8836" xr:uid="{00000000-0005-0000-0000-00005D210000}"/>
    <cellStyle name="Normal 11 2 3 7 2 3" xfId="8837" xr:uid="{00000000-0005-0000-0000-00005E210000}"/>
    <cellStyle name="Normal 11 2 3 7 3" xfId="8838" xr:uid="{00000000-0005-0000-0000-00005F210000}"/>
    <cellStyle name="Normal 11 2 3 7 4" xfId="8839" xr:uid="{00000000-0005-0000-0000-000060210000}"/>
    <cellStyle name="Normal 11 2 3 8" xfId="8840" xr:uid="{00000000-0005-0000-0000-000061210000}"/>
    <cellStyle name="Normal 11 2 3 8 2" xfId="8841" xr:uid="{00000000-0005-0000-0000-000062210000}"/>
    <cellStyle name="Normal 11 2 3 8 3" xfId="8842" xr:uid="{00000000-0005-0000-0000-000063210000}"/>
    <cellStyle name="Normal 11 2 3 9" xfId="8843" xr:uid="{00000000-0005-0000-0000-000064210000}"/>
    <cellStyle name="Normal 11 2 4" xfId="8844" xr:uid="{00000000-0005-0000-0000-000065210000}"/>
    <cellStyle name="Normal 11 2 4 2" xfId="8845" xr:uid="{00000000-0005-0000-0000-000066210000}"/>
    <cellStyle name="Normal 11 2 4 2 2" xfId="8846" xr:uid="{00000000-0005-0000-0000-000067210000}"/>
    <cellStyle name="Normal 11 2 4 2 2 2" xfId="8847" xr:uid="{00000000-0005-0000-0000-000068210000}"/>
    <cellStyle name="Normal 11 2 4 2 2 2 2" xfId="8848" xr:uid="{00000000-0005-0000-0000-000069210000}"/>
    <cellStyle name="Normal 11 2 4 2 2 2 2 2" xfId="8849" xr:uid="{00000000-0005-0000-0000-00006A210000}"/>
    <cellStyle name="Normal 11 2 4 2 2 2 2 3" xfId="8850" xr:uid="{00000000-0005-0000-0000-00006B210000}"/>
    <cellStyle name="Normal 11 2 4 2 2 2 3" xfId="8851" xr:uid="{00000000-0005-0000-0000-00006C210000}"/>
    <cellStyle name="Normal 11 2 4 2 2 2 4" xfId="8852" xr:uid="{00000000-0005-0000-0000-00006D210000}"/>
    <cellStyle name="Normal 11 2 4 2 2 3" xfId="8853" xr:uid="{00000000-0005-0000-0000-00006E210000}"/>
    <cellStyle name="Normal 11 2 4 2 2 3 2" xfId="8854" xr:uid="{00000000-0005-0000-0000-00006F210000}"/>
    <cellStyle name="Normal 11 2 4 2 2 3 2 2" xfId="8855" xr:uid="{00000000-0005-0000-0000-000070210000}"/>
    <cellStyle name="Normal 11 2 4 2 2 3 2 3" xfId="8856" xr:uid="{00000000-0005-0000-0000-000071210000}"/>
    <cellStyle name="Normal 11 2 4 2 2 3 3" xfId="8857" xr:uid="{00000000-0005-0000-0000-000072210000}"/>
    <cellStyle name="Normal 11 2 4 2 2 3 4" xfId="8858" xr:uid="{00000000-0005-0000-0000-000073210000}"/>
    <cellStyle name="Normal 11 2 4 2 2 4" xfId="8859" xr:uid="{00000000-0005-0000-0000-000074210000}"/>
    <cellStyle name="Normal 11 2 4 2 2 4 2" xfId="8860" xr:uid="{00000000-0005-0000-0000-000075210000}"/>
    <cellStyle name="Normal 11 2 4 2 2 4 3" xfId="8861" xr:uid="{00000000-0005-0000-0000-000076210000}"/>
    <cellStyle name="Normal 11 2 4 2 2 5" xfId="8862" xr:uid="{00000000-0005-0000-0000-000077210000}"/>
    <cellStyle name="Normal 11 2 4 2 2 6" xfId="8863" xr:uid="{00000000-0005-0000-0000-000078210000}"/>
    <cellStyle name="Normal 11 2 4 2 3" xfId="8864" xr:uid="{00000000-0005-0000-0000-000079210000}"/>
    <cellStyle name="Normal 11 2 4 2 3 2" xfId="8865" xr:uid="{00000000-0005-0000-0000-00007A210000}"/>
    <cellStyle name="Normal 11 2 4 2 3 2 2" xfId="8866" xr:uid="{00000000-0005-0000-0000-00007B210000}"/>
    <cellStyle name="Normal 11 2 4 2 3 2 3" xfId="8867" xr:uid="{00000000-0005-0000-0000-00007C210000}"/>
    <cellStyle name="Normal 11 2 4 2 3 3" xfId="8868" xr:uid="{00000000-0005-0000-0000-00007D210000}"/>
    <cellStyle name="Normal 11 2 4 2 3 4" xfId="8869" xr:uid="{00000000-0005-0000-0000-00007E210000}"/>
    <cellStyle name="Normal 11 2 4 2 4" xfId="8870" xr:uid="{00000000-0005-0000-0000-00007F210000}"/>
    <cellStyle name="Normal 11 2 4 2 4 2" xfId="8871" xr:uid="{00000000-0005-0000-0000-000080210000}"/>
    <cellStyle name="Normal 11 2 4 2 4 2 2" xfId="8872" xr:uid="{00000000-0005-0000-0000-000081210000}"/>
    <cellStyle name="Normal 11 2 4 2 4 2 3" xfId="8873" xr:uid="{00000000-0005-0000-0000-000082210000}"/>
    <cellStyle name="Normal 11 2 4 2 4 3" xfId="8874" xr:uid="{00000000-0005-0000-0000-000083210000}"/>
    <cellStyle name="Normal 11 2 4 2 4 4" xfId="8875" xr:uid="{00000000-0005-0000-0000-000084210000}"/>
    <cellStyle name="Normal 11 2 4 2 5" xfId="8876" xr:uid="{00000000-0005-0000-0000-000085210000}"/>
    <cellStyle name="Normal 11 2 4 2 5 2" xfId="8877" xr:uid="{00000000-0005-0000-0000-000086210000}"/>
    <cellStyle name="Normal 11 2 4 2 5 3" xfId="8878" xr:uid="{00000000-0005-0000-0000-000087210000}"/>
    <cellStyle name="Normal 11 2 4 2 6" xfId="8879" xr:uid="{00000000-0005-0000-0000-000088210000}"/>
    <cellStyle name="Normal 11 2 4 2 7" xfId="8880" xr:uid="{00000000-0005-0000-0000-000089210000}"/>
    <cellStyle name="Normal 11 2 4 3" xfId="8881" xr:uid="{00000000-0005-0000-0000-00008A210000}"/>
    <cellStyle name="Normal 11 2 4 3 2" xfId="8882" xr:uid="{00000000-0005-0000-0000-00008B210000}"/>
    <cellStyle name="Normal 11 2 4 3 2 2" xfId="8883" xr:uid="{00000000-0005-0000-0000-00008C210000}"/>
    <cellStyle name="Normal 11 2 4 3 2 2 2" xfId="8884" xr:uid="{00000000-0005-0000-0000-00008D210000}"/>
    <cellStyle name="Normal 11 2 4 3 2 2 3" xfId="8885" xr:uid="{00000000-0005-0000-0000-00008E210000}"/>
    <cellStyle name="Normal 11 2 4 3 2 3" xfId="8886" xr:uid="{00000000-0005-0000-0000-00008F210000}"/>
    <cellStyle name="Normal 11 2 4 3 2 4" xfId="8887" xr:uid="{00000000-0005-0000-0000-000090210000}"/>
    <cellStyle name="Normal 11 2 4 3 3" xfId="8888" xr:uid="{00000000-0005-0000-0000-000091210000}"/>
    <cellStyle name="Normal 11 2 4 3 3 2" xfId="8889" xr:uid="{00000000-0005-0000-0000-000092210000}"/>
    <cellStyle name="Normal 11 2 4 3 3 2 2" xfId="8890" xr:uid="{00000000-0005-0000-0000-000093210000}"/>
    <cellStyle name="Normal 11 2 4 3 3 2 3" xfId="8891" xr:uid="{00000000-0005-0000-0000-000094210000}"/>
    <cellStyle name="Normal 11 2 4 3 3 3" xfId="8892" xr:uid="{00000000-0005-0000-0000-000095210000}"/>
    <cellStyle name="Normal 11 2 4 3 3 4" xfId="8893" xr:uid="{00000000-0005-0000-0000-000096210000}"/>
    <cellStyle name="Normal 11 2 4 3 4" xfId="8894" xr:uid="{00000000-0005-0000-0000-000097210000}"/>
    <cellStyle name="Normal 11 2 4 3 4 2" xfId="8895" xr:uid="{00000000-0005-0000-0000-000098210000}"/>
    <cellStyle name="Normal 11 2 4 3 4 3" xfId="8896" xr:uid="{00000000-0005-0000-0000-000099210000}"/>
    <cellStyle name="Normal 11 2 4 3 5" xfId="8897" xr:uid="{00000000-0005-0000-0000-00009A210000}"/>
    <cellStyle name="Normal 11 2 4 3 6" xfId="8898" xr:uid="{00000000-0005-0000-0000-00009B210000}"/>
    <cellStyle name="Normal 11 2 4 4" xfId="8899" xr:uid="{00000000-0005-0000-0000-00009C210000}"/>
    <cellStyle name="Normal 11 2 4 4 2" xfId="8900" xr:uid="{00000000-0005-0000-0000-00009D210000}"/>
    <cellStyle name="Normal 11 2 4 4 2 2" xfId="8901" xr:uid="{00000000-0005-0000-0000-00009E210000}"/>
    <cellStyle name="Normal 11 2 4 4 2 3" xfId="8902" xr:uid="{00000000-0005-0000-0000-00009F210000}"/>
    <cellStyle name="Normal 11 2 4 4 3" xfId="8903" xr:uid="{00000000-0005-0000-0000-0000A0210000}"/>
    <cellStyle name="Normal 11 2 4 4 4" xfId="8904" xr:uid="{00000000-0005-0000-0000-0000A1210000}"/>
    <cellStyle name="Normal 11 2 4 5" xfId="8905" xr:uid="{00000000-0005-0000-0000-0000A2210000}"/>
    <cellStyle name="Normal 11 2 4 5 2" xfId="8906" xr:uid="{00000000-0005-0000-0000-0000A3210000}"/>
    <cellStyle name="Normal 11 2 4 5 2 2" xfId="8907" xr:uid="{00000000-0005-0000-0000-0000A4210000}"/>
    <cellStyle name="Normal 11 2 4 5 2 3" xfId="8908" xr:uid="{00000000-0005-0000-0000-0000A5210000}"/>
    <cellStyle name="Normal 11 2 4 5 3" xfId="8909" xr:uid="{00000000-0005-0000-0000-0000A6210000}"/>
    <cellStyle name="Normal 11 2 4 5 4" xfId="8910" xr:uid="{00000000-0005-0000-0000-0000A7210000}"/>
    <cellStyle name="Normal 11 2 4 6" xfId="8911" xr:uid="{00000000-0005-0000-0000-0000A8210000}"/>
    <cellStyle name="Normal 11 2 4 6 2" xfId="8912" xr:uid="{00000000-0005-0000-0000-0000A9210000}"/>
    <cellStyle name="Normal 11 2 4 6 3" xfId="8913" xr:uid="{00000000-0005-0000-0000-0000AA210000}"/>
    <cellStyle name="Normal 11 2 4 7" xfId="8914" xr:uid="{00000000-0005-0000-0000-0000AB210000}"/>
    <cellStyle name="Normal 11 2 4 8" xfId="8915" xr:uid="{00000000-0005-0000-0000-0000AC210000}"/>
    <cellStyle name="Normal 11 2 5" xfId="8916" xr:uid="{00000000-0005-0000-0000-0000AD210000}"/>
    <cellStyle name="Normal 11 2 5 2" xfId="8917" xr:uid="{00000000-0005-0000-0000-0000AE210000}"/>
    <cellStyle name="Normal 11 2 5 2 2" xfId="8918" xr:uid="{00000000-0005-0000-0000-0000AF210000}"/>
    <cellStyle name="Normal 11 2 5 2 2 2" xfId="8919" xr:uid="{00000000-0005-0000-0000-0000B0210000}"/>
    <cellStyle name="Normal 11 2 5 2 2 2 2" xfId="8920" xr:uid="{00000000-0005-0000-0000-0000B1210000}"/>
    <cellStyle name="Normal 11 2 5 2 2 2 3" xfId="8921" xr:uid="{00000000-0005-0000-0000-0000B2210000}"/>
    <cellStyle name="Normal 11 2 5 2 2 3" xfId="8922" xr:uid="{00000000-0005-0000-0000-0000B3210000}"/>
    <cellStyle name="Normal 11 2 5 2 2 4" xfId="8923" xr:uid="{00000000-0005-0000-0000-0000B4210000}"/>
    <cellStyle name="Normal 11 2 5 2 3" xfId="8924" xr:uid="{00000000-0005-0000-0000-0000B5210000}"/>
    <cellStyle name="Normal 11 2 5 2 3 2" xfId="8925" xr:uid="{00000000-0005-0000-0000-0000B6210000}"/>
    <cellStyle name="Normal 11 2 5 2 3 2 2" xfId="8926" xr:uid="{00000000-0005-0000-0000-0000B7210000}"/>
    <cellStyle name="Normal 11 2 5 2 3 2 3" xfId="8927" xr:uid="{00000000-0005-0000-0000-0000B8210000}"/>
    <cellStyle name="Normal 11 2 5 2 3 3" xfId="8928" xr:uid="{00000000-0005-0000-0000-0000B9210000}"/>
    <cellStyle name="Normal 11 2 5 2 3 4" xfId="8929" xr:uid="{00000000-0005-0000-0000-0000BA210000}"/>
    <cellStyle name="Normal 11 2 5 2 4" xfId="8930" xr:uid="{00000000-0005-0000-0000-0000BB210000}"/>
    <cellStyle name="Normal 11 2 5 2 4 2" xfId="8931" xr:uid="{00000000-0005-0000-0000-0000BC210000}"/>
    <cellStyle name="Normal 11 2 5 2 4 3" xfId="8932" xr:uid="{00000000-0005-0000-0000-0000BD210000}"/>
    <cellStyle name="Normal 11 2 5 2 5" xfId="8933" xr:uid="{00000000-0005-0000-0000-0000BE210000}"/>
    <cellStyle name="Normal 11 2 5 2 6" xfId="8934" xr:uid="{00000000-0005-0000-0000-0000BF210000}"/>
    <cellStyle name="Normal 11 2 5 3" xfId="8935" xr:uid="{00000000-0005-0000-0000-0000C0210000}"/>
    <cellStyle name="Normal 11 2 5 3 2" xfId="8936" xr:uid="{00000000-0005-0000-0000-0000C1210000}"/>
    <cellStyle name="Normal 11 2 5 3 2 2" xfId="8937" xr:uid="{00000000-0005-0000-0000-0000C2210000}"/>
    <cellStyle name="Normal 11 2 5 3 2 3" xfId="8938" xr:uid="{00000000-0005-0000-0000-0000C3210000}"/>
    <cellStyle name="Normal 11 2 5 3 3" xfId="8939" xr:uid="{00000000-0005-0000-0000-0000C4210000}"/>
    <cellStyle name="Normal 11 2 5 3 4" xfId="8940" xr:uid="{00000000-0005-0000-0000-0000C5210000}"/>
    <cellStyle name="Normal 11 2 5 4" xfId="8941" xr:uid="{00000000-0005-0000-0000-0000C6210000}"/>
    <cellStyle name="Normal 11 2 5 4 2" xfId="8942" xr:uid="{00000000-0005-0000-0000-0000C7210000}"/>
    <cellStyle name="Normal 11 2 5 4 2 2" xfId="8943" xr:uid="{00000000-0005-0000-0000-0000C8210000}"/>
    <cellStyle name="Normal 11 2 5 4 2 3" xfId="8944" xr:uid="{00000000-0005-0000-0000-0000C9210000}"/>
    <cellStyle name="Normal 11 2 5 4 3" xfId="8945" xr:uid="{00000000-0005-0000-0000-0000CA210000}"/>
    <cellStyle name="Normal 11 2 5 4 4" xfId="8946" xr:uid="{00000000-0005-0000-0000-0000CB210000}"/>
    <cellStyle name="Normal 11 2 5 5" xfId="8947" xr:uid="{00000000-0005-0000-0000-0000CC210000}"/>
    <cellStyle name="Normal 11 2 5 5 2" xfId="8948" xr:uid="{00000000-0005-0000-0000-0000CD210000}"/>
    <cellStyle name="Normal 11 2 5 5 3" xfId="8949" xr:uid="{00000000-0005-0000-0000-0000CE210000}"/>
    <cellStyle name="Normal 11 2 5 6" xfId="8950" xr:uid="{00000000-0005-0000-0000-0000CF210000}"/>
    <cellStyle name="Normal 11 2 5 7" xfId="8951" xr:uid="{00000000-0005-0000-0000-0000D0210000}"/>
    <cellStyle name="Normal 11 2 6" xfId="8952" xr:uid="{00000000-0005-0000-0000-0000D1210000}"/>
    <cellStyle name="Normal 11 2 6 2" xfId="8953" xr:uid="{00000000-0005-0000-0000-0000D2210000}"/>
    <cellStyle name="Normal 11 2 6 2 2" xfId="8954" xr:uid="{00000000-0005-0000-0000-0000D3210000}"/>
    <cellStyle name="Normal 11 2 6 2 2 2" xfId="8955" xr:uid="{00000000-0005-0000-0000-0000D4210000}"/>
    <cellStyle name="Normal 11 2 6 2 2 2 2" xfId="8956" xr:uid="{00000000-0005-0000-0000-0000D5210000}"/>
    <cellStyle name="Normal 11 2 6 2 2 2 3" xfId="8957" xr:uid="{00000000-0005-0000-0000-0000D6210000}"/>
    <cellStyle name="Normal 11 2 6 2 2 3" xfId="8958" xr:uid="{00000000-0005-0000-0000-0000D7210000}"/>
    <cellStyle name="Normal 11 2 6 2 2 4" xfId="8959" xr:uid="{00000000-0005-0000-0000-0000D8210000}"/>
    <cellStyle name="Normal 11 2 6 2 3" xfId="8960" xr:uid="{00000000-0005-0000-0000-0000D9210000}"/>
    <cellStyle name="Normal 11 2 6 2 3 2" xfId="8961" xr:uid="{00000000-0005-0000-0000-0000DA210000}"/>
    <cellStyle name="Normal 11 2 6 2 3 2 2" xfId="8962" xr:uid="{00000000-0005-0000-0000-0000DB210000}"/>
    <cellStyle name="Normal 11 2 6 2 3 2 3" xfId="8963" xr:uid="{00000000-0005-0000-0000-0000DC210000}"/>
    <cellStyle name="Normal 11 2 6 2 3 3" xfId="8964" xr:uid="{00000000-0005-0000-0000-0000DD210000}"/>
    <cellStyle name="Normal 11 2 6 2 3 4" xfId="8965" xr:uid="{00000000-0005-0000-0000-0000DE210000}"/>
    <cellStyle name="Normal 11 2 6 2 4" xfId="8966" xr:uid="{00000000-0005-0000-0000-0000DF210000}"/>
    <cellStyle name="Normal 11 2 6 2 4 2" xfId="8967" xr:uid="{00000000-0005-0000-0000-0000E0210000}"/>
    <cellStyle name="Normal 11 2 6 2 4 3" xfId="8968" xr:uid="{00000000-0005-0000-0000-0000E1210000}"/>
    <cellStyle name="Normal 11 2 6 2 5" xfId="8969" xr:uid="{00000000-0005-0000-0000-0000E2210000}"/>
    <cellStyle name="Normal 11 2 6 2 6" xfId="8970" xr:uid="{00000000-0005-0000-0000-0000E3210000}"/>
    <cellStyle name="Normal 11 2 6 3" xfId="8971" xr:uid="{00000000-0005-0000-0000-0000E4210000}"/>
    <cellStyle name="Normal 11 2 6 3 2" xfId="8972" xr:uid="{00000000-0005-0000-0000-0000E5210000}"/>
    <cellStyle name="Normal 11 2 6 3 2 2" xfId="8973" xr:uid="{00000000-0005-0000-0000-0000E6210000}"/>
    <cellStyle name="Normal 11 2 6 3 2 3" xfId="8974" xr:uid="{00000000-0005-0000-0000-0000E7210000}"/>
    <cellStyle name="Normal 11 2 6 3 3" xfId="8975" xr:uid="{00000000-0005-0000-0000-0000E8210000}"/>
    <cellStyle name="Normal 11 2 6 3 4" xfId="8976" xr:uid="{00000000-0005-0000-0000-0000E9210000}"/>
    <cellStyle name="Normal 11 2 6 4" xfId="8977" xr:uid="{00000000-0005-0000-0000-0000EA210000}"/>
    <cellStyle name="Normal 11 2 6 4 2" xfId="8978" xr:uid="{00000000-0005-0000-0000-0000EB210000}"/>
    <cellStyle name="Normal 11 2 6 4 2 2" xfId="8979" xr:uid="{00000000-0005-0000-0000-0000EC210000}"/>
    <cellStyle name="Normal 11 2 6 4 2 3" xfId="8980" xr:uid="{00000000-0005-0000-0000-0000ED210000}"/>
    <cellStyle name="Normal 11 2 6 4 3" xfId="8981" xr:uid="{00000000-0005-0000-0000-0000EE210000}"/>
    <cellStyle name="Normal 11 2 6 4 4" xfId="8982" xr:uid="{00000000-0005-0000-0000-0000EF210000}"/>
    <cellStyle name="Normal 11 2 6 5" xfId="8983" xr:uid="{00000000-0005-0000-0000-0000F0210000}"/>
    <cellStyle name="Normal 11 2 6 5 2" xfId="8984" xr:uid="{00000000-0005-0000-0000-0000F1210000}"/>
    <cellStyle name="Normal 11 2 6 5 3" xfId="8985" xr:uid="{00000000-0005-0000-0000-0000F2210000}"/>
    <cellStyle name="Normal 11 2 6 6" xfId="8986" xr:uid="{00000000-0005-0000-0000-0000F3210000}"/>
    <cellStyle name="Normal 11 2 6 7" xfId="8987" xr:uid="{00000000-0005-0000-0000-0000F4210000}"/>
    <cellStyle name="Normal 11 2 7" xfId="8988" xr:uid="{00000000-0005-0000-0000-0000F5210000}"/>
    <cellStyle name="Normal 11 2 7 2" xfId="8989" xr:uid="{00000000-0005-0000-0000-0000F6210000}"/>
    <cellStyle name="Normal 11 2 7 2 2" xfId="8990" xr:uid="{00000000-0005-0000-0000-0000F7210000}"/>
    <cellStyle name="Normal 11 2 7 2 2 2" xfId="8991" xr:uid="{00000000-0005-0000-0000-0000F8210000}"/>
    <cellStyle name="Normal 11 2 7 2 2 3" xfId="8992" xr:uid="{00000000-0005-0000-0000-0000F9210000}"/>
    <cellStyle name="Normal 11 2 7 2 3" xfId="8993" xr:uid="{00000000-0005-0000-0000-0000FA210000}"/>
    <cellStyle name="Normal 11 2 7 2 4" xfId="8994" xr:uid="{00000000-0005-0000-0000-0000FB210000}"/>
    <cellStyle name="Normal 11 2 7 3" xfId="8995" xr:uid="{00000000-0005-0000-0000-0000FC210000}"/>
    <cellStyle name="Normal 11 2 7 3 2" xfId="8996" xr:uid="{00000000-0005-0000-0000-0000FD210000}"/>
    <cellStyle name="Normal 11 2 7 3 2 2" xfId="8997" xr:uid="{00000000-0005-0000-0000-0000FE210000}"/>
    <cellStyle name="Normal 11 2 7 3 2 3" xfId="8998" xr:uid="{00000000-0005-0000-0000-0000FF210000}"/>
    <cellStyle name="Normal 11 2 7 3 3" xfId="8999" xr:uid="{00000000-0005-0000-0000-000000220000}"/>
    <cellStyle name="Normal 11 2 7 3 4" xfId="9000" xr:uid="{00000000-0005-0000-0000-000001220000}"/>
    <cellStyle name="Normal 11 2 7 4" xfId="9001" xr:uid="{00000000-0005-0000-0000-000002220000}"/>
    <cellStyle name="Normal 11 2 7 4 2" xfId="9002" xr:uid="{00000000-0005-0000-0000-000003220000}"/>
    <cellStyle name="Normal 11 2 7 4 3" xfId="9003" xr:uid="{00000000-0005-0000-0000-000004220000}"/>
    <cellStyle name="Normal 11 2 7 5" xfId="9004" xr:uid="{00000000-0005-0000-0000-000005220000}"/>
    <cellStyle name="Normal 11 2 7 6" xfId="9005" xr:uid="{00000000-0005-0000-0000-000006220000}"/>
    <cellStyle name="Normal 11 2 8" xfId="9006" xr:uid="{00000000-0005-0000-0000-000007220000}"/>
    <cellStyle name="Normal 11 2 8 2" xfId="9007" xr:uid="{00000000-0005-0000-0000-000008220000}"/>
    <cellStyle name="Normal 11 2 8 2 2" xfId="9008" xr:uid="{00000000-0005-0000-0000-000009220000}"/>
    <cellStyle name="Normal 11 2 8 2 3" xfId="9009" xr:uid="{00000000-0005-0000-0000-00000A220000}"/>
    <cellStyle name="Normal 11 2 8 3" xfId="9010" xr:uid="{00000000-0005-0000-0000-00000B220000}"/>
    <cellStyle name="Normal 11 2 8 4" xfId="9011" xr:uid="{00000000-0005-0000-0000-00000C220000}"/>
    <cellStyle name="Normal 11 2 9" xfId="9012" xr:uid="{00000000-0005-0000-0000-00000D220000}"/>
    <cellStyle name="Normal 11 2 9 2" xfId="9013" xr:uid="{00000000-0005-0000-0000-00000E220000}"/>
    <cellStyle name="Normal 11 2 9 2 2" xfId="9014" xr:uid="{00000000-0005-0000-0000-00000F220000}"/>
    <cellStyle name="Normal 11 2 9 2 3" xfId="9015" xr:uid="{00000000-0005-0000-0000-000010220000}"/>
    <cellStyle name="Normal 11 2 9 3" xfId="9016" xr:uid="{00000000-0005-0000-0000-000011220000}"/>
    <cellStyle name="Normal 11 2 9 4" xfId="9017" xr:uid="{00000000-0005-0000-0000-000012220000}"/>
    <cellStyle name="Normal 11 3" xfId="9018" xr:uid="{00000000-0005-0000-0000-000013220000}"/>
    <cellStyle name="Normal 11 3 10" xfId="9019" xr:uid="{00000000-0005-0000-0000-000014220000}"/>
    <cellStyle name="Normal 11 3 11" xfId="9020" xr:uid="{00000000-0005-0000-0000-000015220000}"/>
    <cellStyle name="Normal 11 3 2" xfId="9021" xr:uid="{00000000-0005-0000-0000-000016220000}"/>
    <cellStyle name="Normal 11 3 2 10" xfId="9022" xr:uid="{00000000-0005-0000-0000-000017220000}"/>
    <cellStyle name="Normal 11 3 2 2" xfId="9023" xr:uid="{00000000-0005-0000-0000-000018220000}"/>
    <cellStyle name="Normal 11 3 2 2 2" xfId="9024" xr:uid="{00000000-0005-0000-0000-000019220000}"/>
    <cellStyle name="Normal 11 3 2 2 2 2" xfId="9025" xr:uid="{00000000-0005-0000-0000-00001A220000}"/>
    <cellStyle name="Normal 11 3 2 2 2 2 2" xfId="9026" xr:uid="{00000000-0005-0000-0000-00001B220000}"/>
    <cellStyle name="Normal 11 3 2 2 2 2 2 2" xfId="9027" xr:uid="{00000000-0005-0000-0000-00001C220000}"/>
    <cellStyle name="Normal 11 3 2 2 2 2 2 2 2" xfId="9028" xr:uid="{00000000-0005-0000-0000-00001D220000}"/>
    <cellStyle name="Normal 11 3 2 2 2 2 2 2 3" xfId="9029" xr:uid="{00000000-0005-0000-0000-00001E220000}"/>
    <cellStyle name="Normal 11 3 2 2 2 2 2 3" xfId="9030" xr:uid="{00000000-0005-0000-0000-00001F220000}"/>
    <cellStyle name="Normal 11 3 2 2 2 2 2 4" xfId="9031" xr:uid="{00000000-0005-0000-0000-000020220000}"/>
    <cellStyle name="Normal 11 3 2 2 2 2 3" xfId="9032" xr:uid="{00000000-0005-0000-0000-000021220000}"/>
    <cellStyle name="Normal 11 3 2 2 2 2 3 2" xfId="9033" xr:uid="{00000000-0005-0000-0000-000022220000}"/>
    <cellStyle name="Normal 11 3 2 2 2 2 3 2 2" xfId="9034" xr:uid="{00000000-0005-0000-0000-000023220000}"/>
    <cellStyle name="Normal 11 3 2 2 2 2 3 2 3" xfId="9035" xr:uid="{00000000-0005-0000-0000-000024220000}"/>
    <cellStyle name="Normal 11 3 2 2 2 2 3 3" xfId="9036" xr:uid="{00000000-0005-0000-0000-000025220000}"/>
    <cellStyle name="Normal 11 3 2 2 2 2 3 4" xfId="9037" xr:uid="{00000000-0005-0000-0000-000026220000}"/>
    <cellStyle name="Normal 11 3 2 2 2 2 4" xfId="9038" xr:uid="{00000000-0005-0000-0000-000027220000}"/>
    <cellStyle name="Normal 11 3 2 2 2 2 4 2" xfId="9039" xr:uid="{00000000-0005-0000-0000-000028220000}"/>
    <cellStyle name="Normal 11 3 2 2 2 2 4 3" xfId="9040" xr:uid="{00000000-0005-0000-0000-000029220000}"/>
    <cellStyle name="Normal 11 3 2 2 2 2 5" xfId="9041" xr:uid="{00000000-0005-0000-0000-00002A220000}"/>
    <cellStyle name="Normal 11 3 2 2 2 2 6" xfId="9042" xr:uid="{00000000-0005-0000-0000-00002B220000}"/>
    <cellStyle name="Normal 11 3 2 2 2 3" xfId="9043" xr:uid="{00000000-0005-0000-0000-00002C220000}"/>
    <cellStyle name="Normal 11 3 2 2 2 3 2" xfId="9044" xr:uid="{00000000-0005-0000-0000-00002D220000}"/>
    <cellStyle name="Normal 11 3 2 2 2 3 2 2" xfId="9045" xr:uid="{00000000-0005-0000-0000-00002E220000}"/>
    <cellStyle name="Normal 11 3 2 2 2 3 2 3" xfId="9046" xr:uid="{00000000-0005-0000-0000-00002F220000}"/>
    <cellStyle name="Normal 11 3 2 2 2 3 3" xfId="9047" xr:uid="{00000000-0005-0000-0000-000030220000}"/>
    <cellStyle name="Normal 11 3 2 2 2 3 4" xfId="9048" xr:uid="{00000000-0005-0000-0000-000031220000}"/>
    <cellStyle name="Normal 11 3 2 2 2 4" xfId="9049" xr:uid="{00000000-0005-0000-0000-000032220000}"/>
    <cellStyle name="Normal 11 3 2 2 2 4 2" xfId="9050" xr:uid="{00000000-0005-0000-0000-000033220000}"/>
    <cellStyle name="Normal 11 3 2 2 2 4 2 2" xfId="9051" xr:uid="{00000000-0005-0000-0000-000034220000}"/>
    <cellStyle name="Normal 11 3 2 2 2 4 2 3" xfId="9052" xr:uid="{00000000-0005-0000-0000-000035220000}"/>
    <cellStyle name="Normal 11 3 2 2 2 4 3" xfId="9053" xr:uid="{00000000-0005-0000-0000-000036220000}"/>
    <cellStyle name="Normal 11 3 2 2 2 4 4" xfId="9054" xr:uid="{00000000-0005-0000-0000-000037220000}"/>
    <cellStyle name="Normal 11 3 2 2 2 5" xfId="9055" xr:uid="{00000000-0005-0000-0000-000038220000}"/>
    <cellStyle name="Normal 11 3 2 2 2 5 2" xfId="9056" xr:uid="{00000000-0005-0000-0000-000039220000}"/>
    <cellStyle name="Normal 11 3 2 2 2 5 3" xfId="9057" xr:uid="{00000000-0005-0000-0000-00003A220000}"/>
    <cellStyle name="Normal 11 3 2 2 2 6" xfId="9058" xr:uid="{00000000-0005-0000-0000-00003B220000}"/>
    <cellStyle name="Normal 11 3 2 2 2 7" xfId="9059" xr:uid="{00000000-0005-0000-0000-00003C220000}"/>
    <cellStyle name="Normal 11 3 2 2 3" xfId="9060" xr:uid="{00000000-0005-0000-0000-00003D220000}"/>
    <cellStyle name="Normal 11 3 2 2 3 2" xfId="9061" xr:uid="{00000000-0005-0000-0000-00003E220000}"/>
    <cellStyle name="Normal 11 3 2 2 3 2 2" xfId="9062" xr:uid="{00000000-0005-0000-0000-00003F220000}"/>
    <cellStyle name="Normal 11 3 2 2 3 2 2 2" xfId="9063" xr:uid="{00000000-0005-0000-0000-000040220000}"/>
    <cellStyle name="Normal 11 3 2 2 3 2 2 3" xfId="9064" xr:uid="{00000000-0005-0000-0000-000041220000}"/>
    <cellStyle name="Normal 11 3 2 2 3 2 3" xfId="9065" xr:uid="{00000000-0005-0000-0000-000042220000}"/>
    <cellStyle name="Normal 11 3 2 2 3 2 4" xfId="9066" xr:uid="{00000000-0005-0000-0000-000043220000}"/>
    <cellStyle name="Normal 11 3 2 2 3 3" xfId="9067" xr:uid="{00000000-0005-0000-0000-000044220000}"/>
    <cellStyle name="Normal 11 3 2 2 3 3 2" xfId="9068" xr:uid="{00000000-0005-0000-0000-000045220000}"/>
    <cellStyle name="Normal 11 3 2 2 3 3 2 2" xfId="9069" xr:uid="{00000000-0005-0000-0000-000046220000}"/>
    <cellStyle name="Normal 11 3 2 2 3 3 2 3" xfId="9070" xr:uid="{00000000-0005-0000-0000-000047220000}"/>
    <cellStyle name="Normal 11 3 2 2 3 3 3" xfId="9071" xr:uid="{00000000-0005-0000-0000-000048220000}"/>
    <cellStyle name="Normal 11 3 2 2 3 3 4" xfId="9072" xr:uid="{00000000-0005-0000-0000-000049220000}"/>
    <cellStyle name="Normal 11 3 2 2 3 4" xfId="9073" xr:uid="{00000000-0005-0000-0000-00004A220000}"/>
    <cellStyle name="Normal 11 3 2 2 3 4 2" xfId="9074" xr:uid="{00000000-0005-0000-0000-00004B220000}"/>
    <cellStyle name="Normal 11 3 2 2 3 4 3" xfId="9075" xr:uid="{00000000-0005-0000-0000-00004C220000}"/>
    <cellStyle name="Normal 11 3 2 2 3 5" xfId="9076" xr:uid="{00000000-0005-0000-0000-00004D220000}"/>
    <cellStyle name="Normal 11 3 2 2 3 6" xfId="9077" xr:uid="{00000000-0005-0000-0000-00004E220000}"/>
    <cellStyle name="Normal 11 3 2 2 4" xfId="9078" xr:uid="{00000000-0005-0000-0000-00004F220000}"/>
    <cellStyle name="Normal 11 3 2 2 4 2" xfId="9079" xr:uid="{00000000-0005-0000-0000-000050220000}"/>
    <cellStyle name="Normal 11 3 2 2 4 2 2" xfId="9080" xr:uid="{00000000-0005-0000-0000-000051220000}"/>
    <cellStyle name="Normal 11 3 2 2 4 2 3" xfId="9081" xr:uid="{00000000-0005-0000-0000-000052220000}"/>
    <cellStyle name="Normal 11 3 2 2 4 3" xfId="9082" xr:uid="{00000000-0005-0000-0000-000053220000}"/>
    <cellStyle name="Normal 11 3 2 2 4 4" xfId="9083" xr:uid="{00000000-0005-0000-0000-000054220000}"/>
    <cellStyle name="Normal 11 3 2 2 5" xfId="9084" xr:uid="{00000000-0005-0000-0000-000055220000}"/>
    <cellStyle name="Normal 11 3 2 2 5 2" xfId="9085" xr:uid="{00000000-0005-0000-0000-000056220000}"/>
    <cellStyle name="Normal 11 3 2 2 5 2 2" xfId="9086" xr:uid="{00000000-0005-0000-0000-000057220000}"/>
    <cellStyle name="Normal 11 3 2 2 5 2 3" xfId="9087" xr:uid="{00000000-0005-0000-0000-000058220000}"/>
    <cellStyle name="Normal 11 3 2 2 5 3" xfId="9088" xr:uid="{00000000-0005-0000-0000-000059220000}"/>
    <cellStyle name="Normal 11 3 2 2 5 4" xfId="9089" xr:uid="{00000000-0005-0000-0000-00005A220000}"/>
    <cellStyle name="Normal 11 3 2 2 6" xfId="9090" xr:uid="{00000000-0005-0000-0000-00005B220000}"/>
    <cellStyle name="Normal 11 3 2 2 6 2" xfId="9091" xr:uid="{00000000-0005-0000-0000-00005C220000}"/>
    <cellStyle name="Normal 11 3 2 2 6 3" xfId="9092" xr:uid="{00000000-0005-0000-0000-00005D220000}"/>
    <cellStyle name="Normal 11 3 2 2 7" xfId="9093" xr:uid="{00000000-0005-0000-0000-00005E220000}"/>
    <cellStyle name="Normal 11 3 2 2 8" xfId="9094" xr:uid="{00000000-0005-0000-0000-00005F220000}"/>
    <cellStyle name="Normal 11 3 2 3" xfId="9095" xr:uid="{00000000-0005-0000-0000-000060220000}"/>
    <cellStyle name="Normal 11 3 2 3 2" xfId="9096" xr:uid="{00000000-0005-0000-0000-000061220000}"/>
    <cellStyle name="Normal 11 3 2 3 2 2" xfId="9097" xr:uid="{00000000-0005-0000-0000-000062220000}"/>
    <cellStyle name="Normal 11 3 2 3 2 2 2" xfId="9098" xr:uid="{00000000-0005-0000-0000-000063220000}"/>
    <cellStyle name="Normal 11 3 2 3 2 2 2 2" xfId="9099" xr:uid="{00000000-0005-0000-0000-000064220000}"/>
    <cellStyle name="Normal 11 3 2 3 2 2 2 3" xfId="9100" xr:uid="{00000000-0005-0000-0000-000065220000}"/>
    <cellStyle name="Normal 11 3 2 3 2 2 3" xfId="9101" xr:uid="{00000000-0005-0000-0000-000066220000}"/>
    <cellStyle name="Normal 11 3 2 3 2 2 4" xfId="9102" xr:uid="{00000000-0005-0000-0000-000067220000}"/>
    <cellStyle name="Normal 11 3 2 3 2 3" xfId="9103" xr:uid="{00000000-0005-0000-0000-000068220000}"/>
    <cellStyle name="Normal 11 3 2 3 2 3 2" xfId="9104" xr:uid="{00000000-0005-0000-0000-000069220000}"/>
    <cellStyle name="Normal 11 3 2 3 2 3 2 2" xfId="9105" xr:uid="{00000000-0005-0000-0000-00006A220000}"/>
    <cellStyle name="Normal 11 3 2 3 2 3 2 3" xfId="9106" xr:uid="{00000000-0005-0000-0000-00006B220000}"/>
    <cellStyle name="Normal 11 3 2 3 2 3 3" xfId="9107" xr:uid="{00000000-0005-0000-0000-00006C220000}"/>
    <cellStyle name="Normal 11 3 2 3 2 3 4" xfId="9108" xr:uid="{00000000-0005-0000-0000-00006D220000}"/>
    <cellStyle name="Normal 11 3 2 3 2 4" xfId="9109" xr:uid="{00000000-0005-0000-0000-00006E220000}"/>
    <cellStyle name="Normal 11 3 2 3 2 4 2" xfId="9110" xr:uid="{00000000-0005-0000-0000-00006F220000}"/>
    <cellStyle name="Normal 11 3 2 3 2 4 3" xfId="9111" xr:uid="{00000000-0005-0000-0000-000070220000}"/>
    <cellStyle name="Normal 11 3 2 3 2 5" xfId="9112" xr:uid="{00000000-0005-0000-0000-000071220000}"/>
    <cellStyle name="Normal 11 3 2 3 2 6" xfId="9113" xr:uid="{00000000-0005-0000-0000-000072220000}"/>
    <cellStyle name="Normal 11 3 2 3 3" xfId="9114" xr:uid="{00000000-0005-0000-0000-000073220000}"/>
    <cellStyle name="Normal 11 3 2 3 3 2" xfId="9115" xr:uid="{00000000-0005-0000-0000-000074220000}"/>
    <cellStyle name="Normal 11 3 2 3 3 2 2" xfId="9116" xr:uid="{00000000-0005-0000-0000-000075220000}"/>
    <cellStyle name="Normal 11 3 2 3 3 2 3" xfId="9117" xr:uid="{00000000-0005-0000-0000-000076220000}"/>
    <cellStyle name="Normal 11 3 2 3 3 3" xfId="9118" xr:uid="{00000000-0005-0000-0000-000077220000}"/>
    <cellStyle name="Normal 11 3 2 3 3 4" xfId="9119" xr:uid="{00000000-0005-0000-0000-000078220000}"/>
    <cellStyle name="Normal 11 3 2 3 4" xfId="9120" xr:uid="{00000000-0005-0000-0000-000079220000}"/>
    <cellStyle name="Normal 11 3 2 3 4 2" xfId="9121" xr:uid="{00000000-0005-0000-0000-00007A220000}"/>
    <cellStyle name="Normal 11 3 2 3 4 2 2" xfId="9122" xr:uid="{00000000-0005-0000-0000-00007B220000}"/>
    <cellStyle name="Normal 11 3 2 3 4 2 3" xfId="9123" xr:uid="{00000000-0005-0000-0000-00007C220000}"/>
    <cellStyle name="Normal 11 3 2 3 4 3" xfId="9124" xr:uid="{00000000-0005-0000-0000-00007D220000}"/>
    <cellStyle name="Normal 11 3 2 3 4 4" xfId="9125" xr:uid="{00000000-0005-0000-0000-00007E220000}"/>
    <cellStyle name="Normal 11 3 2 3 5" xfId="9126" xr:uid="{00000000-0005-0000-0000-00007F220000}"/>
    <cellStyle name="Normal 11 3 2 3 5 2" xfId="9127" xr:uid="{00000000-0005-0000-0000-000080220000}"/>
    <cellStyle name="Normal 11 3 2 3 5 3" xfId="9128" xr:uid="{00000000-0005-0000-0000-000081220000}"/>
    <cellStyle name="Normal 11 3 2 3 6" xfId="9129" xr:uid="{00000000-0005-0000-0000-000082220000}"/>
    <cellStyle name="Normal 11 3 2 3 7" xfId="9130" xr:uid="{00000000-0005-0000-0000-000083220000}"/>
    <cellStyle name="Normal 11 3 2 4" xfId="9131" xr:uid="{00000000-0005-0000-0000-000084220000}"/>
    <cellStyle name="Normal 11 3 2 4 2" xfId="9132" xr:uid="{00000000-0005-0000-0000-000085220000}"/>
    <cellStyle name="Normal 11 3 2 4 2 2" xfId="9133" xr:uid="{00000000-0005-0000-0000-000086220000}"/>
    <cellStyle name="Normal 11 3 2 4 2 2 2" xfId="9134" xr:uid="{00000000-0005-0000-0000-000087220000}"/>
    <cellStyle name="Normal 11 3 2 4 2 2 2 2" xfId="9135" xr:uid="{00000000-0005-0000-0000-000088220000}"/>
    <cellStyle name="Normal 11 3 2 4 2 2 2 3" xfId="9136" xr:uid="{00000000-0005-0000-0000-000089220000}"/>
    <cellStyle name="Normal 11 3 2 4 2 2 3" xfId="9137" xr:uid="{00000000-0005-0000-0000-00008A220000}"/>
    <cellStyle name="Normal 11 3 2 4 2 2 4" xfId="9138" xr:uid="{00000000-0005-0000-0000-00008B220000}"/>
    <cellStyle name="Normal 11 3 2 4 2 3" xfId="9139" xr:uid="{00000000-0005-0000-0000-00008C220000}"/>
    <cellStyle name="Normal 11 3 2 4 2 3 2" xfId="9140" xr:uid="{00000000-0005-0000-0000-00008D220000}"/>
    <cellStyle name="Normal 11 3 2 4 2 3 2 2" xfId="9141" xr:uid="{00000000-0005-0000-0000-00008E220000}"/>
    <cellStyle name="Normal 11 3 2 4 2 3 2 3" xfId="9142" xr:uid="{00000000-0005-0000-0000-00008F220000}"/>
    <cellStyle name="Normal 11 3 2 4 2 3 3" xfId="9143" xr:uid="{00000000-0005-0000-0000-000090220000}"/>
    <cellStyle name="Normal 11 3 2 4 2 3 4" xfId="9144" xr:uid="{00000000-0005-0000-0000-000091220000}"/>
    <cellStyle name="Normal 11 3 2 4 2 4" xfId="9145" xr:uid="{00000000-0005-0000-0000-000092220000}"/>
    <cellStyle name="Normal 11 3 2 4 2 4 2" xfId="9146" xr:uid="{00000000-0005-0000-0000-000093220000}"/>
    <cellStyle name="Normal 11 3 2 4 2 4 3" xfId="9147" xr:uid="{00000000-0005-0000-0000-000094220000}"/>
    <cellStyle name="Normal 11 3 2 4 2 5" xfId="9148" xr:uid="{00000000-0005-0000-0000-000095220000}"/>
    <cellStyle name="Normal 11 3 2 4 2 6" xfId="9149" xr:uid="{00000000-0005-0000-0000-000096220000}"/>
    <cellStyle name="Normal 11 3 2 4 3" xfId="9150" xr:uid="{00000000-0005-0000-0000-000097220000}"/>
    <cellStyle name="Normal 11 3 2 4 3 2" xfId="9151" xr:uid="{00000000-0005-0000-0000-000098220000}"/>
    <cellStyle name="Normal 11 3 2 4 3 2 2" xfId="9152" xr:uid="{00000000-0005-0000-0000-000099220000}"/>
    <cellStyle name="Normal 11 3 2 4 3 2 3" xfId="9153" xr:uid="{00000000-0005-0000-0000-00009A220000}"/>
    <cellStyle name="Normal 11 3 2 4 3 3" xfId="9154" xr:uid="{00000000-0005-0000-0000-00009B220000}"/>
    <cellStyle name="Normal 11 3 2 4 3 4" xfId="9155" xr:uid="{00000000-0005-0000-0000-00009C220000}"/>
    <cellStyle name="Normal 11 3 2 4 4" xfId="9156" xr:uid="{00000000-0005-0000-0000-00009D220000}"/>
    <cellStyle name="Normal 11 3 2 4 4 2" xfId="9157" xr:uid="{00000000-0005-0000-0000-00009E220000}"/>
    <cellStyle name="Normal 11 3 2 4 4 2 2" xfId="9158" xr:uid="{00000000-0005-0000-0000-00009F220000}"/>
    <cellStyle name="Normal 11 3 2 4 4 2 3" xfId="9159" xr:uid="{00000000-0005-0000-0000-0000A0220000}"/>
    <cellStyle name="Normal 11 3 2 4 4 3" xfId="9160" xr:uid="{00000000-0005-0000-0000-0000A1220000}"/>
    <cellStyle name="Normal 11 3 2 4 4 4" xfId="9161" xr:uid="{00000000-0005-0000-0000-0000A2220000}"/>
    <cellStyle name="Normal 11 3 2 4 5" xfId="9162" xr:uid="{00000000-0005-0000-0000-0000A3220000}"/>
    <cellStyle name="Normal 11 3 2 4 5 2" xfId="9163" xr:uid="{00000000-0005-0000-0000-0000A4220000}"/>
    <cellStyle name="Normal 11 3 2 4 5 3" xfId="9164" xr:uid="{00000000-0005-0000-0000-0000A5220000}"/>
    <cellStyle name="Normal 11 3 2 4 6" xfId="9165" xr:uid="{00000000-0005-0000-0000-0000A6220000}"/>
    <cellStyle name="Normal 11 3 2 4 7" xfId="9166" xr:uid="{00000000-0005-0000-0000-0000A7220000}"/>
    <cellStyle name="Normal 11 3 2 5" xfId="9167" xr:uid="{00000000-0005-0000-0000-0000A8220000}"/>
    <cellStyle name="Normal 11 3 2 5 2" xfId="9168" xr:uid="{00000000-0005-0000-0000-0000A9220000}"/>
    <cellStyle name="Normal 11 3 2 5 2 2" xfId="9169" xr:uid="{00000000-0005-0000-0000-0000AA220000}"/>
    <cellStyle name="Normal 11 3 2 5 2 2 2" xfId="9170" xr:uid="{00000000-0005-0000-0000-0000AB220000}"/>
    <cellStyle name="Normal 11 3 2 5 2 2 3" xfId="9171" xr:uid="{00000000-0005-0000-0000-0000AC220000}"/>
    <cellStyle name="Normal 11 3 2 5 2 3" xfId="9172" xr:uid="{00000000-0005-0000-0000-0000AD220000}"/>
    <cellStyle name="Normal 11 3 2 5 2 4" xfId="9173" xr:uid="{00000000-0005-0000-0000-0000AE220000}"/>
    <cellStyle name="Normal 11 3 2 5 3" xfId="9174" xr:uid="{00000000-0005-0000-0000-0000AF220000}"/>
    <cellStyle name="Normal 11 3 2 5 3 2" xfId="9175" xr:uid="{00000000-0005-0000-0000-0000B0220000}"/>
    <cellStyle name="Normal 11 3 2 5 3 2 2" xfId="9176" xr:uid="{00000000-0005-0000-0000-0000B1220000}"/>
    <cellStyle name="Normal 11 3 2 5 3 2 3" xfId="9177" xr:uid="{00000000-0005-0000-0000-0000B2220000}"/>
    <cellStyle name="Normal 11 3 2 5 3 3" xfId="9178" xr:uid="{00000000-0005-0000-0000-0000B3220000}"/>
    <cellStyle name="Normal 11 3 2 5 3 4" xfId="9179" xr:uid="{00000000-0005-0000-0000-0000B4220000}"/>
    <cellStyle name="Normal 11 3 2 5 4" xfId="9180" xr:uid="{00000000-0005-0000-0000-0000B5220000}"/>
    <cellStyle name="Normal 11 3 2 5 4 2" xfId="9181" xr:uid="{00000000-0005-0000-0000-0000B6220000}"/>
    <cellStyle name="Normal 11 3 2 5 4 3" xfId="9182" xr:uid="{00000000-0005-0000-0000-0000B7220000}"/>
    <cellStyle name="Normal 11 3 2 5 5" xfId="9183" xr:uid="{00000000-0005-0000-0000-0000B8220000}"/>
    <cellStyle name="Normal 11 3 2 5 6" xfId="9184" xr:uid="{00000000-0005-0000-0000-0000B9220000}"/>
    <cellStyle name="Normal 11 3 2 6" xfId="9185" xr:uid="{00000000-0005-0000-0000-0000BA220000}"/>
    <cellStyle name="Normal 11 3 2 6 2" xfId="9186" xr:uid="{00000000-0005-0000-0000-0000BB220000}"/>
    <cellStyle name="Normal 11 3 2 6 2 2" xfId="9187" xr:uid="{00000000-0005-0000-0000-0000BC220000}"/>
    <cellStyle name="Normal 11 3 2 6 2 3" xfId="9188" xr:uid="{00000000-0005-0000-0000-0000BD220000}"/>
    <cellStyle name="Normal 11 3 2 6 3" xfId="9189" xr:uid="{00000000-0005-0000-0000-0000BE220000}"/>
    <cellStyle name="Normal 11 3 2 6 4" xfId="9190" xr:uid="{00000000-0005-0000-0000-0000BF220000}"/>
    <cellStyle name="Normal 11 3 2 7" xfId="9191" xr:uid="{00000000-0005-0000-0000-0000C0220000}"/>
    <cellStyle name="Normal 11 3 2 7 2" xfId="9192" xr:uid="{00000000-0005-0000-0000-0000C1220000}"/>
    <cellStyle name="Normal 11 3 2 7 2 2" xfId="9193" xr:uid="{00000000-0005-0000-0000-0000C2220000}"/>
    <cellStyle name="Normal 11 3 2 7 2 3" xfId="9194" xr:uid="{00000000-0005-0000-0000-0000C3220000}"/>
    <cellStyle name="Normal 11 3 2 7 3" xfId="9195" xr:uid="{00000000-0005-0000-0000-0000C4220000}"/>
    <cellStyle name="Normal 11 3 2 7 4" xfId="9196" xr:uid="{00000000-0005-0000-0000-0000C5220000}"/>
    <cellStyle name="Normal 11 3 2 8" xfId="9197" xr:uid="{00000000-0005-0000-0000-0000C6220000}"/>
    <cellStyle name="Normal 11 3 2 8 2" xfId="9198" xr:uid="{00000000-0005-0000-0000-0000C7220000}"/>
    <cellStyle name="Normal 11 3 2 8 3" xfId="9199" xr:uid="{00000000-0005-0000-0000-0000C8220000}"/>
    <cellStyle name="Normal 11 3 2 9" xfId="9200" xr:uid="{00000000-0005-0000-0000-0000C9220000}"/>
    <cellStyle name="Normal 11 3 3" xfId="9201" xr:uid="{00000000-0005-0000-0000-0000CA220000}"/>
    <cellStyle name="Normal 11 3 3 2" xfId="9202" xr:uid="{00000000-0005-0000-0000-0000CB220000}"/>
    <cellStyle name="Normal 11 3 3 2 2" xfId="9203" xr:uid="{00000000-0005-0000-0000-0000CC220000}"/>
    <cellStyle name="Normal 11 3 3 2 2 2" xfId="9204" xr:uid="{00000000-0005-0000-0000-0000CD220000}"/>
    <cellStyle name="Normal 11 3 3 2 2 2 2" xfId="9205" xr:uid="{00000000-0005-0000-0000-0000CE220000}"/>
    <cellStyle name="Normal 11 3 3 2 2 2 2 2" xfId="9206" xr:uid="{00000000-0005-0000-0000-0000CF220000}"/>
    <cellStyle name="Normal 11 3 3 2 2 2 2 3" xfId="9207" xr:uid="{00000000-0005-0000-0000-0000D0220000}"/>
    <cellStyle name="Normal 11 3 3 2 2 2 3" xfId="9208" xr:uid="{00000000-0005-0000-0000-0000D1220000}"/>
    <cellStyle name="Normal 11 3 3 2 2 2 4" xfId="9209" xr:uid="{00000000-0005-0000-0000-0000D2220000}"/>
    <cellStyle name="Normal 11 3 3 2 2 3" xfId="9210" xr:uid="{00000000-0005-0000-0000-0000D3220000}"/>
    <cellStyle name="Normal 11 3 3 2 2 3 2" xfId="9211" xr:uid="{00000000-0005-0000-0000-0000D4220000}"/>
    <cellStyle name="Normal 11 3 3 2 2 3 2 2" xfId="9212" xr:uid="{00000000-0005-0000-0000-0000D5220000}"/>
    <cellStyle name="Normal 11 3 3 2 2 3 2 3" xfId="9213" xr:uid="{00000000-0005-0000-0000-0000D6220000}"/>
    <cellStyle name="Normal 11 3 3 2 2 3 3" xfId="9214" xr:uid="{00000000-0005-0000-0000-0000D7220000}"/>
    <cellStyle name="Normal 11 3 3 2 2 3 4" xfId="9215" xr:uid="{00000000-0005-0000-0000-0000D8220000}"/>
    <cellStyle name="Normal 11 3 3 2 2 4" xfId="9216" xr:uid="{00000000-0005-0000-0000-0000D9220000}"/>
    <cellStyle name="Normal 11 3 3 2 2 4 2" xfId="9217" xr:uid="{00000000-0005-0000-0000-0000DA220000}"/>
    <cellStyle name="Normal 11 3 3 2 2 4 3" xfId="9218" xr:uid="{00000000-0005-0000-0000-0000DB220000}"/>
    <cellStyle name="Normal 11 3 3 2 2 5" xfId="9219" xr:uid="{00000000-0005-0000-0000-0000DC220000}"/>
    <cellStyle name="Normal 11 3 3 2 2 6" xfId="9220" xr:uid="{00000000-0005-0000-0000-0000DD220000}"/>
    <cellStyle name="Normal 11 3 3 2 3" xfId="9221" xr:uid="{00000000-0005-0000-0000-0000DE220000}"/>
    <cellStyle name="Normal 11 3 3 2 3 2" xfId="9222" xr:uid="{00000000-0005-0000-0000-0000DF220000}"/>
    <cellStyle name="Normal 11 3 3 2 3 2 2" xfId="9223" xr:uid="{00000000-0005-0000-0000-0000E0220000}"/>
    <cellStyle name="Normal 11 3 3 2 3 2 3" xfId="9224" xr:uid="{00000000-0005-0000-0000-0000E1220000}"/>
    <cellStyle name="Normal 11 3 3 2 3 3" xfId="9225" xr:uid="{00000000-0005-0000-0000-0000E2220000}"/>
    <cellStyle name="Normal 11 3 3 2 3 4" xfId="9226" xr:uid="{00000000-0005-0000-0000-0000E3220000}"/>
    <cellStyle name="Normal 11 3 3 2 4" xfId="9227" xr:uid="{00000000-0005-0000-0000-0000E4220000}"/>
    <cellStyle name="Normal 11 3 3 2 4 2" xfId="9228" xr:uid="{00000000-0005-0000-0000-0000E5220000}"/>
    <cellStyle name="Normal 11 3 3 2 4 2 2" xfId="9229" xr:uid="{00000000-0005-0000-0000-0000E6220000}"/>
    <cellStyle name="Normal 11 3 3 2 4 2 3" xfId="9230" xr:uid="{00000000-0005-0000-0000-0000E7220000}"/>
    <cellStyle name="Normal 11 3 3 2 4 3" xfId="9231" xr:uid="{00000000-0005-0000-0000-0000E8220000}"/>
    <cellStyle name="Normal 11 3 3 2 4 4" xfId="9232" xr:uid="{00000000-0005-0000-0000-0000E9220000}"/>
    <cellStyle name="Normal 11 3 3 2 5" xfId="9233" xr:uid="{00000000-0005-0000-0000-0000EA220000}"/>
    <cellStyle name="Normal 11 3 3 2 5 2" xfId="9234" xr:uid="{00000000-0005-0000-0000-0000EB220000}"/>
    <cellStyle name="Normal 11 3 3 2 5 3" xfId="9235" xr:uid="{00000000-0005-0000-0000-0000EC220000}"/>
    <cellStyle name="Normal 11 3 3 2 6" xfId="9236" xr:uid="{00000000-0005-0000-0000-0000ED220000}"/>
    <cellStyle name="Normal 11 3 3 2 7" xfId="9237" xr:uid="{00000000-0005-0000-0000-0000EE220000}"/>
    <cellStyle name="Normal 11 3 3 3" xfId="9238" xr:uid="{00000000-0005-0000-0000-0000EF220000}"/>
    <cellStyle name="Normal 11 3 3 3 2" xfId="9239" xr:uid="{00000000-0005-0000-0000-0000F0220000}"/>
    <cellStyle name="Normal 11 3 3 3 2 2" xfId="9240" xr:uid="{00000000-0005-0000-0000-0000F1220000}"/>
    <cellStyle name="Normal 11 3 3 3 2 2 2" xfId="9241" xr:uid="{00000000-0005-0000-0000-0000F2220000}"/>
    <cellStyle name="Normal 11 3 3 3 2 2 3" xfId="9242" xr:uid="{00000000-0005-0000-0000-0000F3220000}"/>
    <cellStyle name="Normal 11 3 3 3 2 3" xfId="9243" xr:uid="{00000000-0005-0000-0000-0000F4220000}"/>
    <cellStyle name="Normal 11 3 3 3 2 4" xfId="9244" xr:uid="{00000000-0005-0000-0000-0000F5220000}"/>
    <cellStyle name="Normal 11 3 3 3 3" xfId="9245" xr:uid="{00000000-0005-0000-0000-0000F6220000}"/>
    <cellStyle name="Normal 11 3 3 3 3 2" xfId="9246" xr:uid="{00000000-0005-0000-0000-0000F7220000}"/>
    <cellStyle name="Normal 11 3 3 3 3 2 2" xfId="9247" xr:uid="{00000000-0005-0000-0000-0000F8220000}"/>
    <cellStyle name="Normal 11 3 3 3 3 2 3" xfId="9248" xr:uid="{00000000-0005-0000-0000-0000F9220000}"/>
    <cellStyle name="Normal 11 3 3 3 3 3" xfId="9249" xr:uid="{00000000-0005-0000-0000-0000FA220000}"/>
    <cellStyle name="Normal 11 3 3 3 3 4" xfId="9250" xr:uid="{00000000-0005-0000-0000-0000FB220000}"/>
    <cellStyle name="Normal 11 3 3 3 4" xfId="9251" xr:uid="{00000000-0005-0000-0000-0000FC220000}"/>
    <cellStyle name="Normal 11 3 3 3 4 2" xfId="9252" xr:uid="{00000000-0005-0000-0000-0000FD220000}"/>
    <cellStyle name="Normal 11 3 3 3 4 3" xfId="9253" xr:uid="{00000000-0005-0000-0000-0000FE220000}"/>
    <cellStyle name="Normal 11 3 3 3 5" xfId="9254" xr:uid="{00000000-0005-0000-0000-0000FF220000}"/>
    <cellStyle name="Normal 11 3 3 3 6" xfId="9255" xr:uid="{00000000-0005-0000-0000-000000230000}"/>
    <cellStyle name="Normal 11 3 3 4" xfId="9256" xr:uid="{00000000-0005-0000-0000-000001230000}"/>
    <cellStyle name="Normal 11 3 3 4 2" xfId="9257" xr:uid="{00000000-0005-0000-0000-000002230000}"/>
    <cellStyle name="Normal 11 3 3 4 2 2" xfId="9258" xr:uid="{00000000-0005-0000-0000-000003230000}"/>
    <cellStyle name="Normal 11 3 3 4 2 3" xfId="9259" xr:uid="{00000000-0005-0000-0000-000004230000}"/>
    <cellStyle name="Normal 11 3 3 4 3" xfId="9260" xr:uid="{00000000-0005-0000-0000-000005230000}"/>
    <cellStyle name="Normal 11 3 3 4 4" xfId="9261" xr:uid="{00000000-0005-0000-0000-000006230000}"/>
    <cellStyle name="Normal 11 3 3 5" xfId="9262" xr:uid="{00000000-0005-0000-0000-000007230000}"/>
    <cellStyle name="Normal 11 3 3 5 2" xfId="9263" xr:uid="{00000000-0005-0000-0000-000008230000}"/>
    <cellStyle name="Normal 11 3 3 5 2 2" xfId="9264" xr:uid="{00000000-0005-0000-0000-000009230000}"/>
    <cellStyle name="Normal 11 3 3 5 2 3" xfId="9265" xr:uid="{00000000-0005-0000-0000-00000A230000}"/>
    <cellStyle name="Normal 11 3 3 5 3" xfId="9266" xr:uid="{00000000-0005-0000-0000-00000B230000}"/>
    <cellStyle name="Normal 11 3 3 5 4" xfId="9267" xr:uid="{00000000-0005-0000-0000-00000C230000}"/>
    <cellStyle name="Normal 11 3 3 6" xfId="9268" xr:uid="{00000000-0005-0000-0000-00000D230000}"/>
    <cellStyle name="Normal 11 3 3 6 2" xfId="9269" xr:uid="{00000000-0005-0000-0000-00000E230000}"/>
    <cellStyle name="Normal 11 3 3 6 3" xfId="9270" xr:uid="{00000000-0005-0000-0000-00000F230000}"/>
    <cellStyle name="Normal 11 3 3 7" xfId="9271" xr:uid="{00000000-0005-0000-0000-000010230000}"/>
    <cellStyle name="Normal 11 3 3 8" xfId="9272" xr:uid="{00000000-0005-0000-0000-000011230000}"/>
    <cellStyle name="Normal 11 3 4" xfId="9273" xr:uid="{00000000-0005-0000-0000-000012230000}"/>
    <cellStyle name="Normal 11 3 4 2" xfId="9274" xr:uid="{00000000-0005-0000-0000-000013230000}"/>
    <cellStyle name="Normal 11 3 4 2 2" xfId="9275" xr:uid="{00000000-0005-0000-0000-000014230000}"/>
    <cellStyle name="Normal 11 3 4 2 2 2" xfId="9276" xr:uid="{00000000-0005-0000-0000-000015230000}"/>
    <cellStyle name="Normal 11 3 4 2 2 2 2" xfId="9277" xr:uid="{00000000-0005-0000-0000-000016230000}"/>
    <cellStyle name="Normal 11 3 4 2 2 2 3" xfId="9278" xr:uid="{00000000-0005-0000-0000-000017230000}"/>
    <cellStyle name="Normal 11 3 4 2 2 3" xfId="9279" xr:uid="{00000000-0005-0000-0000-000018230000}"/>
    <cellStyle name="Normal 11 3 4 2 2 4" xfId="9280" xr:uid="{00000000-0005-0000-0000-000019230000}"/>
    <cellStyle name="Normal 11 3 4 2 3" xfId="9281" xr:uid="{00000000-0005-0000-0000-00001A230000}"/>
    <cellStyle name="Normal 11 3 4 2 3 2" xfId="9282" xr:uid="{00000000-0005-0000-0000-00001B230000}"/>
    <cellStyle name="Normal 11 3 4 2 3 2 2" xfId="9283" xr:uid="{00000000-0005-0000-0000-00001C230000}"/>
    <cellStyle name="Normal 11 3 4 2 3 2 3" xfId="9284" xr:uid="{00000000-0005-0000-0000-00001D230000}"/>
    <cellStyle name="Normal 11 3 4 2 3 3" xfId="9285" xr:uid="{00000000-0005-0000-0000-00001E230000}"/>
    <cellStyle name="Normal 11 3 4 2 3 4" xfId="9286" xr:uid="{00000000-0005-0000-0000-00001F230000}"/>
    <cellStyle name="Normal 11 3 4 2 4" xfId="9287" xr:uid="{00000000-0005-0000-0000-000020230000}"/>
    <cellStyle name="Normal 11 3 4 2 4 2" xfId="9288" xr:uid="{00000000-0005-0000-0000-000021230000}"/>
    <cellStyle name="Normal 11 3 4 2 4 3" xfId="9289" xr:uid="{00000000-0005-0000-0000-000022230000}"/>
    <cellStyle name="Normal 11 3 4 2 5" xfId="9290" xr:uid="{00000000-0005-0000-0000-000023230000}"/>
    <cellStyle name="Normal 11 3 4 2 6" xfId="9291" xr:uid="{00000000-0005-0000-0000-000024230000}"/>
    <cellStyle name="Normal 11 3 4 3" xfId="9292" xr:uid="{00000000-0005-0000-0000-000025230000}"/>
    <cellStyle name="Normal 11 3 4 3 2" xfId="9293" xr:uid="{00000000-0005-0000-0000-000026230000}"/>
    <cellStyle name="Normal 11 3 4 3 2 2" xfId="9294" xr:uid="{00000000-0005-0000-0000-000027230000}"/>
    <cellStyle name="Normal 11 3 4 3 2 3" xfId="9295" xr:uid="{00000000-0005-0000-0000-000028230000}"/>
    <cellStyle name="Normal 11 3 4 3 3" xfId="9296" xr:uid="{00000000-0005-0000-0000-000029230000}"/>
    <cellStyle name="Normal 11 3 4 3 4" xfId="9297" xr:uid="{00000000-0005-0000-0000-00002A230000}"/>
    <cellStyle name="Normal 11 3 4 4" xfId="9298" xr:uid="{00000000-0005-0000-0000-00002B230000}"/>
    <cellStyle name="Normal 11 3 4 4 2" xfId="9299" xr:uid="{00000000-0005-0000-0000-00002C230000}"/>
    <cellStyle name="Normal 11 3 4 4 2 2" xfId="9300" xr:uid="{00000000-0005-0000-0000-00002D230000}"/>
    <cellStyle name="Normal 11 3 4 4 2 3" xfId="9301" xr:uid="{00000000-0005-0000-0000-00002E230000}"/>
    <cellStyle name="Normal 11 3 4 4 3" xfId="9302" xr:uid="{00000000-0005-0000-0000-00002F230000}"/>
    <cellStyle name="Normal 11 3 4 4 4" xfId="9303" xr:uid="{00000000-0005-0000-0000-000030230000}"/>
    <cellStyle name="Normal 11 3 4 5" xfId="9304" xr:uid="{00000000-0005-0000-0000-000031230000}"/>
    <cellStyle name="Normal 11 3 4 5 2" xfId="9305" xr:uid="{00000000-0005-0000-0000-000032230000}"/>
    <cellStyle name="Normal 11 3 4 5 3" xfId="9306" xr:uid="{00000000-0005-0000-0000-000033230000}"/>
    <cellStyle name="Normal 11 3 4 6" xfId="9307" xr:uid="{00000000-0005-0000-0000-000034230000}"/>
    <cellStyle name="Normal 11 3 4 7" xfId="9308" xr:uid="{00000000-0005-0000-0000-000035230000}"/>
    <cellStyle name="Normal 11 3 5" xfId="9309" xr:uid="{00000000-0005-0000-0000-000036230000}"/>
    <cellStyle name="Normal 11 3 5 2" xfId="9310" xr:uid="{00000000-0005-0000-0000-000037230000}"/>
    <cellStyle name="Normal 11 3 5 2 2" xfId="9311" xr:uid="{00000000-0005-0000-0000-000038230000}"/>
    <cellStyle name="Normal 11 3 5 2 2 2" xfId="9312" xr:uid="{00000000-0005-0000-0000-000039230000}"/>
    <cellStyle name="Normal 11 3 5 2 2 2 2" xfId="9313" xr:uid="{00000000-0005-0000-0000-00003A230000}"/>
    <cellStyle name="Normal 11 3 5 2 2 2 3" xfId="9314" xr:uid="{00000000-0005-0000-0000-00003B230000}"/>
    <cellStyle name="Normal 11 3 5 2 2 3" xfId="9315" xr:uid="{00000000-0005-0000-0000-00003C230000}"/>
    <cellStyle name="Normal 11 3 5 2 2 4" xfId="9316" xr:uid="{00000000-0005-0000-0000-00003D230000}"/>
    <cellStyle name="Normal 11 3 5 2 3" xfId="9317" xr:uid="{00000000-0005-0000-0000-00003E230000}"/>
    <cellStyle name="Normal 11 3 5 2 3 2" xfId="9318" xr:uid="{00000000-0005-0000-0000-00003F230000}"/>
    <cellStyle name="Normal 11 3 5 2 3 2 2" xfId="9319" xr:uid="{00000000-0005-0000-0000-000040230000}"/>
    <cellStyle name="Normal 11 3 5 2 3 2 3" xfId="9320" xr:uid="{00000000-0005-0000-0000-000041230000}"/>
    <cellStyle name="Normal 11 3 5 2 3 3" xfId="9321" xr:uid="{00000000-0005-0000-0000-000042230000}"/>
    <cellStyle name="Normal 11 3 5 2 3 4" xfId="9322" xr:uid="{00000000-0005-0000-0000-000043230000}"/>
    <cellStyle name="Normal 11 3 5 2 4" xfId="9323" xr:uid="{00000000-0005-0000-0000-000044230000}"/>
    <cellStyle name="Normal 11 3 5 2 4 2" xfId="9324" xr:uid="{00000000-0005-0000-0000-000045230000}"/>
    <cellStyle name="Normal 11 3 5 2 4 3" xfId="9325" xr:uid="{00000000-0005-0000-0000-000046230000}"/>
    <cellStyle name="Normal 11 3 5 2 5" xfId="9326" xr:uid="{00000000-0005-0000-0000-000047230000}"/>
    <cellStyle name="Normal 11 3 5 2 6" xfId="9327" xr:uid="{00000000-0005-0000-0000-000048230000}"/>
    <cellStyle name="Normal 11 3 5 3" xfId="9328" xr:uid="{00000000-0005-0000-0000-000049230000}"/>
    <cellStyle name="Normal 11 3 5 3 2" xfId="9329" xr:uid="{00000000-0005-0000-0000-00004A230000}"/>
    <cellStyle name="Normal 11 3 5 3 2 2" xfId="9330" xr:uid="{00000000-0005-0000-0000-00004B230000}"/>
    <cellStyle name="Normal 11 3 5 3 2 3" xfId="9331" xr:uid="{00000000-0005-0000-0000-00004C230000}"/>
    <cellStyle name="Normal 11 3 5 3 3" xfId="9332" xr:uid="{00000000-0005-0000-0000-00004D230000}"/>
    <cellStyle name="Normal 11 3 5 3 4" xfId="9333" xr:uid="{00000000-0005-0000-0000-00004E230000}"/>
    <cellStyle name="Normal 11 3 5 4" xfId="9334" xr:uid="{00000000-0005-0000-0000-00004F230000}"/>
    <cellStyle name="Normal 11 3 5 4 2" xfId="9335" xr:uid="{00000000-0005-0000-0000-000050230000}"/>
    <cellStyle name="Normal 11 3 5 4 2 2" xfId="9336" xr:uid="{00000000-0005-0000-0000-000051230000}"/>
    <cellStyle name="Normal 11 3 5 4 2 3" xfId="9337" xr:uid="{00000000-0005-0000-0000-000052230000}"/>
    <cellStyle name="Normal 11 3 5 4 3" xfId="9338" xr:uid="{00000000-0005-0000-0000-000053230000}"/>
    <cellStyle name="Normal 11 3 5 4 4" xfId="9339" xr:uid="{00000000-0005-0000-0000-000054230000}"/>
    <cellStyle name="Normal 11 3 5 5" xfId="9340" xr:uid="{00000000-0005-0000-0000-000055230000}"/>
    <cellStyle name="Normal 11 3 5 5 2" xfId="9341" xr:uid="{00000000-0005-0000-0000-000056230000}"/>
    <cellStyle name="Normal 11 3 5 5 3" xfId="9342" xr:uid="{00000000-0005-0000-0000-000057230000}"/>
    <cellStyle name="Normal 11 3 5 6" xfId="9343" xr:uid="{00000000-0005-0000-0000-000058230000}"/>
    <cellStyle name="Normal 11 3 5 7" xfId="9344" xr:uid="{00000000-0005-0000-0000-000059230000}"/>
    <cellStyle name="Normal 11 3 6" xfId="9345" xr:uid="{00000000-0005-0000-0000-00005A230000}"/>
    <cellStyle name="Normal 11 3 6 2" xfId="9346" xr:uid="{00000000-0005-0000-0000-00005B230000}"/>
    <cellStyle name="Normal 11 3 6 2 2" xfId="9347" xr:uid="{00000000-0005-0000-0000-00005C230000}"/>
    <cellStyle name="Normal 11 3 6 2 2 2" xfId="9348" xr:uid="{00000000-0005-0000-0000-00005D230000}"/>
    <cellStyle name="Normal 11 3 6 2 2 3" xfId="9349" xr:uid="{00000000-0005-0000-0000-00005E230000}"/>
    <cellStyle name="Normal 11 3 6 2 3" xfId="9350" xr:uid="{00000000-0005-0000-0000-00005F230000}"/>
    <cellStyle name="Normal 11 3 6 2 4" xfId="9351" xr:uid="{00000000-0005-0000-0000-000060230000}"/>
    <cellStyle name="Normal 11 3 6 3" xfId="9352" xr:uid="{00000000-0005-0000-0000-000061230000}"/>
    <cellStyle name="Normal 11 3 6 3 2" xfId="9353" xr:uid="{00000000-0005-0000-0000-000062230000}"/>
    <cellStyle name="Normal 11 3 6 3 2 2" xfId="9354" xr:uid="{00000000-0005-0000-0000-000063230000}"/>
    <cellStyle name="Normal 11 3 6 3 2 3" xfId="9355" xr:uid="{00000000-0005-0000-0000-000064230000}"/>
    <cellStyle name="Normal 11 3 6 3 3" xfId="9356" xr:uid="{00000000-0005-0000-0000-000065230000}"/>
    <cellStyle name="Normal 11 3 6 3 4" xfId="9357" xr:uid="{00000000-0005-0000-0000-000066230000}"/>
    <cellStyle name="Normal 11 3 6 4" xfId="9358" xr:uid="{00000000-0005-0000-0000-000067230000}"/>
    <cellStyle name="Normal 11 3 6 4 2" xfId="9359" xr:uid="{00000000-0005-0000-0000-000068230000}"/>
    <cellStyle name="Normal 11 3 6 4 3" xfId="9360" xr:uid="{00000000-0005-0000-0000-000069230000}"/>
    <cellStyle name="Normal 11 3 6 5" xfId="9361" xr:uid="{00000000-0005-0000-0000-00006A230000}"/>
    <cellStyle name="Normal 11 3 6 6" xfId="9362" xr:uid="{00000000-0005-0000-0000-00006B230000}"/>
    <cellStyle name="Normal 11 3 7" xfId="9363" xr:uid="{00000000-0005-0000-0000-00006C230000}"/>
    <cellStyle name="Normal 11 3 7 2" xfId="9364" xr:uid="{00000000-0005-0000-0000-00006D230000}"/>
    <cellStyle name="Normal 11 3 7 2 2" xfId="9365" xr:uid="{00000000-0005-0000-0000-00006E230000}"/>
    <cellStyle name="Normal 11 3 7 2 3" xfId="9366" xr:uid="{00000000-0005-0000-0000-00006F230000}"/>
    <cellStyle name="Normal 11 3 7 3" xfId="9367" xr:uid="{00000000-0005-0000-0000-000070230000}"/>
    <cellStyle name="Normal 11 3 7 4" xfId="9368" xr:uid="{00000000-0005-0000-0000-000071230000}"/>
    <cellStyle name="Normal 11 3 8" xfId="9369" xr:uid="{00000000-0005-0000-0000-000072230000}"/>
    <cellStyle name="Normal 11 3 8 2" xfId="9370" xr:uid="{00000000-0005-0000-0000-000073230000}"/>
    <cellStyle name="Normal 11 3 8 2 2" xfId="9371" xr:uid="{00000000-0005-0000-0000-000074230000}"/>
    <cellStyle name="Normal 11 3 8 2 3" xfId="9372" xr:uid="{00000000-0005-0000-0000-000075230000}"/>
    <cellStyle name="Normal 11 3 8 3" xfId="9373" xr:uid="{00000000-0005-0000-0000-000076230000}"/>
    <cellStyle name="Normal 11 3 8 4" xfId="9374" xr:uid="{00000000-0005-0000-0000-000077230000}"/>
    <cellStyle name="Normal 11 3 9" xfId="9375" xr:uid="{00000000-0005-0000-0000-000078230000}"/>
    <cellStyle name="Normal 11 3 9 2" xfId="9376" xr:uid="{00000000-0005-0000-0000-000079230000}"/>
    <cellStyle name="Normal 11 3 9 3" xfId="9377" xr:uid="{00000000-0005-0000-0000-00007A230000}"/>
    <cellStyle name="Normal 11 4" xfId="9378" xr:uid="{00000000-0005-0000-0000-00007B230000}"/>
    <cellStyle name="Normal 11 4 10" xfId="9379" xr:uid="{00000000-0005-0000-0000-00007C230000}"/>
    <cellStyle name="Normal 11 4 2" xfId="9380" xr:uid="{00000000-0005-0000-0000-00007D230000}"/>
    <cellStyle name="Normal 11 4 2 2" xfId="9381" xr:uid="{00000000-0005-0000-0000-00007E230000}"/>
    <cellStyle name="Normal 11 4 2 2 2" xfId="9382" xr:uid="{00000000-0005-0000-0000-00007F230000}"/>
    <cellStyle name="Normal 11 4 2 2 2 2" xfId="9383" xr:uid="{00000000-0005-0000-0000-000080230000}"/>
    <cellStyle name="Normal 11 4 2 2 2 2 2" xfId="9384" xr:uid="{00000000-0005-0000-0000-000081230000}"/>
    <cellStyle name="Normal 11 4 2 2 2 2 2 2" xfId="9385" xr:uid="{00000000-0005-0000-0000-000082230000}"/>
    <cellStyle name="Normal 11 4 2 2 2 2 2 3" xfId="9386" xr:uid="{00000000-0005-0000-0000-000083230000}"/>
    <cellStyle name="Normal 11 4 2 2 2 2 3" xfId="9387" xr:uid="{00000000-0005-0000-0000-000084230000}"/>
    <cellStyle name="Normal 11 4 2 2 2 2 4" xfId="9388" xr:uid="{00000000-0005-0000-0000-000085230000}"/>
    <cellStyle name="Normal 11 4 2 2 2 3" xfId="9389" xr:uid="{00000000-0005-0000-0000-000086230000}"/>
    <cellStyle name="Normal 11 4 2 2 2 3 2" xfId="9390" xr:uid="{00000000-0005-0000-0000-000087230000}"/>
    <cellStyle name="Normal 11 4 2 2 2 3 2 2" xfId="9391" xr:uid="{00000000-0005-0000-0000-000088230000}"/>
    <cellStyle name="Normal 11 4 2 2 2 3 2 3" xfId="9392" xr:uid="{00000000-0005-0000-0000-000089230000}"/>
    <cellStyle name="Normal 11 4 2 2 2 3 3" xfId="9393" xr:uid="{00000000-0005-0000-0000-00008A230000}"/>
    <cellStyle name="Normal 11 4 2 2 2 3 4" xfId="9394" xr:uid="{00000000-0005-0000-0000-00008B230000}"/>
    <cellStyle name="Normal 11 4 2 2 2 4" xfId="9395" xr:uid="{00000000-0005-0000-0000-00008C230000}"/>
    <cellStyle name="Normal 11 4 2 2 2 4 2" xfId="9396" xr:uid="{00000000-0005-0000-0000-00008D230000}"/>
    <cellStyle name="Normal 11 4 2 2 2 4 3" xfId="9397" xr:uid="{00000000-0005-0000-0000-00008E230000}"/>
    <cellStyle name="Normal 11 4 2 2 2 5" xfId="9398" xr:uid="{00000000-0005-0000-0000-00008F230000}"/>
    <cellStyle name="Normal 11 4 2 2 2 6" xfId="9399" xr:uid="{00000000-0005-0000-0000-000090230000}"/>
    <cellStyle name="Normal 11 4 2 2 3" xfId="9400" xr:uid="{00000000-0005-0000-0000-000091230000}"/>
    <cellStyle name="Normal 11 4 2 2 3 2" xfId="9401" xr:uid="{00000000-0005-0000-0000-000092230000}"/>
    <cellStyle name="Normal 11 4 2 2 3 2 2" xfId="9402" xr:uid="{00000000-0005-0000-0000-000093230000}"/>
    <cellStyle name="Normal 11 4 2 2 3 2 3" xfId="9403" xr:uid="{00000000-0005-0000-0000-000094230000}"/>
    <cellStyle name="Normal 11 4 2 2 3 3" xfId="9404" xr:uid="{00000000-0005-0000-0000-000095230000}"/>
    <cellStyle name="Normal 11 4 2 2 3 4" xfId="9405" xr:uid="{00000000-0005-0000-0000-000096230000}"/>
    <cellStyle name="Normal 11 4 2 2 4" xfId="9406" xr:uid="{00000000-0005-0000-0000-000097230000}"/>
    <cellStyle name="Normal 11 4 2 2 4 2" xfId="9407" xr:uid="{00000000-0005-0000-0000-000098230000}"/>
    <cellStyle name="Normal 11 4 2 2 4 2 2" xfId="9408" xr:uid="{00000000-0005-0000-0000-000099230000}"/>
    <cellStyle name="Normal 11 4 2 2 4 2 3" xfId="9409" xr:uid="{00000000-0005-0000-0000-00009A230000}"/>
    <cellStyle name="Normal 11 4 2 2 4 3" xfId="9410" xr:uid="{00000000-0005-0000-0000-00009B230000}"/>
    <cellStyle name="Normal 11 4 2 2 4 4" xfId="9411" xr:uid="{00000000-0005-0000-0000-00009C230000}"/>
    <cellStyle name="Normal 11 4 2 2 5" xfId="9412" xr:uid="{00000000-0005-0000-0000-00009D230000}"/>
    <cellStyle name="Normal 11 4 2 2 5 2" xfId="9413" xr:uid="{00000000-0005-0000-0000-00009E230000}"/>
    <cellStyle name="Normal 11 4 2 2 5 3" xfId="9414" xr:uid="{00000000-0005-0000-0000-00009F230000}"/>
    <cellStyle name="Normal 11 4 2 2 6" xfId="9415" xr:uid="{00000000-0005-0000-0000-0000A0230000}"/>
    <cellStyle name="Normal 11 4 2 2 7" xfId="9416" xr:uid="{00000000-0005-0000-0000-0000A1230000}"/>
    <cellStyle name="Normal 11 4 2 3" xfId="9417" xr:uid="{00000000-0005-0000-0000-0000A2230000}"/>
    <cellStyle name="Normal 11 4 2 3 2" xfId="9418" xr:uid="{00000000-0005-0000-0000-0000A3230000}"/>
    <cellStyle name="Normal 11 4 2 3 2 2" xfId="9419" xr:uid="{00000000-0005-0000-0000-0000A4230000}"/>
    <cellStyle name="Normal 11 4 2 3 2 2 2" xfId="9420" xr:uid="{00000000-0005-0000-0000-0000A5230000}"/>
    <cellStyle name="Normal 11 4 2 3 2 2 3" xfId="9421" xr:uid="{00000000-0005-0000-0000-0000A6230000}"/>
    <cellStyle name="Normal 11 4 2 3 2 3" xfId="9422" xr:uid="{00000000-0005-0000-0000-0000A7230000}"/>
    <cellStyle name="Normal 11 4 2 3 2 4" xfId="9423" xr:uid="{00000000-0005-0000-0000-0000A8230000}"/>
    <cellStyle name="Normal 11 4 2 3 3" xfId="9424" xr:uid="{00000000-0005-0000-0000-0000A9230000}"/>
    <cellStyle name="Normal 11 4 2 3 3 2" xfId="9425" xr:uid="{00000000-0005-0000-0000-0000AA230000}"/>
    <cellStyle name="Normal 11 4 2 3 3 2 2" xfId="9426" xr:uid="{00000000-0005-0000-0000-0000AB230000}"/>
    <cellStyle name="Normal 11 4 2 3 3 2 3" xfId="9427" xr:uid="{00000000-0005-0000-0000-0000AC230000}"/>
    <cellStyle name="Normal 11 4 2 3 3 3" xfId="9428" xr:uid="{00000000-0005-0000-0000-0000AD230000}"/>
    <cellStyle name="Normal 11 4 2 3 3 4" xfId="9429" xr:uid="{00000000-0005-0000-0000-0000AE230000}"/>
    <cellStyle name="Normal 11 4 2 3 4" xfId="9430" xr:uid="{00000000-0005-0000-0000-0000AF230000}"/>
    <cellStyle name="Normal 11 4 2 3 4 2" xfId="9431" xr:uid="{00000000-0005-0000-0000-0000B0230000}"/>
    <cellStyle name="Normal 11 4 2 3 4 3" xfId="9432" xr:uid="{00000000-0005-0000-0000-0000B1230000}"/>
    <cellStyle name="Normal 11 4 2 3 5" xfId="9433" xr:uid="{00000000-0005-0000-0000-0000B2230000}"/>
    <cellStyle name="Normal 11 4 2 3 6" xfId="9434" xr:uid="{00000000-0005-0000-0000-0000B3230000}"/>
    <cellStyle name="Normal 11 4 2 4" xfId="9435" xr:uid="{00000000-0005-0000-0000-0000B4230000}"/>
    <cellStyle name="Normal 11 4 2 4 2" xfId="9436" xr:uid="{00000000-0005-0000-0000-0000B5230000}"/>
    <cellStyle name="Normal 11 4 2 4 2 2" xfId="9437" xr:uid="{00000000-0005-0000-0000-0000B6230000}"/>
    <cellStyle name="Normal 11 4 2 4 2 3" xfId="9438" xr:uid="{00000000-0005-0000-0000-0000B7230000}"/>
    <cellStyle name="Normal 11 4 2 4 3" xfId="9439" xr:uid="{00000000-0005-0000-0000-0000B8230000}"/>
    <cellStyle name="Normal 11 4 2 4 4" xfId="9440" xr:uid="{00000000-0005-0000-0000-0000B9230000}"/>
    <cellStyle name="Normal 11 4 2 5" xfId="9441" xr:uid="{00000000-0005-0000-0000-0000BA230000}"/>
    <cellStyle name="Normal 11 4 2 5 2" xfId="9442" xr:uid="{00000000-0005-0000-0000-0000BB230000}"/>
    <cellStyle name="Normal 11 4 2 5 2 2" xfId="9443" xr:uid="{00000000-0005-0000-0000-0000BC230000}"/>
    <cellStyle name="Normal 11 4 2 5 2 3" xfId="9444" xr:uid="{00000000-0005-0000-0000-0000BD230000}"/>
    <cellStyle name="Normal 11 4 2 5 3" xfId="9445" xr:uid="{00000000-0005-0000-0000-0000BE230000}"/>
    <cellStyle name="Normal 11 4 2 5 4" xfId="9446" xr:uid="{00000000-0005-0000-0000-0000BF230000}"/>
    <cellStyle name="Normal 11 4 2 6" xfId="9447" xr:uid="{00000000-0005-0000-0000-0000C0230000}"/>
    <cellStyle name="Normal 11 4 2 6 2" xfId="9448" xr:uid="{00000000-0005-0000-0000-0000C1230000}"/>
    <cellStyle name="Normal 11 4 2 6 3" xfId="9449" xr:uid="{00000000-0005-0000-0000-0000C2230000}"/>
    <cellStyle name="Normal 11 4 2 7" xfId="9450" xr:uid="{00000000-0005-0000-0000-0000C3230000}"/>
    <cellStyle name="Normal 11 4 2 8" xfId="9451" xr:uid="{00000000-0005-0000-0000-0000C4230000}"/>
    <cellStyle name="Normal 11 4 3" xfId="9452" xr:uid="{00000000-0005-0000-0000-0000C5230000}"/>
    <cellStyle name="Normal 11 4 3 2" xfId="9453" xr:uid="{00000000-0005-0000-0000-0000C6230000}"/>
    <cellStyle name="Normal 11 4 3 2 2" xfId="9454" xr:uid="{00000000-0005-0000-0000-0000C7230000}"/>
    <cellStyle name="Normal 11 4 3 2 2 2" xfId="9455" xr:uid="{00000000-0005-0000-0000-0000C8230000}"/>
    <cellStyle name="Normal 11 4 3 2 2 2 2" xfId="9456" xr:uid="{00000000-0005-0000-0000-0000C9230000}"/>
    <cellStyle name="Normal 11 4 3 2 2 2 3" xfId="9457" xr:uid="{00000000-0005-0000-0000-0000CA230000}"/>
    <cellStyle name="Normal 11 4 3 2 2 3" xfId="9458" xr:uid="{00000000-0005-0000-0000-0000CB230000}"/>
    <cellStyle name="Normal 11 4 3 2 2 4" xfId="9459" xr:uid="{00000000-0005-0000-0000-0000CC230000}"/>
    <cellStyle name="Normal 11 4 3 2 3" xfId="9460" xr:uid="{00000000-0005-0000-0000-0000CD230000}"/>
    <cellStyle name="Normal 11 4 3 2 3 2" xfId="9461" xr:uid="{00000000-0005-0000-0000-0000CE230000}"/>
    <cellStyle name="Normal 11 4 3 2 3 2 2" xfId="9462" xr:uid="{00000000-0005-0000-0000-0000CF230000}"/>
    <cellStyle name="Normal 11 4 3 2 3 2 3" xfId="9463" xr:uid="{00000000-0005-0000-0000-0000D0230000}"/>
    <cellStyle name="Normal 11 4 3 2 3 3" xfId="9464" xr:uid="{00000000-0005-0000-0000-0000D1230000}"/>
    <cellStyle name="Normal 11 4 3 2 3 4" xfId="9465" xr:uid="{00000000-0005-0000-0000-0000D2230000}"/>
    <cellStyle name="Normal 11 4 3 2 4" xfId="9466" xr:uid="{00000000-0005-0000-0000-0000D3230000}"/>
    <cellStyle name="Normal 11 4 3 2 4 2" xfId="9467" xr:uid="{00000000-0005-0000-0000-0000D4230000}"/>
    <cellStyle name="Normal 11 4 3 2 4 3" xfId="9468" xr:uid="{00000000-0005-0000-0000-0000D5230000}"/>
    <cellStyle name="Normal 11 4 3 2 5" xfId="9469" xr:uid="{00000000-0005-0000-0000-0000D6230000}"/>
    <cellStyle name="Normal 11 4 3 2 6" xfId="9470" xr:uid="{00000000-0005-0000-0000-0000D7230000}"/>
    <cellStyle name="Normal 11 4 3 3" xfId="9471" xr:uid="{00000000-0005-0000-0000-0000D8230000}"/>
    <cellStyle name="Normal 11 4 3 3 2" xfId="9472" xr:uid="{00000000-0005-0000-0000-0000D9230000}"/>
    <cellStyle name="Normal 11 4 3 3 2 2" xfId="9473" xr:uid="{00000000-0005-0000-0000-0000DA230000}"/>
    <cellStyle name="Normal 11 4 3 3 2 3" xfId="9474" xr:uid="{00000000-0005-0000-0000-0000DB230000}"/>
    <cellStyle name="Normal 11 4 3 3 3" xfId="9475" xr:uid="{00000000-0005-0000-0000-0000DC230000}"/>
    <cellStyle name="Normal 11 4 3 3 4" xfId="9476" xr:uid="{00000000-0005-0000-0000-0000DD230000}"/>
    <cellStyle name="Normal 11 4 3 4" xfId="9477" xr:uid="{00000000-0005-0000-0000-0000DE230000}"/>
    <cellStyle name="Normal 11 4 3 4 2" xfId="9478" xr:uid="{00000000-0005-0000-0000-0000DF230000}"/>
    <cellStyle name="Normal 11 4 3 4 2 2" xfId="9479" xr:uid="{00000000-0005-0000-0000-0000E0230000}"/>
    <cellStyle name="Normal 11 4 3 4 2 3" xfId="9480" xr:uid="{00000000-0005-0000-0000-0000E1230000}"/>
    <cellStyle name="Normal 11 4 3 4 3" xfId="9481" xr:uid="{00000000-0005-0000-0000-0000E2230000}"/>
    <cellStyle name="Normal 11 4 3 4 4" xfId="9482" xr:uid="{00000000-0005-0000-0000-0000E3230000}"/>
    <cellStyle name="Normal 11 4 3 5" xfId="9483" xr:uid="{00000000-0005-0000-0000-0000E4230000}"/>
    <cellStyle name="Normal 11 4 3 5 2" xfId="9484" xr:uid="{00000000-0005-0000-0000-0000E5230000}"/>
    <cellStyle name="Normal 11 4 3 5 3" xfId="9485" xr:uid="{00000000-0005-0000-0000-0000E6230000}"/>
    <cellStyle name="Normal 11 4 3 6" xfId="9486" xr:uid="{00000000-0005-0000-0000-0000E7230000}"/>
    <cellStyle name="Normal 11 4 3 7" xfId="9487" xr:uid="{00000000-0005-0000-0000-0000E8230000}"/>
    <cellStyle name="Normal 11 4 4" xfId="9488" xr:uid="{00000000-0005-0000-0000-0000E9230000}"/>
    <cellStyle name="Normal 11 4 4 2" xfId="9489" xr:uid="{00000000-0005-0000-0000-0000EA230000}"/>
    <cellStyle name="Normal 11 4 4 2 2" xfId="9490" xr:uid="{00000000-0005-0000-0000-0000EB230000}"/>
    <cellStyle name="Normal 11 4 4 2 2 2" xfId="9491" xr:uid="{00000000-0005-0000-0000-0000EC230000}"/>
    <cellStyle name="Normal 11 4 4 2 2 2 2" xfId="9492" xr:uid="{00000000-0005-0000-0000-0000ED230000}"/>
    <cellStyle name="Normal 11 4 4 2 2 2 3" xfId="9493" xr:uid="{00000000-0005-0000-0000-0000EE230000}"/>
    <cellStyle name="Normal 11 4 4 2 2 3" xfId="9494" xr:uid="{00000000-0005-0000-0000-0000EF230000}"/>
    <cellStyle name="Normal 11 4 4 2 2 4" xfId="9495" xr:uid="{00000000-0005-0000-0000-0000F0230000}"/>
    <cellStyle name="Normal 11 4 4 2 3" xfId="9496" xr:uid="{00000000-0005-0000-0000-0000F1230000}"/>
    <cellStyle name="Normal 11 4 4 2 3 2" xfId="9497" xr:uid="{00000000-0005-0000-0000-0000F2230000}"/>
    <cellStyle name="Normal 11 4 4 2 3 2 2" xfId="9498" xr:uid="{00000000-0005-0000-0000-0000F3230000}"/>
    <cellStyle name="Normal 11 4 4 2 3 2 3" xfId="9499" xr:uid="{00000000-0005-0000-0000-0000F4230000}"/>
    <cellStyle name="Normal 11 4 4 2 3 3" xfId="9500" xr:uid="{00000000-0005-0000-0000-0000F5230000}"/>
    <cellStyle name="Normal 11 4 4 2 3 4" xfId="9501" xr:uid="{00000000-0005-0000-0000-0000F6230000}"/>
    <cellStyle name="Normal 11 4 4 2 4" xfId="9502" xr:uid="{00000000-0005-0000-0000-0000F7230000}"/>
    <cellStyle name="Normal 11 4 4 2 4 2" xfId="9503" xr:uid="{00000000-0005-0000-0000-0000F8230000}"/>
    <cellStyle name="Normal 11 4 4 2 4 3" xfId="9504" xr:uid="{00000000-0005-0000-0000-0000F9230000}"/>
    <cellStyle name="Normal 11 4 4 2 5" xfId="9505" xr:uid="{00000000-0005-0000-0000-0000FA230000}"/>
    <cellStyle name="Normal 11 4 4 2 6" xfId="9506" xr:uid="{00000000-0005-0000-0000-0000FB230000}"/>
    <cellStyle name="Normal 11 4 4 3" xfId="9507" xr:uid="{00000000-0005-0000-0000-0000FC230000}"/>
    <cellStyle name="Normal 11 4 4 3 2" xfId="9508" xr:uid="{00000000-0005-0000-0000-0000FD230000}"/>
    <cellStyle name="Normal 11 4 4 3 2 2" xfId="9509" xr:uid="{00000000-0005-0000-0000-0000FE230000}"/>
    <cellStyle name="Normal 11 4 4 3 2 3" xfId="9510" xr:uid="{00000000-0005-0000-0000-0000FF230000}"/>
    <cellStyle name="Normal 11 4 4 3 3" xfId="9511" xr:uid="{00000000-0005-0000-0000-000000240000}"/>
    <cellStyle name="Normal 11 4 4 3 4" xfId="9512" xr:uid="{00000000-0005-0000-0000-000001240000}"/>
    <cellStyle name="Normal 11 4 4 4" xfId="9513" xr:uid="{00000000-0005-0000-0000-000002240000}"/>
    <cellStyle name="Normal 11 4 4 4 2" xfId="9514" xr:uid="{00000000-0005-0000-0000-000003240000}"/>
    <cellStyle name="Normal 11 4 4 4 2 2" xfId="9515" xr:uid="{00000000-0005-0000-0000-000004240000}"/>
    <cellStyle name="Normal 11 4 4 4 2 3" xfId="9516" xr:uid="{00000000-0005-0000-0000-000005240000}"/>
    <cellStyle name="Normal 11 4 4 4 3" xfId="9517" xr:uid="{00000000-0005-0000-0000-000006240000}"/>
    <cellStyle name="Normal 11 4 4 4 4" xfId="9518" xr:uid="{00000000-0005-0000-0000-000007240000}"/>
    <cellStyle name="Normal 11 4 4 5" xfId="9519" xr:uid="{00000000-0005-0000-0000-000008240000}"/>
    <cellStyle name="Normal 11 4 4 5 2" xfId="9520" xr:uid="{00000000-0005-0000-0000-000009240000}"/>
    <cellStyle name="Normal 11 4 4 5 3" xfId="9521" xr:uid="{00000000-0005-0000-0000-00000A240000}"/>
    <cellStyle name="Normal 11 4 4 6" xfId="9522" xr:uid="{00000000-0005-0000-0000-00000B240000}"/>
    <cellStyle name="Normal 11 4 4 7" xfId="9523" xr:uid="{00000000-0005-0000-0000-00000C240000}"/>
    <cellStyle name="Normal 11 4 5" xfId="9524" xr:uid="{00000000-0005-0000-0000-00000D240000}"/>
    <cellStyle name="Normal 11 4 5 2" xfId="9525" xr:uid="{00000000-0005-0000-0000-00000E240000}"/>
    <cellStyle name="Normal 11 4 5 2 2" xfId="9526" xr:uid="{00000000-0005-0000-0000-00000F240000}"/>
    <cellStyle name="Normal 11 4 5 2 2 2" xfId="9527" xr:uid="{00000000-0005-0000-0000-000010240000}"/>
    <cellStyle name="Normal 11 4 5 2 2 3" xfId="9528" xr:uid="{00000000-0005-0000-0000-000011240000}"/>
    <cellStyle name="Normal 11 4 5 2 3" xfId="9529" xr:uid="{00000000-0005-0000-0000-000012240000}"/>
    <cellStyle name="Normal 11 4 5 2 4" xfId="9530" xr:uid="{00000000-0005-0000-0000-000013240000}"/>
    <cellStyle name="Normal 11 4 5 3" xfId="9531" xr:uid="{00000000-0005-0000-0000-000014240000}"/>
    <cellStyle name="Normal 11 4 5 3 2" xfId="9532" xr:uid="{00000000-0005-0000-0000-000015240000}"/>
    <cellStyle name="Normal 11 4 5 3 2 2" xfId="9533" xr:uid="{00000000-0005-0000-0000-000016240000}"/>
    <cellStyle name="Normal 11 4 5 3 2 3" xfId="9534" xr:uid="{00000000-0005-0000-0000-000017240000}"/>
    <cellStyle name="Normal 11 4 5 3 3" xfId="9535" xr:uid="{00000000-0005-0000-0000-000018240000}"/>
    <cellStyle name="Normal 11 4 5 3 4" xfId="9536" xr:uid="{00000000-0005-0000-0000-000019240000}"/>
    <cellStyle name="Normal 11 4 5 4" xfId="9537" xr:uid="{00000000-0005-0000-0000-00001A240000}"/>
    <cellStyle name="Normal 11 4 5 4 2" xfId="9538" xr:uid="{00000000-0005-0000-0000-00001B240000}"/>
    <cellStyle name="Normal 11 4 5 4 3" xfId="9539" xr:uid="{00000000-0005-0000-0000-00001C240000}"/>
    <cellStyle name="Normal 11 4 5 5" xfId="9540" xr:uid="{00000000-0005-0000-0000-00001D240000}"/>
    <cellStyle name="Normal 11 4 5 6" xfId="9541" xr:uid="{00000000-0005-0000-0000-00001E240000}"/>
    <cellStyle name="Normal 11 4 6" xfId="9542" xr:uid="{00000000-0005-0000-0000-00001F240000}"/>
    <cellStyle name="Normal 11 4 6 2" xfId="9543" xr:uid="{00000000-0005-0000-0000-000020240000}"/>
    <cellStyle name="Normal 11 4 6 2 2" xfId="9544" xr:uid="{00000000-0005-0000-0000-000021240000}"/>
    <cellStyle name="Normal 11 4 6 2 3" xfId="9545" xr:uid="{00000000-0005-0000-0000-000022240000}"/>
    <cellStyle name="Normal 11 4 6 3" xfId="9546" xr:uid="{00000000-0005-0000-0000-000023240000}"/>
    <cellStyle name="Normal 11 4 6 4" xfId="9547" xr:uid="{00000000-0005-0000-0000-000024240000}"/>
    <cellStyle name="Normal 11 4 7" xfId="9548" xr:uid="{00000000-0005-0000-0000-000025240000}"/>
    <cellStyle name="Normal 11 4 7 2" xfId="9549" xr:uid="{00000000-0005-0000-0000-000026240000}"/>
    <cellStyle name="Normal 11 4 7 2 2" xfId="9550" xr:uid="{00000000-0005-0000-0000-000027240000}"/>
    <cellStyle name="Normal 11 4 7 2 3" xfId="9551" xr:uid="{00000000-0005-0000-0000-000028240000}"/>
    <cellStyle name="Normal 11 4 7 3" xfId="9552" xr:uid="{00000000-0005-0000-0000-000029240000}"/>
    <cellStyle name="Normal 11 4 7 4" xfId="9553" xr:uid="{00000000-0005-0000-0000-00002A240000}"/>
    <cellStyle name="Normal 11 4 8" xfId="9554" xr:uid="{00000000-0005-0000-0000-00002B240000}"/>
    <cellStyle name="Normal 11 4 8 2" xfId="9555" xr:uid="{00000000-0005-0000-0000-00002C240000}"/>
    <cellStyle name="Normal 11 4 8 3" xfId="9556" xr:uid="{00000000-0005-0000-0000-00002D240000}"/>
    <cellStyle name="Normal 11 4 9" xfId="9557" xr:uid="{00000000-0005-0000-0000-00002E240000}"/>
    <cellStyle name="Normal 11 5" xfId="9558" xr:uid="{00000000-0005-0000-0000-00002F240000}"/>
    <cellStyle name="Normal 11 5 10" xfId="9559" xr:uid="{00000000-0005-0000-0000-000030240000}"/>
    <cellStyle name="Normal 11 5 2" xfId="9560" xr:uid="{00000000-0005-0000-0000-000031240000}"/>
    <cellStyle name="Normal 11 5 2 2" xfId="9561" xr:uid="{00000000-0005-0000-0000-000032240000}"/>
    <cellStyle name="Normal 11 5 2 2 2" xfId="9562" xr:uid="{00000000-0005-0000-0000-000033240000}"/>
    <cellStyle name="Normal 11 5 2 2 2 2" xfId="9563" xr:uid="{00000000-0005-0000-0000-000034240000}"/>
    <cellStyle name="Normal 11 5 2 2 2 2 2" xfId="9564" xr:uid="{00000000-0005-0000-0000-000035240000}"/>
    <cellStyle name="Normal 11 5 2 2 2 2 2 2" xfId="9565" xr:uid="{00000000-0005-0000-0000-000036240000}"/>
    <cellStyle name="Normal 11 5 2 2 2 2 2 3" xfId="9566" xr:uid="{00000000-0005-0000-0000-000037240000}"/>
    <cellStyle name="Normal 11 5 2 2 2 2 3" xfId="9567" xr:uid="{00000000-0005-0000-0000-000038240000}"/>
    <cellStyle name="Normal 11 5 2 2 2 2 4" xfId="9568" xr:uid="{00000000-0005-0000-0000-000039240000}"/>
    <cellStyle name="Normal 11 5 2 2 2 3" xfId="9569" xr:uid="{00000000-0005-0000-0000-00003A240000}"/>
    <cellStyle name="Normal 11 5 2 2 2 3 2" xfId="9570" xr:uid="{00000000-0005-0000-0000-00003B240000}"/>
    <cellStyle name="Normal 11 5 2 2 2 3 2 2" xfId="9571" xr:uid="{00000000-0005-0000-0000-00003C240000}"/>
    <cellStyle name="Normal 11 5 2 2 2 3 2 3" xfId="9572" xr:uid="{00000000-0005-0000-0000-00003D240000}"/>
    <cellStyle name="Normal 11 5 2 2 2 3 3" xfId="9573" xr:uid="{00000000-0005-0000-0000-00003E240000}"/>
    <cellStyle name="Normal 11 5 2 2 2 3 4" xfId="9574" xr:uid="{00000000-0005-0000-0000-00003F240000}"/>
    <cellStyle name="Normal 11 5 2 2 2 4" xfId="9575" xr:uid="{00000000-0005-0000-0000-000040240000}"/>
    <cellStyle name="Normal 11 5 2 2 2 4 2" xfId="9576" xr:uid="{00000000-0005-0000-0000-000041240000}"/>
    <cellStyle name="Normal 11 5 2 2 2 4 3" xfId="9577" xr:uid="{00000000-0005-0000-0000-000042240000}"/>
    <cellStyle name="Normal 11 5 2 2 2 5" xfId="9578" xr:uid="{00000000-0005-0000-0000-000043240000}"/>
    <cellStyle name="Normal 11 5 2 2 2 6" xfId="9579" xr:uid="{00000000-0005-0000-0000-000044240000}"/>
    <cellStyle name="Normal 11 5 2 2 3" xfId="9580" xr:uid="{00000000-0005-0000-0000-000045240000}"/>
    <cellStyle name="Normal 11 5 2 2 3 2" xfId="9581" xr:uid="{00000000-0005-0000-0000-000046240000}"/>
    <cellStyle name="Normal 11 5 2 2 3 2 2" xfId="9582" xr:uid="{00000000-0005-0000-0000-000047240000}"/>
    <cellStyle name="Normal 11 5 2 2 3 2 3" xfId="9583" xr:uid="{00000000-0005-0000-0000-000048240000}"/>
    <cellStyle name="Normal 11 5 2 2 3 3" xfId="9584" xr:uid="{00000000-0005-0000-0000-000049240000}"/>
    <cellStyle name="Normal 11 5 2 2 3 4" xfId="9585" xr:uid="{00000000-0005-0000-0000-00004A240000}"/>
    <cellStyle name="Normal 11 5 2 2 4" xfId="9586" xr:uid="{00000000-0005-0000-0000-00004B240000}"/>
    <cellStyle name="Normal 11 5 2 2 4 2" xfId="9587" xr:uid="{00000000-0005-0000-0000-00004C240000}"/>
    <cellStyle name="Normal 11 5 2 2 4 2 2" xfId="9588" xr:uid="{00000000-0005-0000-0000-00004D240000}"/>
    <cellStyle name="Normal 11 5 2 2 4 2 3" xfId="9589" xr:uid="{00000000-0005-0000-0000-00004E240000}"/>
    <cellStyle name="Normal 11 5 2 2 4 3" xfId="9590" xr:uid="{00000000-0005-0000-0000-00004F240000}"/>
    <cellStyle name="Normal 11 5 2 2 4 4" xfId="9591" xr:uid="{00000000-0005-0000-0000-000050240000}"/>
    <cellStyle name="Normal 11 5 2 2 5" xfId="9592" xr:uid="{00000000-0005-0000-0000-000051240000}"/>
    <cellStyle name="Normal 11 5 2 2 5 2" xfId="9593" xr:uid="{00000000-0005-0000-0000-000052240000}"/>
    <cellStyle name="Normal 11 5 2 2 5 3" xfId="9594" xr:uid="{00000000-0005-0000-0000-000053240000}"/>
    <cellStyle name="Normal 11 5 2 2 6" xfId="9595" xr:uid="{00000000-0005-0000-0000-000054240000}"/>
    <cellStyle name="Normal 11 5 2 2 7" xfId="9596" xr:uid="{00000000-0005-0000-0000-000055240000}"/>
    <cellStyle name="Normal 11 5 2 3" xfId="9597" xr:uid="{00000000-0005-0000-0000-000056240000}"/>
    <cellStyle name="Normal 11 5 2 3 2" xfId="9598" xr:uid="{00000000-0005-0000-0000-000057240000}"/>
    <cellStyle name="Normal 11 5 2 3 2 2" xfId="9599" xr:uid="{00000000-0005-0000-0000-000058240000}"/>
    <cellStyle name="Normal 11 5 2 3 2 2 2" xfId="9600" xr:uid="{00000000-0005-0000-0000-000059240000}"/>
    <cellStyle name="Normal 11 5 2 3 2 2 3" xfId="9601" xr:uid="{00000000-0005-0000-0000-00005A240000}"/>
    <cellStyle name="Normal 11 5 2 3 2 3" xfId="9602" xr:uid="{00000000-0005-0000-0000-00005B240000}"/>
    <cellStyle name="Normal 11 5 2 3 2 4" xfId="9603" xr:uid="{00000000-0005-0000-0000-00005C240000}"/>
    <cellStyle name="Normal 11 5 2 3 3" xfId="9604" xr:uid="{00000000-0005-0000-0000-00005D240000}"/>
    <cellStyle name="Normal 11 5 2 3 3 2" xfId="9605" xr:uid="{00000000-0005-0000-0000-00005E240000}"/>
    <cellStyle name="Normal 11 5 2 3 3 2 2" xfId="9606" xr:uid="{00000000-0005-0000-0000-00005F240000}"/>
    <cellStyle name="Normal 11 5 2 3 3 2 3" xfId="9607" xr:uid="{00000000-0005-0000-0000-000060240000}"/>
    <cellStyle name="Normal 11 5 2 3 3 3" xfId="9608" xr:uid="{00000000-0005-0000-0000-000061240000}"/>
    <cellStyle name="Normal 11 5 2 3 3 4" xfId="9609" xr:uid="{00000000-0005-0000-0000-000062240000}"/>
    <cellStyle name="Normal 11 5 2 3 4" xfId="9610" xr:uid="{00000000-0005-0000-0000-000063240000}"/>
    <cellStyle name="Normal 11 5 2 3 4 2" xfId="9611" xr:uid="{00000000-0005-0000-0000-000064240000}"/>
    <cellStyle name="Normal 11 5 2 3 4 3" xfId="9612" xr:uid="{00000000-0005-0000-0000-000065240000}"/>
    <cellStyle name="Normal 11 5 2 3 5" xfId="9613" xr:uid="{00000000-0005-0000-0000-000066240000}"/>
    <cellStyle name="Normal 11 5 2 3 6" xfId="9614" xr:uid="{00000000-0005-0000-0000-000067240000}"/>
    <cellStyle name="Normal 11 5 2 4" xfId="9615" xr:uid="{00000000-0005-0000-0000-000068240000}"/>
    <cellStyle name="Normal 11 5 2 4 2" xfId="9616" xr:uid="{00000000-0005-0000-0000-000069240000}"/>
    <cellStyle name="Normal 11 5 2 4 2 2" xfId="9617" xr:uid="{00000000-0005-0000-0000-00006A240000}"/>
    <cellStyle name="Normal 11 5 2 4 2 3" xfId="9618" xr:uid="{00000000-0005-0000-0000-00006B240000}"/>
    <cellStyle name="Normal 11 5 2 4 3" xfId="9619" xr:uid="{00000000-0005-0000-0000-00006C240000}"/>
    <cellStyle name="Normal 11 5 2 4 4" xfId="9620" xr:uid="{00000000-0005-0000-0000-00006D240000}"/>
    <cellStyle name="Normal 11 5 2 5" xfId="9621" xr:uid="{00000000-0005-0000-0000-00006E240000}"/>
    <cellStyle name="Normal 11 5 2 5 2" xfId="9622" xr:uid="{00000000-0005-0000-0000-00006F240000}"/>
    <cellStyle name="Normal 11 5 2 5 2 2" xfId="9623" xr:uid="{00000000-0005-0000-0000-000070240000}"/>
    <cellStyle name="Normal 11 5 2 5 2 3" xfId="9624" xr:uid="{00000000-0005-0000-0000-000071240000}"/>
    <cellStyle name="Normal 11 5 2 5 3" xfId="9625" xr:uid="{00000000-0005-0000-0000-000072240000}"/>
    <cellStyle name="Normal 11 5 2 5 4" xfId="9626" xr:uid="{00000000-0005-0000-0000-000073240000}"/>
    <cellStyle name="Normal 11 5 2 6" xfId="9627" xr:uid="{00000000-0005-0000-0000-000074240000}"/>
    <cellStyle name="Normal 11 5 2 6 2" xfId="9628" xr:uid="{00000000-0005-0000-0000-000075240000}"/>
    <cellStyle name="Normal 11 5 2 6 3" xfId="9629" xr:uid="{00000000-0005-0000-0000-000076240000}"/>
    <cellStyle name="Normal 11 5 2 7" xfId="9630" xr:uid="{00000000-0005-0000-0000-000077240000}"/>
    <cellStyle name="Normal 11 5 2 8" xfId="9631" xr:uid="{00000000-0005-0000-0000-000078240000}"/>
    <cellStyle name="Normal 11 5 3" xfId="9632" xr:uid="{00000000-0005-0000-0000-000079240000}"/>
    <cellStyle name="Normal 11 5 3 2" xfId="9633" xr:uid="{00000000-0005-0000-0000-00007A240000}"/>
    <cellStyle name="Normal 11 5 3 2 2" xfId="9634" xr:uid="{00000000-0005-0000-0000-00007B240000}"/>
    <cellStyle name="Normal 11 5 3 2 2 2" xfId="9635" xr:uid="{00000000-0005-0000-0000-00007C240000}"/>
    <cellStyle name="Normal 11 5 3 2 2 2 2" xfId="9636" xr:uid="{00000000-0005-0000-0000-00007D240000}"/>
    <cellStyle name="Normal 11 5 3 2 2 2 3" xfId="9637" xr:uid="{00000000-0005-0000-0000-00007E240000}"/>
    <cellStyle name="Normal 11 5 3 2 2 3" xfId="9638" xr:uid="{00000000-0005-0000-0000-00007F240000}"/>
    <cellStyle name="Normal 11 5 3 2 2 4" xfId="9639" xr:uid="{00000000-0005-0000-0000-000080240000}"/>
    <cellStyle name="Normal 11 5 3 2 3" xfId="9640" xr:uid="{00000000-0005-0000-0000-000081240000}"/>
    <cellStyle name="Normal 11 5 3 2 3 2" xfId="9641" xr:uid="{00000000-0005-0000-0000-000082240000}"/>
    <cellStyle name="Normal 11 5 3 2 3 2 2" xfId="9642" xr:uid="{00000000-0005-0000-0000-000083240000}"/>
    <cellStyle name="Normal 11 5 3 2 3 2 3" xfId="9643" xr:uid="{00000000-0005-0000-0000-000084240000}"/>
    <cellStyle name="Normal 11 5 3 2 3 3" xfId="9644" xr:uid="{00000000-0005-0000-0000-000085240000}"/>
    <cellStyle name="Normal 11 5 3 2 3 4" xfId="9645" xr:uid="{00000000-0005-0000-0000-000086240000}"/>
    <cellStyle name="Normal 11 5 3 2 4" xfId="9646" xr:uid="{00000000-0005-0000-0000-000087240000}"/>
    <cellStyle name="Normal 11 5 3 2 4 2" xfId="9647" xr:uid="{00000000-0005-0000-0000-000088240000}"/>
    <cellStyle name="Normal 11 5 3 2 4 3" xfId="9648" xr:uid="{00000000-0005-0000-0000-000089240000}"/>
    <cellStyle name="Normal 11 5 3 2 5" xfId="9649" xr:uid="{00000000-0005-0000-0000-00008A240000}"/>
    <cellStyle name="Normal 11 5 3 2 6" xfId="9650" xr:uid="{00000000-0005-0000-0000-00008B240000}"/>
    <cellStyle name="Normal 11 5 3 3" xfId="9651" xr:uid="{00000000-0005-0000-0000-00008C240000}"/>
    <cellStyle name="Normal 11 5 3 3 2" xfId="9652" xr:uid="{00000000-0005-0000-0000-00008D240000}"/>
    <cellStyle name="Normal 11 5 3 3 2 2" xfId="9653" xr:uid="{00000000-0005-0000-0000-00008E240000}"/>
    <cellStyle name="Normal 11 5 3 3 2 3" xfId="9654" xr:uid="{00000000-0005-0000-0000-00008F240000}"/>
    <cellStyle name="Normal 11 5 3 3 3" xfId="9655" xr:uid="{00000000-0005-0000-0000-000090240000}"/>
    <cellStyle name="Normal 11 5 3 3 4" xfId="9656" xr:uid="{00000000-0005-0000-0000-000091240000}"/>
    <cellStyle name="Normal 11 5 3 4" xfId="9657" xr:uid="{00000000-0005-0000-0000-000092240000}"/>
    <cellStyle name="Normal 11 5 3 4 2" xfId="9658" xr:uid="{00000000-0005-0000-0000-000093240000}"/>
    <cellStyle name="Normal 11 5 3 4 2 2" xfId="9659" xr:uid="{00000000-0005-0000-0000-000094240000}"/>
    <cellStyle name="Normal 11 5 3 4 2 3" xfId="9660" xr:uid="{00000000-0005-0000-0000-000095240000}"/>
    <cellStyle name="Normal 11 5 3 4 3" xfId="9661" xr:uid="{00000000-0005-0000-0000-000096240000}"/>
    <cellStyle name="Normal 11 5 3 4 4" xfId="9662" xr:uid="{00000000-0005-0000-0000-000097240000}"/>
    <cellStyle name="Normal 11 5 3 5" xfId="9663" xr:uid="{00000000-0005-0000-0000-000098240000}"/>
    <cellStyle name="Normal 11 5 3 5 2" xfId="9664" xr:uid="{00000000-0005-0000-0000-000099240000}"/>
    <cellStyle name="Normal 11 5 3 5 3" xfId="9665" xr:uid="{00000000-0005-0000-0000-00009A240000}"/>
    <cellStyle name="Normal 11 5 3 6" xfId="9666" xr:uid="{00000000-0005-0000-0000-00009B240000}"/>
    <cellStyle name="Normal 11 5 3 7" xfId="9667" xr:uid="{00000000-0005-0000-0000-00009C240000}"/>
    <cellStyle name="Normal 11 5 4" xfId="9668" xr:uid="{00000000-0005-0000-0000-00009D240000}"/>
    <cellStyle name="Normal 11 5 4 2" xfId="9669" xr:uid="{00000000-0005-0000-0000-00009E240000}"/>
    <cellStyle name="Normal 11 5 4 2 2" xfId="9670" xr:uid="{00000000-0005-0000-0000-00009F240000}"/>
    <cellStyle name="Normal 11 5 4 2 2 2" xfId="9671" xr:uid="{00000000-0005-0000-0000-0000A0240000}"/>
    <cellStyle name="Normal 11 5 4 2 2 2 2" xfId="9672" xr:uid="{00000000-0005-0000-0000-0000A1240000}"/>
    <cellStyle name="Normal 11 5 4 2 2 2 3" xfId="9673" xr:uid="{00000000-0005-0000-0000-0000A2240000}"/>
    <cellStyle name="Normal 11 5 4 2 2 3" xfId="9674" xr:uid="{00000000-0005-0000-0000-0000A3240000}"/>
    <cellStyle name="Normal 11 5 4 2 2 4" xfId="9675" xr:uid="{00000000-0005-0000-0000-0000A4240000}"/>
    <cellStyle name="Normal 11 5 4 2 3" xfId="9676" xr:uid="{00000000-0005-0000-0000-0000A5240000}"/>
    <cellStyle name="Normal 11 5 4 2 3 2" xfId="9677" xr:uid="{00000000-0005-0000-0000-0000A6240000}"/>
    <cellStyle name="Normal 11 5 4 2 3 2 2" xfId="9678" xr:uid="{00000000-0005-0000-0000-0000A7240000}"/>
    <cellStyle name="Normal 11 5 4 2 3 2 3" xfId="9679" xr:uid="{00000000-0005-0000-0000-0000A8240000}"/>
    <cellStyle name="Normal 11 5 4 2 3 3" xfId="9680" xr:uid="{00000000-0005-0000-0000-0000A9240000}"/>
    <cellStyle name="Normal 11 5 4 2 3 4" xfId="9681" xr:uid="{00000000-0005-0000-0000-0000AA240000}"/>
    <cellStyle name="Normal 11 5 4 2 4" xfId="9682" xr:uid="{00000000-0005-0000-0000-0000AB240000}"/>
    <cellStyle name="Normal 11 5 4 2 4 2" xfId="9683" xr:uid="{00000000-0005-0000-0000-0000AC240000}"/>
    <cellStyle name="Normal 11 5 4 2 4 3" xfId="9684" xr:uid="{00000000-0005-0000-0000-0000AD240000}"/>
    <cellStyle name="Normal 11 5 4 2 5" xfId="9685" xr:uid="{00000000-0005-0000-0000-0000AE240000}"/>
    <cellStyle name="Normal 11 5 4 2 6" xfId="9686" xr:uid="{00000000-0005-0000-0000-0000AF240000}"/>
    <cellStyle name="Normal 11 5 4 3" xfId="9687" xr:uid="{00000000-0005-0000-0000-0000B0240000}"/>
    <cellStyle name="Normal 11 5 4 3 2" xfId="9688" xr:uid="{00000000-0005-0000-0000-0000B1240000}"/>
    <cellStyle name="Normal 11 5 4 3 2 2" xfId="9689" xr:uid="{00000000-0005-0000-0000-0000B2240000}"/>
    <cellStyle name="Normal 11 5 4 3 2 3" xfId="9690" xr:uid="{00000000-0005-0000-0000-0000B3240000}"/>
    <cellStyle name="Normal 11 5 4 3 3" xfId="9691" xr:uid="{00000000-0005-0000-0000-0000B4240000}"/>
    <cellStyle name="Normal 11 5 4 3 4" xfId="9692" xr:uid="{00000000-0005-0000-0000-0000B5240000}"/>
    <cellStyle name="Normal 11 5 4 4" xfId="9693" xr:uid="{00000000-0005-0000-0000-0000B6240000}"/>
    <cellStyle name="Normal 11 5 4 4 2" xfId="9694" xr:uid="{00000000-0005-0000-0000-0000B7240000}"/>
    <cellStyle name="Normal 11 5 4 4 2 2" xfId="9695" xr:uid="{00000000-0005-0000-0000-0000B8240000}"/>
    <cellStyle name="Normal 11 5 4 4 2 3" xfId="9696" xr:uid="{00000000-0005-0000-0000-0000B9240000}"/>
    <cellStyle name="Normal 11 5 4 4 3" xfId="9697" xr:uid="{00000000-0005-0000-0000-0000BA240000}"/>
    <cellStyle name="Normal 11 5 4 4 4" xfId="9698" xr:uid="{00000000-0005-0000-0000-0000BB240000}"/>
    <cellStyle name="Normal 11 5 4 5" xfId="9699" xr:uid="{00000000-0005-0000-0000-0000BC240000}"/>
    <cellStyle name="Normal 11 5 4 5 2" xfId="9700" xr:uid="{00000000-0005-0000-0000-0000BD240000}"/>
    <cellStyle name="Normal 11 5 4 5 3" xfId="9701" xr:uid="{00000000-0005-0000-0000-0000BE240000}"/>
    <cellStyle name="Normal 11 5 4 6" xfId="9702" xr:uid="{00000000-0005-0000-0000-0000BF240000}"/>
    <cellStyle name="Normal 11 5 4 7" xfId="9703" xr:uid="{00000000-0005-0000-0000-0000C0240000}"/>
    <cellStyle name="Normal 11 5 5" xfId="9704" xr:uid="{00000000-0005-0000-0000-0000C1240000}"/>
    <cellStyle name="Normal 11 5 5 2" xfId="9705" xr:uid="{00000000-0005-0000-0000-0000C2240000}"/>
    <cellStyle name="Normal 11 5 5 2 2" xfId="9706" xr:uid="{00000000-0005-0000-0000-0000C3240000}"/>
    <cellStyle name="Normal 11 5 5 2 2 2" xfId="9707" xr:uid="{00000000-0005-0000-0000-0000C4240000}"/>
    <cellStyle name="Normal 11 5 5 2 2 3" xfId="9708" xr:uid="{00000000-0005-0000-0000-0000C5240000}"/>
    <cellStyle name="Normal 11 5 5 2 3" xfId="9709" xr:uid="{00000000-0005-0000-0000-0000C6240000}"/>
    <cellStyle name="Normal 11 5 5 2 4" xfId="9710" xr:uid="{00000000-0005-0000-0000-0000C7240000}"/>
    <cellStyle name="Normal 11 5 5 3" xfId="9711" xr:uid="{00000000-0005-0000-0000-0000C8240000}"/>
    <cellStyle name="Normal 11 5 5 3 2" xfId="9712" xr:uid="{00000000-0005-0000-0000-0000C9240000}"/>
    <cellStyle name="Normal 11 5 5 3 2 2" xfId="9713" xr:uid="{00000000-0005-0000-0000-0000CA240000}"/>
    <cellStyle name="Normal 11 5 5 3 2 3" xfId="9714" xr:uid="{00000000-0005-0000-0000-0000CB240000}"/>
    <cellStyle name="Normal 11 5 5 3 3" xfId="9715" xr:uid="{00000000-0005-0000-0000-0000CC240000}"/>
    <cellStyle name="Normal 11 5 5 3 4" xfId="9716" xr:uid="{00000000-0005-0000-0000-0000CD240000}"/>
    <cellStyle name="Normal 11 5 5 4" xfId="9717" xr:uid="{00000000-0005-0000-0000-0000CE240000}"/>
    <cellStyle name="Normal 11 5 5 4 2" xfId="9718" xr:uid="{00000000-0005-0000-0000-0000CF240000}"/>
    <cellStyle name="Normal 11 5 5 4 3" xfId="9719" xr:uid="{00000000-0005-0000-0000-0000D0240000}"/>
    <cellStyle name="Normal 11 5 5 5" xfId="9720" xr:uid="{00000000-0005-0000-0000-0000D1240000}"/>
    <cellStyle name="Normal 11 5 5 6" xfId="9721" xr:uid="{00000000-0005-0000-0000-0000D2240000}"/>
    <cellStyle name="Normal 11 5 6" xfId="9722" xr:uid="{00000000-0005-0000-0000-0000D3240000}"/>
    <cellStyle name="Normal 11 5 6 2" xfId="9723" xr:uid="{00000000-0005-0000-0000-0000D4240000}"/>
    <cellStyle name="Normal 11 5 6 2 2" xfId="9724" xr:uid="{00000000-0005-0000-0000-0000D5240000}"/>
    <cellStyle name="Normal 11 5 6 2 3" xfId="9725" xr:uid="{00000000-0005-0000-0000-0000D6240000}"/>
    <cellStyle name="Normal 11 5 6 3" xfId="9726" xr:uid="{00000000-0005-0000-0000-0000D7240000}"/>
    <cellStyle name="Normal 11 5 6 4" xfId="9727" xr:uid="{00000000-0005-0000-0000-0000D8240000}"/>
    <cellStyle name="Normal 11 5 7" xfId="9728" xr:uid="{00000000-0005-0000-0000-0000D9240000}"/>
    <cellStyle name="Normal 11 5 7 2" xfId="9729" xr:uid="{00000000-0005-0000-0000-0000DA240000}"/>
    <cellStyle name="Normal 11 5 7 2 2" xfId="9730" xr:uid="{00000000-0005-0000-0000-0000DB240000}"/>
    <cellStyle name="Normal 11 5 7 2 3" xfId="9731" xr:uid="{00000000-0005-0000-0000-0000DC240000}"/>
    <cellStyle name="Normal 11 5 7 3" xfId="9732" xr:uid="{00000000-0005-0000-0000-0000DD240000}"/>
    <cellStyle name="Normal 11 5 7 4" xfId="9733" xr:uid="{00000000-0005-0000-0000-0000DE240000}"/>
    <cellStyle name="Normal 11 5 8" xfId="9734" xr:uid="{00000000-0005-0000-0000-0000DF240000}"/>
    <cellStyle name="Normal 11 5 8 2" xfId="9735" xr:uid="{00000000-0005-0000-0000-0000E0240000}"/>
    <cellStyle name="Normal 11 5 8 3" xfId="9736" xr:uid="{00000000-0005-0000-0000-0000E1240000}"/>
    <cellStyle name="Normal 11 5 9" xfId="9737" xr:uid="{00000000-0005-0000-0000-0000E2240000}"/>
    <cellStyle name="Normal 11 6" xfId="9738" xr:uid="{00000000-0005-0000-0000-0000E3240000}"/>
    <cellStyle name="Normal 11 6 2" xfId="9739" xr:uid="{00000000-0005-0000-0000-0000E4240000}"/>
    <cellStyle name="Normal 11 6 2 2" xfId="9740" xr:uid="{00000000-0005-0000-0000-0000E5240000}"/>
    <cellStyle name="Normal 11 6 2 2 2" xfId="9741" xr:uid="{00000000-0005-0000-0000-0000E6240000}"/>
    <cellStyle name="Normal 11 6 2 2 2 2" xfId="9742" xr:uid="{00000000-0005-0000-0000-0000E7240000}"/>
    <cellStyle name="Normal 11 6 2 2 2 2 2" xfId="9743" xr:uid="{00000000-0005-0000-0000-0000E8240000}"/>
    <cellStyle name="Normal 11 6 2 2 2 2 3" xfId="9744" xr:uid="{00000000-0005-0000-0000-0000E9240000}"/>
    <cellStyle name="Normal 11 6 2 2 2 3" xfId="9745" xr:uid="{00000000-0005-0000-0000-0000EA240000}"/>
    <cellStyle name="Normal 11 6 2 2 2 4" xfId="9746" xr:uid="{00000000-0005-0000-0000-0000EB240000}"/>
    <cellStyle name="Normal 11 6 2 2 3" xfId="9747" xr:uid="{00000000-0005-0000-0000-0000EC240000}"/>
    <cellStyle name="Normal 11 6 2 2 3 2" xfId="9748" xr:uid="{00000000-0005-0000-0000-0000ED240000}"/>
    <cellStyle name="Normal 11 6 2 2 3 2 2" xfId="9749" xr:uid="{00000000-0005-0000-0000-0000EE240000}"/>
    <cellStyle name="Normal 11 6 2 2 3 2 3" xfId="9750" xr:uid="{00000000-0005-0000-0000-0000EF240000}"/>
    <cellStyle name="Normal 11 6 2 2 3 3" xfId="9751" xr:uid="{00000000-0005-0000-0000-0000F0240000}"/>
    <cellStyle name="Normal 11 6 2 2 3 4" xfId="9752" xr:uid="{00000000-0005-0000-0000-0000F1240000}"/>
    <cellStyle name="Normal 11 6 2 2 4" xfId="9753" xr:uid="{00000000-0005-0000-0000-0000F2240000}"/>
    <cellStyle name="Normal 11 6 2 2 4 2" xfId="9754" xr:uid="{00000000-0005-0000-0000-0000F3240000}"/>
    <cellStyle name="Normal 11 6 2 2 4 3" xfId="9755" xr:uid="{00000000-0005-0000-0000-0000F4240000}"/>
    <cellStyle name="Normal 11 6 2 2 5" xfId="9756" xr:uid="{00000000-0005-0000-0000-0000F5240000}"/>
    <cellStyle name="Normal 11 6 2 2 6" xfId="9757" xr:uid="{00000000-0005-0000-0000-0000F6240000}"/>
    <cellStyle name="Normal 11 6 2 3" xfId="9758" xr:uid="{00000000-0005-0000-0000-0000F7240000}"/>
    <cellStyle name="Normal 11 6 2 3 2" xfId="9759" xr:uid="{00000000-0005-0000-0000-0000F8240000}"/>
    <cellStyle name="Normal 11 6 2 3 2 2" xfId="9760" xr:uid="{00000000-0005-0000-0000-0000F9240000}"/>
    <cellStyle name="Normal 11 6 2 3 2 3" xfId="9761" xr:uid="{00000000-0005-0000-0000-0000FA240000}"/>
    <cellStyle name="Normal 11 6 2 3 3" xfId="9762" xr:uid="{00000000-0005-0000-0000-0000FB240000}"/>
    <cellStyle name="Normal 11 6 2 3 4" xfId="9763" xr:uid="{00000000-0005-0000-0000-0000FC240000}"/>
    <cellStyle name="Normal 11 6 2 4" xfId="9764" xr:uid="{00000000-0005-0000-0000-0000FD240000}"/>
    <cellStyle name="Normal 11 6 2 4 2" xfId="9765" xr:uid="{00000000-0005-0000-0000-0000FE240000}"/>
    <cellStyle name="Normal 11 6 2 4 2 2" xfId="9766" xr:uid="{00000000-0005-0000-0000-0000FF240000}"/>
    <cellStyle name="Normal 11 6 2 4 2 3" xfId="9767" xr:uid="{00000000-0005-0000-0000-000000250000}"/>
    <cellStyle name="Normal 11 6 2 4 3" xfId="9768" xr:uid="{00000000-0005-0000-0000-000001250000}"/>
    <cellStyle name="Normal 11 6 2 4 4" xfId="9769" xr:uid="{00000000-0005-0000-0000-000002250000}"/>
    <cellStyle name="Normal 11 6 2 5" xfId="9770" xr:uid="{00000000-0005-0000-0000-000003250000}"/>
    <cellStyle name="Normal 11 6 2 5 2" xfId="9771" xr:uid="{00000000-0005-0000-0000-000004250000}"/>
    <cellStyle name="Normal 11 6 2 5 3" xfId="9772" xr:uid="{00000000-0005-0000-0000-000005250000}"/>
    <cellStyle name="Normal 11 6 2 6" xfId="9773" xr:uid="{00000000-0005-0000-0000-000006250000}"/>
    <cellStyle name="Normal 11 6 2 7" xfId="9774" xr:uid="{00000000-0005-0000-0000-000007250000}"/>
    <cellStyle name="Normal 11 6 3" xfId="9775" xr:uid="{00000000-0005-0000-0000-000008250000}"/>
    <cellStyle name="Normal 11 6 3 2" xfId="9776" xr:uid="{00000000-0005-0000-0000-000009250000}"/>
    <cellStyle name="Normal 11 6 3 2 2" xfId="9777" xr:uid="{00000000-0005-0000-0000-00000A250000}"/>
    <cellStyle name="Normal 11 6 3 2 2 2" xfId="9778" xr:uid="{00000000-0005-0000-0000-00000B250000}"/>
    <cellStyle name="Normal 11 6 3 2 2 3" xfId="9779" xr:uid="{00000000-0005-0000-0000-00000C250000}"/>
    <cellStyle name="Normal 11 6 3 2 3" xfId="9780" xr:uid="{00000000-0005-0000-0000-00000D250000}"/>
    <cellStyle name="Normal 11 6 3 2 4" xfId="9781" xr:uid="{00000000-0005-0000-0000-00000E250000}"/>
    <cellStyle name="Normal 11 6 3 3" xfId="9782" xr:uid="{00000000-0005-0000-0000-00000F250000}"/>
    <cellStyle name="Normal 11 6 3 3 2" xfId="9783" xr:uid="{00000000-0005-0000-0000-000010250000}"/>
    <cellStyle name="Normal 11 6 3 3 2 2" xfId="9784" xr:uid="{00000000-0005-0000-0000-000011250000}"/>
    <cellStyle name="Normal 11 6 3 3 2 3" xfId="9785" xr:uid="{00000000-0005-0000-0000-000012250000}"/>
    <cellStyle name="Normal 11 6 3 3 3" xfId="9786" xr:uid="{00000000-0005-0000-0000-000013250000}"/>
    <cellStyle name="Normal 11 6 3 3 4" xfId="9787" xr:uid="{00000000-0005-0000-0000-000014250000}"/>
    <cellStyle name="Normal 11 6 3 4" xfId="9788" xr:uid="{00000000-0005-0000-0000-000015250000}"/>
    <cellStyle name="Normal 11 6 3 4 2" xfId="9789" xr:uid="{00000000-0005-0000-0000-000016250000}"/>
    <cellStyle name="Normal 11 6 3 4 3" xfId="9790" xr:uid="{00000000-0005-0000-0000-000017250000}"/>
    <cellStyle name="Normal 11 6 3 5" xfId="9791" xr:uid="{00000000-0005-0000-0000-000018250000}"/>
    <cellStyle name="Normal 11 6 3 6" xfId="9792" xr:uid="{00000000-0005-0000-0000-000019250000}"/>
    <cellStyle name="Normal 11 6 4" xfId="9793" xr:uid="{00000000-0005-0000-0000-00001A250000}"/>
    <cellStyle name="Normal 11 6 4 2" xfId="9794" xr:uid="{00000000-0005-0000-0000-00001B250000}"/>
    <cellStyle name="Normal 11 6 4 2 2" xfId="9795" xr:uid="{00000000-0005-0000-0000-00001C250000}"/>
    <cellStyle name="Normal 11 6 4 2 3" xfId="9796" xr:uid="{00000000-0005-0000-0000-00001D250000}"/>
    <cellStyle name="Normal 11 6 4 3" xfId="9797" xr:uid="{00000000-0005-0000-0000-00001E250000}"/>
    <cellStyle name="Normal 11 6 4 4" xfId="9798" xr:uid="{00000000-0005-0000-0000-00001F250000}"/>
    <cellStyle name="Normal 11 6 5" xfId="9799" xr:uid="{00000000-0005-0000-0000-000020250000}"/>
    <cellStyle name="Normal 11 6 5 2" xfId="9800" xr:uid="{00000000-0005-0000-0000-000021250000}"/>
    <cellStyle name="Normal 11 6 5 2 2" xfId="9801" xr:uid="{00000000-0005-0000-0000-000022250000}"/>
    <cellStyle name="Normal 11 6 5 2 3" xfId="9802" xr:uid="{00000000-0005-0000-0000-000023250000}"/>
    <cellStyle name="Normal 11 6 5 3" xfId="9803" xr:uid="{00000000-0005-0000-0000-000024250000}"/>
    <cellStyle name="Normal 11 6 5 4" xfId="9804" xr:uid="{00000000-0005-0000-0000-000025250000}"/>
    <cellStyle name="Normal 11 6 6" xfId="9805" xr:uid="{00000000-0005-0000-0000-000026250000}"/>
    <cellStyle name="Normal 11 6 6 2" xfId="9806" xr:uid="{00000000-0005-0000-0000-000027250000}"/>
    <cellStyle name="Normal 11 6 6 3" xfId="9807" xr:uid="{00000000-0005-0000-0000-000028250000}"/>
    <cellStyle name="Normal 11 6 7" xfId="9808" xr:uid="{00000000-0005-0000-0000-000029250000}"/>
    <cellStyle name="Normal 11 6 7 2" xfId="9809" xr:uid="{00000000-0005-0000-0000-00002A250000}"/>
    <cellStyle name="Normal 11 6 7 3" xfId="9810" xr:uid="{00000000-0005-0000-0000-00002B250000}"/>
    <cellStyle name="Normal 11 6 8" xfId="9811" xr:uid="{00000000-0005-0000-0000-00002C250000}"/>
    <cellStyle name="Normal 11 6 9" xfId="9812" xr:uid="{00000000-0005-0000-0000-00002D250000}"/>
    <cellStyle name="Normal 11 7" xfId="9813" xr:uid="{00000000-0005-0000-0000-00002E250000}"/>
    <cellStyle name="Normal 11 7 2" xfId="9814" xr:uid="{00000000-0005-0000-0000-00002F250000}"/>
    <cellStyle name="Normal 11 7 2 2" xfId="9815" xr:uid="{00000000-0005-0000-0000-000030250000}"/>
    <cellStyle name="Normal 11 7 2 2 2" xfId="9816" xr:uid="{00000000-0005-0000-0000-000031250000}"/>
    <cellStyle name="Normal 11 7 2 2 2 2" xfId="9817" xr:uid="{00000000-0005-0000-0000-000032250000}"/>
    <cellStyle name="Normal 11 7 2 2 2 3" xfId="9818" xr:uid="{00000000-0005-0000-0000-000033250000}"/>
    <cellStyle name="Normal 11 7 2 2 3" xfId="9819" xr:uid="{00000000-0005-0000-0000-000034250000}"/>
    <cellStyle name="Normal 11 7 2 2 4" xfId="9820" xr:uid="{00000000-0005-0000-0000-000035250000}"/>
    <cellStyle name="Normal 11 7 2 3" xfId="9821" xr:uid="{00000000-0005-0000-0000-000036250000}"/>
    <cellStyle name="Normal 11 7 2 3 2" xfId="9822" xr:uid="{00000000-0005-0000-0000-000037250000}"/>
    <cellStyle name="Normal 11 7 2 3 2 2" xfId="9823" xr:uid="{00000000-0005-0000-0000-000038250000}"/>
    <cellStyle name="Normal 11 7 2 3 2 3" xfId="9824" xr:uid="{00000000-0005-0000-0000-000039250000}"/>
    <cellStyle name="Normal 11 7 2 3 3" xfId="9825" xr:uid="{00000000-0005-0000-0000-00003A250000}"/>
    <cellStyle name="Normal 11 7 2 3 4" xfId="9826" xr:uid="{00000000-0005-0000-0000-00003B250000}"/>
    <cellStyle name="Normal 11 7 2 4" xfId="9827" xr:uid="{00000000-0005-0000-0000-00003C250000}"/>
    <cellStyle name="Normal 11 7 2 4 2" xfId="9828" xr:uid="{00000000-0005-0000-0000-00003D250000}"/>
    <cellStyle name="Normal 11 7 2 4 3" xfId="9829" xr:uid="{00000000-0005-0000-0000-00003E250000}"/>
    <cellStyle name="Normal 11 7 2 5" xfId="9830" xr:uid="{00000000-0005-0000-0000-00003F250000}"/>
    <cellStyle name="Normal 11 7 2 6" xfId="9831" xr:uid="{00000000-0005-0000-0000-000040250000}"/>
    <cellStyle name="Normal 11 7 3" xfId="9832" xr:uid="{00000000-0005-0000-0000-000041250000}"/>
    <cellStyle name="Normal 11 7 3 2" xfId="9833" xr:uid="{00000000-0005-0000-0000-000042250000}"/>
    <cellStyle name="Normal 11 7 3 2 2" xfId="9834" xr:uid="{00000000-0005-0000-0000-000043250000}"/>
    <cellStyle name="Normal 11 7 3 2 3" xfId="9835" xr:uid="{00000000-0005-0000-0000-000044250000}"/>
    <cellStyle name="Normal 11 7 3 3" xfId="9836" xr:uid="{00000000-0005-0000-0000-000045250000}"/>
    <cellStyle name="Normal 11 7 3 4" xfId="9837" xr:uid="{00000000-0005-0000-0000-000046250000}"/>
    <cellStyle name="Normal 11 7 4" xfId="9838" xr:uid="{00000000-0005-0000-0000-000047250000}"/>
    <cellStyle name="Normal 11 7 4 2" xfId="9839" xr:uid="{00000000-0005-0000-0000-000048250000}"/>
    <cellStyle name="Normal 11 7 4 2 2" xfId="9840" xr:uid="{00000000-0005-0000-0000-000049250000}"/>
    <cellStyle name="Normal 11 7 4 2 3" xfId="9841" xr:uid="{00000000-0005-0000-0000-00004A250000}"/>
    <cellStyle name="Normal 11 7 4 3" xfId="9842" xr:uid="{00000000-0005-0000-0000-00004B250000}"/>
    <cellStyle name="Normal 11 7 4 4" xfId="9843" xr:uid="{00000000-0005-0000-0000-00004C250000}"/>
    <cellStyle name="Normal 11 7 5" xfId="9844" xr:uid="{00000000-0005-0000-0000-00004D250000}"/>
    <cellStyle name="Normal 11 7 5 2" xfId="9845" xr:uid="{00000000-0005-0000-0000-00004E250000}"/>
    <cellStyle name="Normal 11 7 5 3" xfId="9846" xr:uid="{00000000-0005-0000-0000-00004F250000}"/>
    <cellStyle name="Normal 11 7 6" xfId="9847" xr:uid="{00000000-0005-0000-0000-000050250000}"/>
    <cellStyle name="Normal 11 7 6 2" xfId="9848" xr:uid="{00000000-0005-0000-0000-000051250000}"/>
    <cellStyle name="Normal 11 7 6 3" xfId="9849" xr:uid="{00000000-0005-0000-0000-000052250000}"/>
    <cellStyle name="Normal 11 7 7" xfId="9850" xr:uid="{00000000-0005-0000-0000-000053250000}"/>
    <cellStyle name="Normal 11 7 7 2" xfId="9851" xr:uid="{00000000-0005-0000-0000-000054250000}"/>
    <cellStyle name="Normal 11 7 7 3" xfId="9852" xr:uid="{00000000-0005-0000-0000-000055250000}"/>
    <cellStyle name="Normal 11 7 8" xfId="9853" xr:uid="{00000000-0005-0000-0000-000056250000}"/>
    <cellStyle name="Normal 11 7 9" xfId="9854" xr:uid="{00000000-0005-0000-0000-000057250000}"/>
    <cellStyle name="Normal 11 8" xfId="9855" xr:uid="{00000000-0005-0000-0000-000058250000}"/>
    <cellStyle name="Normal 11 8 2" xfId="9856" xr:uid="{00000000-0005-0000-0000-000059250000}"/>
    <cellStyle name="Normal 11 8 2 2" xfId="9857" xr:uid="{00000000-0005-0000-0000-00005A250000}"/>
    <cellStyle name="Normal 11 8 2 2 2" xfId="9858" xr:uid="{00000000-0005-0000-0000-00005B250000}"/>
    <cellStyle name="Normal 11 8 2 2 2 2" xfId="9859" xr:uid="{00000000-0005-0000-0000-00005C250000}"/>
    <cellStyle name="Normal 11 8 2 2 2 3" xfId="9860" xr:uid="{00000000-0005-0000-0000-00005D250000}"/>
    <cellStyle name="Normal 11 8 2 2 3" xfId="9861" xr:uid="{00000000-0005-0000-0000-00005E250000}"/>
    <cellStyle name="Normal 11 8 2 2 4" xfId="9862" xr:uid="{00000000-0005-0000-0000-00005F250000}"/>
    <cellStyle name="Normal 11 8 2 3" xfId="9863" xr:uid="{00000000-0005-0000-0000-000060250000}"/>
    <cellStyle name="Normal 11 8 2 3 2" xfId="9864" xr:uid="{00000000-0005-0000-0000-000061250000}"/>
    <cellStyle name="Normal 11 8 2 3 2 2" xfId="9865" xr:uid="{00000000-0005-0000-0000-000062250000}"/>
    <cellStyle name="Normal 11 8 2 3 2 3" xfId="9866" xr:uid="{00000000-0005-0000-0000-000063250000}"/>
    <cellStyle name="Normal 11 8 2 3 3" xfId="9867" xr:uid="{00000000-0005-0000-0000-000064250000}"/>
    <cellStyle name="Normal 11 8 2 3 4" xfId="9868" xr:uid="{00000000-0005-0000-0000-000065250000}"/>
    <cellStyle name="Normal 11 8 2 4" xfId="9869" xr:uid="{00000000-0005-0000-0000-000066250000}"/>
    <cellStyle name="Normal 11 8 2 4 2" xfId="9870" xr:uid="{00000000-0005-0000-0000-000067250000}"/>
    <cellStyle name="Normal 11 8 2 4 3" xfId="9871" xr:uid="{00000000-0005-0000-0000-000068250000}"/>
    <cellStyle name="Normal 11 8 2 5" xfId="9872" xr:uid="{00000000-0005-0000-0000-000069250000}"/>
    <cellStyle name="Normal 11 8 2 6" xfId="9873" xr:uid="{00000000-0005-0000-0000-00006A250000}"/>
    <cellStyle name="Normal 11 8 3" xfId="9874" xr:uid="{00000000-0005-0000-0000-00006B250000}"/>
    <cellStyle name="Normal 11 8 3 2" xfId="9875" xr:uid="{00000000-0005-0000-0000-00006C250000}"/>
    <cellStyle name="Normal 11 8 3 2 2" xfId="9876" xr:uid="{00000000-0005-0000-0000-00006D250000}"/>
    <cellStyle name="Normal 11 8 3 2 3" xfId="9877" xr:uid="{00000000-0005-0000-0000-00006E250000}"/>
    <cellStyle name="Normal 11 8 3 3" xfId="9878" xr:uid="{00000000-0005-0000-0000-00006F250000}"/>
    <cellStyle name="Normal 11 8 3 4" xfId="9879" xr:uid="{00000000-0005-0000-0000-000070250000}"/>
    <cellStyle name="Normal 11 8 4" xfId="9880" xr:uid="{00000000-0005-0000-0000-000071250000}"/>
    <cellStyle name="Normal 11 8 4 2" xfId="9881" xr:uid="{00000000-0005-0000-0000-000072250000}"/>
    <cellStyle name="Normal 11 8 4 2 2" xfId="9882" xr:uid="{00000000-0005-0000-0000-000073250000}"/>
    <cellStyle name="Normal 11 8 4 2 3" xfId="9883" xr:uid="{00000000-0005-0000-0000-000074250000}"/>
    <cellStyle name="Normal 11 8 4 3" xfId="9884" xr:uid="{00000000-0005-0000-0000-000075250000}"/>
    <cellStyle name="Normal 11 8 4 4" xfId="9885" xr:uid="{00000000-0005-0000-0000-000076250000}"/>
    <cellStyle name="Normal 11 8 5" xfId="9886" xr:uid="{00000000-0005-0000-0000-000077250000}"/>
    <cellStyle name="Normal 11 8 5 2" xfId="9887" xr:uid="{00000000-0005-0000-0000-000078250000}"/>
    <cellStyle name="Normal 11 8 5 3" xfId="9888" xr:uid="{00000000-0005-0000-0000-000079250000}"/>
    <cellStyle name="Normal 11 8 6" xfId="9889" xr:uid="{00000000-0005-0000-0000-00007A250000}"/>
    <cellStyle name="Normal 11 8 6 2" xfId="9890" xr:uid="{00000000-0005-0000-0000-00007B250000}"/>
    <cellStyle name="Normal 11 8 6 3" xfId="9891" xr:uid="{00000000-0005-0000-0000-00007C250000}"/>
    <cellStyle name="Normal 11 8 7" xfId="9892" xr:uid="{00000000-0005-0000-0000-00007D250000}"/>
    <cellStyle name="Normal 11 8 7 2" xfId="9893" xr:uid="{00000000-0005-0000-0000-00007E250000}"/>
    <cellStyle name="Normal 11 8 7 3" xfId="9894" xr:uid="{00000000-0005-0000-0000-00007F250000}"/>
    <cellStyle name="Normal 11 8 8" xfId="9895" xr:uid="{00000000-0005-0000-0000-000080250000}"/>
    <cellStyle name="Normal 11 8 9" xfId="9896" xr:uid="{00000000-0005-0000-0000-000081250000}"/>
    <cellStyle name="Normal 11 9" xfId="9897" xr:uid="{00000000-0005-0000-0000-000082250000}"/>
    <cellStyle name="Normal 11 9 2" xfId="9898" xr:uid="{00000000-0005-0000-0000-000083250000}"/>
    <cellStyle name="Normal 11 9 2 2" xfId="9899" xr:uid="{00000000-0005-0000-0000-000084250000}"/>
    <cellStyle name="Normal 11 9 2 2 2" xfId="9900" xr:uid="{00000000-0005-0000-0000-000085250000}"/>
    <cellStyle name="Normal 11 9 2 2 3" xfId="9901" xr:uid="{00000000-0005-0000-0000-000086250000}"/>
    <cellStyle name="Normal 11 9 2 3" xfId="9902" xr:uid="{00000000-0005-0000-0000-000087250000}"/>
    <cellStyle name="Normal 11 9 2 4" xfId="9903" xr:uid="{00000000-0005-0000-0000-000088250000}"/>
    <cellStyle name="Normal 11 9 3" xfId="9904" xr:uid="{00000000-0005-0000-0000-000089250000}"/>
    <cellStyle name="Normal 11 9 3 2" xfId="9905" xr:uid="{00000000-0005-0000-0000-00008A250000}"/>
    <cellStyle name="Normal 11 9 3 2 2" xfId="9906" xr:uid="{00000000-0005-0000-0000-00008B250000}"/>
    <cellStyle name="Normal 11 9 3 2 3" xfId="9907" xr:uid="{00000000-0005-0000-0000-00008C250000}"/>
    <cellStyle name="Normal 11 9 3 3" xfId="9908" xr:uid="{00000000-0005-0000-0000-00008D250000}"/>
    <cellStyle name="Normal 11 9 3 4" xfId="9909" xr:uid="{00000000-0005-0000-0000-00008E250000}"/>
    <cellStyle name="Normal 11 9 4" xfId="9910" xr:uid="{00000000-0005-0000-0000-00008F250000}"/>
    <cellStyle name="Normal 11 9 4 2" xfId="9911" xr:uid="{00000000-0005-0000-0000-000090250000}"/>
    <cellStyle name="Normal 11 9 4 3" xfId="9912" xr:uid="{00000000-0005-0000-0000-000091250000}"/>
    <cellStyle name="Normal 11 9 5" xfId="9913" xr:uid="{00000000-0005-0000-0000-000092250000}"/>
    <cellStyle name="Normal 11 9 6" xfId="9914" xr:uid="{00000000-0005-0000-0000-000093250000}"/>
    <cellStyle name="Normal 12" xfId="14" xr:uid="{00000000-0005-0000-0000-000094250000}"/>
    <cellStyle name="Normal 12 10" xfId="9915" xr:uid="{00000000-0005-0000-0000-000095250000}"/>
    <cellStyle name="Normal 12 10 2" xfId="9916" xr:uid="{00000000-0005-0000-0000-000096250000}"/>
    <cellStyle name="Normal 12 10 2 2" xfId="9917" xr:uid="{00000000-0005-0000-0000-000097250000}"/>
    <cellStyle name="Normal 12 10 2 3" xfId="9918" xr:uid="{00000000-0005-0000-0000-000098250000}"/>
    <cellStyle name="Normal 12 10 3" xfId="9919" xr:uid="{00000000-0005-0000-0000-000099250000}"/>
    <cellStyle name="Normal 12 10 4" xfId="9920" xr:uid="{00000000-0005-0000-0000-00009A250000}"/>
    <cellStyle name="Normal 12 11" xfId="9921" xr:uid="{00000000-0005-0000-0000-00009B250000}"/>
    <cellStyle name="Normal 12 11 2" xfId="9922" xr:uid="{00000000-0005-0000-0000-00009C250000}"/>
    <cellStyle name="Normal 12 11 2 2" xfId="9923" xr:uid="{00000000-0005-0000-0000-00009D250000}"/>
    <cellStyle name="Normal 12 11 2 3" xfId="9924" xr:uid="{00000000-0005-0000-0000-00009E250000}"/>
    <cellStyle name="Normal 12 11 3" xfId="9925" xr:uid="{00000000-0005-0000-0000-00009F250000}"/>
    <cellStyle name="Normal 12 11 4" xfId="9926" xr:uid="{00000000-0005-0000-0000-0000A0250000}"/>
    <cellStyle name="Normal 12 12" xfId="9927" xr:uid="{00000000-0005-0000-0000-0000A1250000}"/>
    <cellStyle name="Normal 12 12 2" xfId="9928" xr:uid="{00000000-0005-0000-0000-0000A2250000}"/>
    <cellStyle name="Normal 12 12 3" xfId="9929" xr:uid="{00000000-0005-0000-0000-0000A3250000}"/>
    <cellStyle name="Normal 12 13" xfId="9930" xr:uid="{00000000-0005-0000-0000-0000A4250000}"/>
    <cellStyle name="Normal 12 14" xfId="9931" xr:uid="{00000000-0005-0000-0000-0000A5250000}"/>
    <cellStyle name="Normal 12 2" xfId="25" xr:uid="{00000000-0005-0000-0000-0000A6250000}"/>
    <cellStyle name="Normal 12 2 10" xfId="9932" xr:uid="{00000000-0005-0000-0000-0000A7250000}"/>
    <cellStyle name="Normal 12 2 10 2" xfId="9933" xr:uid="{00000000-0005-0000-0000-0000A8250000}"/>
    <cellStyle name="Normal 12 2 10 3" xfId="9934" xr:uid="{00000000-0005-0000-0000-0000A9250000}"/>
    <cellStyle name="Normal 12 2 11" xfId="9935" xr:uid="{00000000-0005-0000-0000-0000AA250000}"/>
    <cellStyle name="Normal 12 2 12" xfId="9936" xr:uid="{00000000-0005-0000-0000-0000AB250000}"/>
    <cellStyle name="Normal 12 2 2" xfId="9937" xr:uid="{00000000-0005-0000-0000-0000AC250000}"/>
    <cellStyle name="Normal 12 2 2 10" xfId="9938" xr:uid="{00000000-0005-0000-0000-0000AD250000}"/>
    <cellStyle name="Normal 12 2 2 11" xfId="9939" xr:uid="{00000000-0005-0000-0000-0000AE250000}"/>
    <cellStyle name="Normal 12 2 2 2" xfId="9940" xr:uid="{00000000-0005-0000-0000-0000AF250000}"/>
    <cellStyle name="Normal 12 2 2 2 10" xfId="9941" xr:uid="{00000000-0005-0000-0000-0000B0250000}"/>
    <cellStyle name="Normal 12 2 2 2 2" xfId="9942" xr:uid="{00000000-0005-0000-0000-0000B1250000}"/>
    <cellStyle name="Normal 12 2 2 2 2 2" xfId="9943" xr:uid="{00000000-0005-0000-0000-0000B2250000}"/>
    <cellStyle name="Normal 12 2 2 2 2 2 2" xfId="9944" xr:uid="{00000000-0005-0000-0000-0000B3250000}"/>
    <cellStyle name="Normal 12 2 2 2 2 2 2 2" xfId="9945" xr:uid="{00000000-0005-0000-0000-0000B4250000}"/>
    <cellStyle name="Normal 12 2 2 2 2 2 2 2 2" xfId="9946" xr:uid="{00000000-0005-0000-0000-0000B5250000}"/>
    <cellStyle name="Normal 12 2 2 2 2 2 2 2 2 2" xfId="9947" xr:uid="{00000000-0005-0000-0000-0000B6250000}"/>
    <cellStyle name="Normal 12 2 2 2 2 2 2 2 2 3" xfId="9948" xr:uid="{00000000-0005-0000-0000-0000B7250000}"/>
    <cellStyle name="Normal 12 2 2 2 2 2 2 2 3" xfId="9949" xr:uid="{00000000-0005-0000-0000-0000B8250000}"/>
    <cellStyle name="Normal 12 2 2 2 2 2 2 2 4" xfId="9950" xr:uid="{00000000-0005-0000-0000-0000B9250000}"/>
    <cellStyle name="Normal 12 2 2 2 2 2 2 3" xfId="9951" xr:uid="{00000000-0005-0000-0000-0000BA250000}"/>
    <cellStyle name="Normal 12 2 2 2 2 2 2 3 2" xfId="9952" xr:uid="{00000000-0005-0000-0000-0000BB250000}"/>
    <cellStyle name="Normal 12 2 2 2 2 2 2 3 2 2" xfId="9953" xr:uid="{00000000-0005-0000-0000-0000BC250000}"/>
    <cellStyle name="Normal 12 2 2 2 2 2 2 3 2 3" xfId="9954" xr:uid="{00000000-0005-0000-0000-0000BD250000}"/>
    <cellStyle name="Normal 12 2 2 2 2 2 2 3 3" xfId="9955" xr:uid="{00000000-0005-0000-0000-0000BE250000}"/>
    <cellStyle name="Normal 12 2 2 2 2 2 2 3 4" xfId="9956" xr:uid="{00000000-0005-0000-0000-0000BF250000}"/>
    <cellStyle name="Normal 12 2 2 2 2 2 2 4" xfId="9957" xr:uid="{00000000-0005-0000-0000-0000C0250000}"/>
    <cellStyle name="Normal 12 2 2 2 2 2 2 4 2" xfId="9958" xr:uid="{00000000-0005-0000-0000-0000C1250000}"/>
    <cellStyle name="Normal 12 2 2 2 2 2 2 4 3" xfId="9959" xr:uid="{00000000-0005-0000-0000-0000C2250000}"/>
    <cellStyle name="Normal 12 2 2 2 2 2 2 5" xfId="9960" xr:uid="{00000000-0005-0000-0000-0000C3250000}"/>
    <cellStyle name="Normal 12 2 2 2 2 2 2 6" xfId="9961" xr:uid="{00000000-0005-0000-0000-0000C4250000}"/>
    <cellStyle name="Normal 12 2 2 2 2 2 3" xfId="9962" xr:uid="{00000000-0005-0000-0000-0000C5250000}"/>
    <cellStyle name="Normal 12 2 2 2 2 2 3 2" xfId="9963" xr:uid="{00000000-0005-0000-0000-0000C6250000}"/>
    <cellStyle name="Normal 12 2 2 2 2 2 3 2 2" xfId="9964" xr:uid="{00000000-0005-0000-0000-0000C7250000}"/>
    <cellStyle name="Normal 12 2 2 2 2 2 3 2 3" xfId="9965" xr:uid="{00000000-0005-0000-0000-0000C8250000}"/>
    <cellStyle name="Normal 12 2 2 2 2 2 3 3" xfId="9966" xr:uid="{00000000-0005-0000-0000-0000C9250000}"/>
    <cellStyle name="Normal 12 2 2 2 2 2 3 4" xfId="9967" xr:uid="{00000000-0005-0000-0000-0000CA250000}"/>
    <cellStyle name="Normal 12 2 2 2 2 2 4" xfId="9968" xr:uid="{00000000-0005-0000-0000-0000CB250000}"/>
    <cellStyle name="Normal 12 2 2 2 2 2 4 2" xfId="9969" xr:uid="{00000000-0005-0000-0000-0000CC250000}"/>
    <cellStyle name="Normal 12 2 2 2 2 2 4 2 2" xfId="9970" xr:uid="{00000000-0005-0000-0000-0000CD250000}"/>
    <cellStyle name="Normal 12 2 2 2 2 2 4 2 3" xfId="9971" xr:uid="{00000000-0005-0000-0000-0000CE250000}"/>
    <cellStyle name="Normal 12 2 2 2 2 2 4 3" xfId="9972" xr:uid="{00000000-0005-0000-0000-0000CF250000}"/>
    <cellStyle name="Normal 12 2 2 2 2 2 4 4" xfId="9973" xr:uid="{00000000-0005-0000-0000-0000D0250000}"/>
    <cellStyle name="Normal 12 2 2 2 2 2 5" xfId="9974" xr:uid="{00000000-0005-0000-0000-0000D1250000}"/>
    <cellStyle name="Normal 12 2 2 2 2 2 5 2" xfId="9975" xr:uid="{00000000-0005-0000-0000-0000D2250000}"/>
    <cellStyle name="Normal 12 2 2 2 2 2 5 3" xfId="9976" xr:uid="{00000000-0005-0000-0000-0000D3250000}"/>
    <cellStyle name="Normal 12 2 2 2 2 2 6" xfId="9977" xr:uid="{00000000-0005-0000-0000-0000D4250000}"/>
    <cellStyle name="Normal 12 2 2 2 2 2 7" xfId="9978" xr:uid="{00000000-0005-0000-0000-0000D5250000}"/>
    <cellStyle name="Normal 12 2 2 2 2 3" xfId="9979" xr:uid="{00000000-0005-0000-0000-0000D6250000}"/>
    <cellStyle name="Normal 12 2 2 2 2 3 2" xfId="9980" xr:uid="{00000000-0005-0000-0000-0000D7250000}"/>
    <cellStyle name="Normal 12 2 2 2 2 3 2 2" xfId="9981" xr:uid="{00000000-0005-0000-0000-0000D8250000}"/>
    <cellStyle name="Normal 12 2 2 2 2 3 2 2 2" xfId="9982" xr:uid="{00000000-0005-0000-0000-0000D9250000}"/>
    <cellStyle name="Normal 12 2 2 2 2 3 2 2 3" xfId="9983" xr:uid="{00000000-0005-0000-0000-0000DA250000}"/>
    <cellStyle name="Normal 12 2 2 2 2 3 2 3" xfId="9984" xr:uid="{00000000-0005-0000-0000-0000DB250000}"/>
    <cellStyle name="Normal 12 2 2 2 2 3 2 4" xfId="9985" xr:uid="{00000000-0005-0000-0000-0000DC250000}"/>
    <cellStyle name="Normal 12 2 2 2 2 3 3" xfId="9986" xr:uid="{00000000-0005-0000-0000-0000DD250000}"/>
    <cellStyle name="Normal 12 2 2 2 2 3 3 2" xfId="9987" xr:uid="{00000000-0005-0000-0000-0000DE250000}"/>
    <cellStyle name="Normal 12 2 2 2 2 3 3 2 2" xfId="9988" xr:uid="{00000000-0005-0000-0000-0000DF250000}"/>
    <cellStyle name="Normal 12 2 2 2 2 3 3 2 3" xfId="9989" xr:uid="{00000000-0005-0000-0000-0000E0250000}"/>
    <cellStyle name="Normal 12 2 2 2 2 3 3 3" xfId="9990" xr:uid="{00000000-0005-0000-0000-0000E1250000}"/>
    <cellStyle name="Normal 12 2 2 2 2 3 3 4" xfId="9991" xr:uid="{00000000-0005-0000-0000-0000E2250000}"/>
    <cellStyle name="Normal 12 2 2 2 2 3 4" xfId="9992" xr:uid="{00000000-0005-0000-0000-0000E3250000}"/>
    <cellStyle name="Normal 12 2 2 2 2 3 4 2" xfId="9993" xr:uid="{00000000-0005-0000-0000-0000E4250000}"/>
    <cellStyle name="Normal 12 2 2 2 2 3 4 3" xfId="9994" xr:uid="{00000000-0005-0000-0000-0000E5250000}"/>
    <cellStyle name="Normal 12 2 2 2 2 3 5" xfId="9995" xr:uid="{00000000-0005-0000-0000-0000E6250000}"/>
    <cellStyle name="Normal 12 2 2 2 2 3 6" xfId="9996" xr:uid="{00000000-0005-0000-0000-0000E7250000}"/>
    <cellStyle name="Normal 12 2 2 2 2 4" xfId="9997" xr:uid="{00000000-0005-0000-0000-0000E8250000}"/>
    <cellStyle name="Normal 12 2 2 2 2 4 2" xfId="9998" xr:uid="{00000000-0005-0000-0000-0000E9250000}"/>
    <cellStyle name="Normal 12 2 2 2 2 4 2 2" xfId="9999" xr:uid="{00000000-0005-0000-0000-0000EA250000}"/>
    <cellStyle name="Normal 12 2 2 2 2 4 2 3" xfId="10000" xr:uid="{00000000-0005-0000-0000-0000EB250000}"/>
    <cellStyle name="Normal 12 2 2 2 2 4 3" xfId="10001" xr:uid="{00000000-0005-0000-0000-0000EC250000}"/>
    <cellStyle name="Normal 12 2 2 2 2 4 4" xfId="10002" xr:uid="{00000000-0005-0000-0000-0000ED250000}"/>
    <cellStyle name="Normal 12 2 2 2 2 5" xfId="10003" xr:uid="{00000000-0005-0000-0000-0000EE250000}"/>
    <cellStyle name="Normal 12 2 2 2 2 5 2" xfId="10004" xr:uid="{00000000-0005-0000-0000-0000EF250000}"/>
    <cellStyle name="Normal 12 2 2 2 2 5 2 2" xfId="10005" xr:uid="{00000000-0005-0000-0000-0000F0250000}"/>
    <cellStyle name="Normal 12 2 2 2 2 5 2 3" xfId="10006" xr:uid="{00000000-0005-0000-0000-0000F1250000}"/>
    <cellStyle name="Normal 12 2 2 2 2 5 3" xfId="10007" xr:uid="{00000000-0005-0000-0000-0000F2250000}"/>
    <cellStyle name="Normal 12 2 2 2 2 5 4" xfId="10008" xr:uid="{00000000-0005-0000-0000-0000F3250000}"/>
    <cellStyle name="Normal 12 2 2 2 2 6" xfId="10009" xr:uid="{00000000-0005-0000-0000-0000F4250000}"/>
    <cellStyle name="Normal 12 2 2 2 2 6 2" xfId="10010" xr:uid="{00000000-0005-0000-0000-0000F5250000}"/>
    <cellStyle name="Normal 12 2 2 2 2 6 3" xfId="10011" xr:uid="{00000000-0005-0000-0000-0000F6250000}"/>
    <cellStyle name="Normal 12 2 2 2 2 7" xfId="10012" xr:uid="{00000000-0005-0000-0000-0000F7250000}"/>
    <cellStyle name="Normal 12 2 2 2 2 8" xfId="10013" xr:uid="{00000000-0005-0000-0000-0000F8250000}"/>
    <cellStyle name="Normal 12 2 2 2 3" xfId="10014" xr:uid="{00000000-0005-0000-0000-0000F9250000}"/>
    <cellStyle name="Normal 12 2 2 2 3 2" xfId="10015" xr:uid="{00000000-0005-0000-0000-0000FA250000}"/>
    <cellStyle name="Normal 12 2 2 2 3 2 2" xfId="10016" xr:uid="{00000000-0005-0000-0000-0000FB250000}"/>
    <cellStyle name="Normal 12 2 2 2 3 2 2 2" xfId="10017" xr:uid="{00000000-0005-0000-0000-0000FC250000}"/>
    <cellStyle name="Normal 12 2 2 2 3 2 2 2 2" xfId="10018" xr:uid="{00000000-0005-0000-0000-0000FD250000}"/>
    <cellStyle name="Normal 12 2 2 2 3 2 2 2 3" xfId="10019" xr:uid="{00000000-0005-0000-0000-0000FE250000}"/>
    <cellStyle name="Normal 12 2 2 2 3 2 2 3" xfId="10020" xr:uid="{00000000-0005-0000-0000-0000FF250000}"/>
    <cellStyle name="Normal 12 2 2 2 3 2 2 4" xfId="10021" xr:uid="{00000000-0005-0000-0000-000000260000}"/>
    <cellStyle name="Normal 12 2 2 2 3 2 3" xfId="10022" xr:uid="{00000000-0005-0000-0000-000001260000}"/>
    <cellStyle name="Normal 12 2 2 2 3 2 3 2" xfId="10023" xr:uid="{00000000-0005-0000-0000-000002260000}"/>
    <cellStyle name="Normal 12 2 2 2 3 2 3 2 2" xfId="10024" xr:uid="{00000000-0005-0000-0000-000003260000}"/>
    <cellStyle name="Normal 12 2 2 2 3 2 3 2 3" xfId="10025" xr:uid="{00000000-0005-0000-0000-000004260000}"/>
    <cellStyle name="Normal 12 2 2 2 3 2 3 3" xfId="10026" xr:uid="{00000000-0005-0000-0000-000005260000}"/>
    <cellStyle name="Normal 12 2 2 2 3 2 3 4" xfId="10027" xr:uid="{00000000-0005-0000-0000-000006260000}"/>
    <cellStyle name="Normal 12 2 2 2 3 2 4" xfId="10028" xr:uid="{00000000-0005-0000-0000-000007260000}"/>
    <cellStyle name="Normal 12 2 2 2 3 2 4 2" xfId="10029" xr:uid="{00000000-0005-0000-0000-000008260000}"/>
    <cellStyle name="Normal 12 2 2 2 3 2 4 3" xfId="10030" xr:uid="{00000000-0005-0000-0000-000009260000}"/>
    <cellStyle name="Normal 12 2 2 2 3 2 5" xfId="10031" xr:uid="{00000000-0005-0000-0000-00000A260000}"/>
    <cellStyle name="Normal 12 2 2 2 3 2 6" xfId="10032" xr:uid="{00000000-0005-0000-0000-00000B260000}"/>
    <cellStyle name="Normal 12 2 2 2 3 3" xfId="10033" xr:uid="{00000000-0005-0000-0000-00000C260000}"/>
    <cellStyle name="Normal 12 2 2 2 3 3 2" xfId="10034" xr:uid="{00000000-0005-0000-0000-00000D260000}"/>
    <cellStyle name="Normal 12 2 2 2 3 3 2 2" xfId="10035" xr:uid="{00000000-0005-0000-0000-00000E260000}"/>
    <cellStyle name="Normal 12 2 2 2 3 3 2 3" xfId="10036" xr:uid="{00000000-0005-0000-0000-00000F260000}"/>
    <cellStyle name="Normal 12 2 2 2 3 3 3" xfId="10037" xr:uid="{00000000-0005-0000-0000-000010260000}"/>
    <cellStyle name="Normal 12 2 2 2 3 3 4" xfId="10038" xr:uid="{00000000-0005-0000-0000-000011260000}"/>
    <cellStyle name="Normal 12 2 2 2 3 4" xfId="10039" xr:uid="{00000000-0005-0000-0000-000012260000}"/>
    <cellStyle name="Normal 12 2 2 2 3 4 2" xfId="10040" xr:uid="{00000000-0005-0000-0000-000013260000}"/>
    <cellStyle name="Normal 12 2 2 2 3 4 2 2" xfId="10041" xr:uid="{00000000-0005-0000-0000-000014260000}"/>
    <cellStyle name="Normal 12 2 2 2 3 4 2 3" xfId="10042" xr:uid="{00000000-0005-0000-0000-000015260000}"/>
    <cellStyle name="Normal 12 2 2 2 3 4 3" xfId="10043" xr:uid="{00000000-0005-0000-0000-000016260000}"/>
    <cellStyle name="Normal 12 2 2 2 3 4 4" xfId="10044" xr:uid="{00000000-0005-0000-0000-000017260000}"/>
    <cellStyle name="Normal 12 2 2 2 3 5" xfId="10045" xr:uid="{00000000-0005-0000-0000-000018260000}"/>
    <cellStyle name="Normal 12 2 2 2 3 5 2" xfId="10046" xr:uid="{00000000-0005-0000-0000-000019260000}"/>
    <cellStyle name="Normal 12 2 2 2 3 5 3" xfId="10047" xr:uid="{00000000-0005-0000-0000-00001A260000}"/>
    <cellStyle name="Normal 12 2 2 2 3 6" xfId="10048" xr:uid="{00000000-0005-0000-0000-00001B260000}"/>
    <cellStyle name="Normal 12 2 2 2 3 7" xfId="10049" xr:uid="{00000000-0005-0000-0000-00001C260000}"/>
    <cellStyle name="Normal 12 2 2 2 4" xfId="10050" xr:uid="{00000000-0005-0000-0000-00001D260000}"/>
    <cellStyle name="Normal 12 2 2 2 4 2" xfId="10051" xr:uid="{00000000-0005-0000-0000-00001E260000}"/>
    <cellStyle name="Normal 12 2 2 2 4 2 2" xfId="10052" xr:uid="{00000000-0005-0000-0000-00001F260000}"/>
    <cellStyle name="Normal 12 2 2 2 4 2 2 2" xfId="10053" xr:uid="{00000000-0005-0000-0000-000020260000}"/>
    <cellStyle name="Normal 12 2 2 2 4 2 2 2 2" xfId="10054" xr:uid="{00000000-0005-0000-0000-000021260000}"/>
    <cellStyle name="Normal 12 2 2 2 4 2 2 2 3" xfId="10055" xr:uid="{00000000-0005-0000-0000-000022260000}"/>
    <cellStyle name="Normal 12 2 2 2 4 2 2 3" xfId="10056" xr:uid="{00000000-0005-0000-0000-000023260000}"/>
    <cellStyle name="Normal 12 2 2 2 4 2 2 4" xfId="10057" xr:uid="{00000000-0005-0000-0000-000024260000}"/>
    <cellStyle name="Normal 12 2 2 2 4 2 3" xfId="10058" xr:uid="{00000000-0005-0000-0000-000025260000}"/>
    <cellStyle name="Normal 12 2 2 2 4 2 3 2" xfId="10059" xr:uid="{00000000-0005-0000-0000-000026260000}"/>
    <cellStyle name="Normal 12 2 2 2 4 2 3 2 2" xfId="10060" xr:uid="{00000000-0005-0000-0000-000027260000}"/>
    <cellStyle name="Normal 12 2 2 2 4 2 3 2 3" xfId="10061" xr:uid="{00000000-0005-0000-0000-000028260000}"/>
    <cellStyle name="Normal 12 2 2 2 4 2 3 3" xfId="10062" xr:uid="{00000000-0005-0000-0000-000029260000}"/>
    <cellStyle name="Normal 12 2 2 2 4 2 3 4" xfId="10063" xr:uid="{00000000-0005-0000-0000-00002A260000}"/>
    <cellStyle name="Normal 12 2 2 2 4 2 4" xfId="10064" xr:uid="{00000000-0005-0000-0000-00002B260000}"/>
    <cellStyle name="Normal 12 2 2 2 4 2 4 2" xfId="10065" xr:uid="{00000000-0005-0000-0000-00002C260000}"/>
    <cellStyle name="Normal 12 2 2 2 4 2 4 3" xfId="10066" xr:uid="{00000000-0005-0000-0000-00002D260000}"/>
    <cellStyle name="Normal 12 2 2 2 4 2 5" xfId="10067" xr:uid="{00000000-0005-0000-0000-00002E260000}"/>
    <cellStyle name="Normal 12 2 2 2 4 2 6" xfId="10068" xr:uid="{00000000-0005-0000-0000-00002F260000}"/>
    <cellStyle name="Normal 12 2 2 2 4 3" xfId="10069" xr:uid="{00000000-0005-0000-0000-000030260000}"/>
    <cellStyle name="Normal 12 2 2 2 4 3 2" xfId="10070" xr:uid="{00000000-0005-0000-0000-000031260000}"/>
    <cellStyle name="Normal 12 2 2 2 4 3 2 2" xfId="10071" xr:uid="{00000000-0005-0000-0000-000032260000}"/>
    <cellStyle name="Normal 12 2 2 2 4 3 2 3" xfId="10072" xr:uid="{00000000-0005-0000-0000-000033260000}"/>
    <cellStyle name="Normal 12 2 2 2 4 3 3" xfId="10073" xr:uid="{00000000-0005-0000-0000-000034260000}"/>
    <cellStyle name="Normal 12 2 2 2 4 3 4" xfId="10074" xr:uid="{00000000-0005-0000-0000-000035260000}"/>
    <cellStyle name="Normal 12 2 2 2 4 4" xfId="10075" xr:uid="{00000000-0005-0000-0000-000036260000}"/>
    <cellStyle name="Normal 12 2 2 2 4 4 2" xfId="10076" xr:uid="{00000000-0005-0000-0000-000037260000}"/>
    <cellStyle name="Normal 12 2 2 2 4 4 2 2" xfId="10077" xr:uid="{00000000-0005-0000-0000-000038260000}"/>
    <cellStyle name="Normal 12 2 2 2 4 4 2 3" xfId="10078" xr:uid="{00000000-0005-0000-0000-000039260000}"/>
    <cellStyle name="Normal 12 2 2 2 4 4 3" xfId="10079" xr:uid="{00000000-0005-0000-0000-00003A260000}"/>
    <cellStyle name="Normal 12 2 2 2 4 4 4" xfId="10080" xr:uid="{00000000-0005-0000-0000-00003B260000}"/>
    <cellStyle name="Normal 12 2 2 2 4 5" xfId="10081" xr:uid="{00000000-0005-0000-0000-00003C260000}"/>
    <cellStyle name="Normal 12 2 2 2 4 5 2" xfId="10082" xr:uid="{00000000-0005-0000-0000-00003D260000}"/>
    <cellStyle name="Normal 12 2 2 2 4 5 3" xfId="10083" xr:uid="{00000000-0005-0000-0000-00003E260000}"/>
    <cellStyle name="Normal 12 2 2 2 4 6" xfId="10084" xr:uid="{00000000-0005-0000-0000-00003F260000}"/>
    <cellStyle name="Normal 12 2 2 2 4 7" xfId="10085" xr:uid="{00000000-0005-0000-0000-000040260000}"/>
    <cellStyle name="Normal 12 2 2 2 5" xfId="10086" xr:uid="{00000000-0005-0000-0000-000041260000}"/>
    <cellStyle name="Normal 12 2 2 2 5 2" xfId="10087" xr:uid="{00000000-0005-0000-0000-000042260000}"/>
    <cellStyle name="Normal 12 2 2 2 5 2 2" xfId="10088" xr:uid="{00000000-0005-0000-0000-000043260000}"/>
    <cellStyle name="Normal 12 2 2 2 5 2 2 2" xfId="10089" xr:uid="{00000000-0005-0000-0000-000044260000}"/>
    <cellStyle name="Normal 12 2 2 2 5 2 2 3" xfId="10090" xr:uid="{00000000-0005-0000-0000-000045260000}"/>
    <cellStyle name="Normal 12 2 2 2 5 2 3" xfId="10091" xr:uid="{00000000-0005-0000-0000-000046260000}"/>
    <cellStyle name="Normal 12 2 2 2 5 2 4" xfId="10092" xr:uid="{00000000-0005-0000-0000-000047260000}"/>
    <cellStyle name="Normal 12 2 2 2 5 3" xfId="10093" xr:uid="{00000000-0005-0000-0000-000048260000}"/>
    <cellStyle name="Normal 12 2 2 2 5 3 2" xfId="10094" xr:uid="{00000000-0005-0000-0000-000049260000}"/>
    <cellStyle name="Normal 12 2 2 2 5 3 2 2" xfId="10095" xr:uid="{00000000-0005-0000-0000-00004A260000}"/>
    <cellStyle name="Normal 12 2 2 2 5 3 2 3" xfId="10096" xr:uid="{00000000-0005-0000-0000-00004B260000}"/>
    <cellStyle name="Normal 12 2 2 2 5 3 3" xfId="10097" xr:uid="{00000000-0005-0000-0000-00004C260000}"/>
    <cellStyle name="Normal 12 2 2 2 5 3 4" xfId="10098" xr:uid="{00000000-0005-0000-0000-00004D260000}"/>
    <cellStyle name="Normal 12 2 2 2 5 4" xfId="10099" xr:uid="{00000000-0005-0000-0000-00004E260000}"/>
    <cellStyle name="Normal 12 2 2 2 5 4 2" xfId="10100" xr:uid="{00000000-0005-0000-0000-00004F260000}"/>
    <cellStyle name="Normal 12 2 2 2 5 4 3" xfId="10101" xr:uid="{00000000-0005-0000-0000-000050260000}"/>
    <cellStyle name="Normal 12 2 2 2 5 5" xfId="10102" xr:uid="{00000000-0005-0000-0000-000051260000}"/>
    <cellStyle name="Normal 12 2 2 2 5 6" xfId="10103" xr:uid="{00000000-0005-0000-0000-000052260000}"/>
    <cellStyle name="Normal 12 2 2 2 6" xfId="10104" xr:uid="{00000000-0005-0000-0000-000053260000}"/>
    <cellStyle name="Normal 12 2 2 2 6 2" xfId="10105" xr:uid="{00000000-0005-0000-0000-000054260000}"/>
    <cellStyle name="Normal 12 2 2 2 6 2 2" xfId="10106" xr:uid="{00000000-0005-0000-0000-000055260000}"/>
    <cellStyle name="Normal 12 2 2 2 6 2 3" xfId="10107" xr:uid="{00000000-0005-0000-0000-000056260000}"/>
    <cellStyle name="Normal 12 2 2 2 6 3" xfId="10108" xr:uid="{00000000-0005-0000-0000-000057260000}"/>
    <cellStyle name="Normal 12 2 2 2 6 4" xfId="10109" xr:uid="{00000000-0005-0000-0000-000058260000}"/>
    <cellStyle name="Normal 12 2 2 2 7" xfId="10110" xr:uid="{00000000-0005-0000-0000-000059260000}"/>
    <cellStyle name="Normal 12 2 2 2 7 2" xfId="10111" xr:uid="{00000000-0005-0000-0000-00005A260000}"/>
    <cellStyle name="Normal 12 2 2 2 7 2 2" xfId="10112" xr:uid="{00000000-0005-0000-0000-00005B260000}"/>
    <cellStyle name="Normal 12 2 2 2 7 2 3" xfId="10113" xr:uid="{00000000-0005-0000-0000-00005C260000}"/>
    <cellStyle name="Normal 12 2 2 2 7 3" xfId="10114" xr:uid="{00000000-0005-0000-0000-00005D260000}"/>
    <cellStyle name="Normal 12 2 2 2 7 4" xfId="10115" xr:uid="{00000000-0005-0000-0000-00005E260000}"/>
    <cellStyle name="Normal 12 2 2 2 8" xfId="10116" xr:uid="{00000000-0005-0000-0000-00005F260000}"/>
    <cellStyle name="Normal 12 2 2 2 8 2" xfId="10117" xr:uid="{00000000-0005-0000-0000-000060260000}"/>
    <cellStyle name="Normal 12 2 2 2 8 3" xfId="10118" xr:uid="{00000000-0005-0000-0000-000061260000}"/>
    <cellStyle name="Normal 12 2 2 2 9" xfId="10119" xr:uid="{00000000-0005-0000-0000-000062260000}"/>
    <cellStyle name="Normal 12 2 2 3" xfId="10120" xr:uid="{00000000-0005-0000-0000-000063260000}"/>
    <cellStyle name="Normal 12 2 2 3 2" xfId="10121" xr:uid="{00000000-0005-0000-0000-000064260000}"/>
    <cellStyle name="Normal 12 2 2 3 2 2" xfId="10122" xr:uid="{00000000-0005-0000-0000-000065260000}"/>
    <cellStyle name="Normal 12 2 2 3 2 2 2" xfId="10123" xr:uid="{00000000-0005-0000-0000-000066260000}"/>
    <cellStyle name="Normal 12 2 2 3 2 2 2 2" xfId="10124" xr:uid="{00000000-0005-0000-0000-000067260000}"/>
    <cellStyle name="Normal 12 2 2 3 2 2 2 2 2" xfId="10125" xr:uid="{00000000-0005-0000-0000-000068260000}"/>
    <cellStyle name="Normal 12 2 2 3 2 2 2 2 3" xfId="10126" xr:uid="{00000000-0005-0000-0000-000069260000}"/>
    <cellStyle name="Normal 12 2 2 3 2 2 2 3" xfId="10127" xr:uid="{00000000-0005-0000-0000-00006A260000}"/>
    <cellStyle name="Normal 12 2 2 3 2 2 2 4" xfId="10128" xr:uid="{00000000-0005-0000-0000-00006B260000}"/>
    <cellStyle name="Normal 12 2 2 3 2 2 3" xfId="10129" xr:uid="{00000000-0005-0000-0000-00006C260000}"/>
    <cellStyle name="Normal 12 2 2 3 2 2 3 2" xfId="10130" xr:uid="{00000000-0005-0000-0000-00006D260000}"/>
    <cellStyle name="Normal 12 2 2 3 2 2 3 2 2" xfId="10131" xr:uid="{00000000-0005-0000-0000-00006E260000}"/>
    <cellStyle name="Normal 12 2 2 3 2 2 3 2 3" xfId="10132" xr:uid="{00000000-0005-0000-0000-00006F260000}"/>
    <cellStyle name="Normal 12 2 2 3 2 2 3 3" xfId="10133" xr:uid="{00000000-0005-0000-0000-000070260000}"/>
    <cellStyle name="Normal 12 2 2 3 2 2 3 4" xfId="10134" xr:uid="{00000000-0005-0000-0000-000071260000}"/>
    <cellStyle name="Normal 12 2 2 3 2 2 4" xfId="10135" xr:uid="{00000000-0005-0000-0000-000072260000}"/>
    <cellStyle name="Normal 12 2 2 3 2 2 4 2" xfId="10136" xr:uid="{00000000-0005-0000-0000-000073260000}"/>
    <cellStyle name="Normal 12 2 2 3 2 2 4 3" xfId="10137" xr:uid="{00000000-0005-0000-0000-000074260000}"/>
    <cellStyle name="Normal 12 2 2 3 2 2 5" xfId="10138" xr:uid="{00000000-0005-0000-0000-000075260000}"/>
    <cellStyle name="Normal 12 2 2 3 2 2 6" xfId="10139" xr:uid="{00000000-0005-0000-0000-000076260000}"/>
    <cellStyle name="Normal 12 2 2 3 2 3" xfId="10140" xr:uid="{00000000-0005-0000-0000-000077260000}"/>
    <cellStyle name="Normal 12 2 2 3 2 3 2" xfId="10141" xr:uid="{00000000-0005-0000-0000-000078260000}"/>
    <cellStyle name="Normal 12 2 2 3 2 3 2 2" xfId="10142" xr:uid="{00000000-0005-0000-0000-000079260000}"/>
    <cellStyle name="Normal 12 2 2 3 2 3 2 3" xfId="10143" xr:uid="{00000000-0005-0000-0000-00007A260000}"/>
    <cellStyle name="Normal 12 2 2 3 2 3 3" xfId="10144" xr:uid="{00000000-0005-0000-0000-00007B260000}"/>
    <cellStyle name="Normal 12 2 2 3 2 3 4" xfId="10145" xr:uid="{00000000-0005-0000-0000-00007C260000}"/>
    <cellStyle name="Normal 12 2 2 3 2 4" xfId="10146" xr:uid="{00000000-0005-0000-0000-00007D260000}"/>
    <cellStyle name="Normal 12 2 2 3 2 4 2" xfId="10147" xr:uid="{00000000-0005-0000-0000-00007E260000}"/>
    <cellStyle name="Normal 12 2 2 3 2 4 2 2" xfId="10148" xr:uid="{00000000-0005-0000-0000-00007F260000}"/>
    <cellStyle name="Normal 12 2 2 3 2 4 2 3" xfId="10149" xr:uid="{00000000-0005-0000-0000-000080260000}"/>
    <cellStyle name="Normal 12 2 2 3 2 4 3" xfId="10150" xr:uid="{00000000-0005-0000-0000-000081260000}"/>
    <cellStyle name="Normal 12 2 2 3 2 4 4" xfId="10151" xr:uid="{00000000-0005-0000-0000-000082260000}"/>
    <cellStyle name="Normal 12 2 2 3 2 5" xfId="10152" xr:uid="{00000000-0005-0000-0000-000083260000}"/>
    <cellStyle name="Normal 12 2 2 3 2 5 2" xfId="10153" xr:uid="{00000000-0005-0000-0000-000084260000}"/>
    <cellStyle name="Normal 12 2 2 3 2 5 3" xfId="10154" xr:uid="{00000000-0005-0000-0000-000085260000}"/>
    <cellStyle name="Normal 12 2 2 3 2 6" xfId="10155" xr:uid="{00000000-0005-0000-0000-000086260000}"/>
    <cellStyle name="Normal 12 2 2 3 2 7" xfId="10156" xr:uid="{00000000-0005-0000-0000-000087260000}"/>
    <cellStyle name="Normal 12 2 2 3 3" xfId="10157" xr:uid="{00000000-0005-0000-0000-000088260000}"/>
    <cellStyle name="Normal 12 2 2 3 3 2" xfId="10158" xr:uid="{00000000-0005-0000-0000-000089260000}"/>
    <cellStyle name="Normal 12 2 2 3 3 2 2" xfId="10159" xr:uid="{00000000-0005-0000-0000-00008A260000}"/>
    <cellStyle name="Normal 12 2 2 3 3 2 2 2" xfId="10160" xr:uid="{00000000-0005-0000-0000-00008B260000}"/>
    <cellStyle name="Normal 12 2 2 3 3 2 2 3" xfId="10161" xr:uid="{00000000-0005-0000-0000-00008C260000}"/>
    <cellStyle name="Normal 12 2 2 3 3 2 3" xfId="10162" xr:uid="{00000000-0005-0000-0000-00008D260000}"/>
    <cellStyle name="Normal 12 2 2 3 3 2 4" xfId="10163" xr:uid="{00000000-0005-0000-0000-00008E260000}"/>
    <cellStyle name="Normal 12 2 2 3 3 3" xfId="10164" xr:uid="{00000000-0005-0000-0000-00008F260000}"/>
    <cellStyle name="Normal 12 2 2 3 3 3 2" xfId="10165" xr:uid="{00000000-0005-0000-0000-000090260000}"/>
    <cellStyle name="Normal 12 2 2 3 3 3 2 2" xfId="10166" xr:uid="{00000000-0005-0000-0000-000091260000}"/>
    <cellStyle name="Normal 12 2 2 3 3 3 2 3" xfId="10167" xr:uid="{00000000-0005-0000-0000-000092260000}"/>
    <cellStyle name="Normal 12 2 2 3 3 3 3" xfId="10168" xr:uid="{00000000-0005-0000-0000-000093260000}"/>
    <cellStyle name="Normal 12 2 2 3 3 3 4" xfId="10169" xr:uid="{00000000-0005-0000-0000-000094260000}"/>
    <cellStyle name="Normal 12 2 2 3 3 4" xfId="10170" xr:uid="{00000000-0005-0000-0000-000095260000}"/>
    <cellStyle name="Normal 12 2 2 3 3 4 2" xfId="10171" xr:uid="{00000000-0005-0000-0000-000096260000}"/>
    <cellStyle name="Normal 12 2 2 3 3 4 3" xfId="10172" xr:uid="{00000000-0005-0000-0000-000097260000}"/>
    <cellStyle name="Normal 12 2 2 3 3 5" xfId="10173" xr:uid="{00000000-0005-0000-0000-000098260000}"/>
    <cellStyle name="Normal 12 2 2 3 3 6" xfId="10174" xr:uid="{00000000-0005-0000-0000-000099260000}"/>
    <cellStyle name="Normal 12 2 2 3 4" xfId="10175" xr:uid="{00000000-0005-0000-0000-00009A260000}"/>
    <cellStyle name="Normal 12 2 2 3 4 2" xfId="10176" xr:uid="{00000000-0005-0000-0000-00009B260000}"/>
    <cellStyle name="Normal 12 2 2 3 4 2 2" xfId="10177" xr:uid="{00000000-0005-0000-0000-00009C260000}"/>
    <cellStyle name="Normal 12 2 2 3 4 2 3" xfId="10178" xr:uid="{00000000-0005-0000-0000-00009D260000}"/>
    <cellStyle name="Normal 12 2 2 3 4 3" xfId="10179" xr:uid="{00000000-0005-0000-0000-00009E260000}"/>
    <cellStyle name="Normal 12 2 2 3 4 4" xfId="10180" xr:uid="{00000000-0005-0000-0000-00009F260000}"/>
    <cellStyle name="Normal 12 2 2 3 5" xfId="10181" xr:uid="{00000000-0005-0000-0000-0000A0260000}"/>
    <cellStyle name="Normal 12 2 2 3 5 2" xfId="10182" xr:uid="{00000000-0005-0000-0000-0000A1260000}"/>
    <cellStyle name="Normal 12 2 2 3 5 2 2" xfId="10183" xr:uid="{00000000-0005-0000-0000-0000A2260000}"/>
    <cellStyle name="Normal 12 2 2 3 5 2 3" xfId="10184" xr:uid="{00000000-0005-0000-0000-0000A3260000}"/>
    <cellStyle name="Normal 12 2 2 3 5 3" xfId="10185" xr:uid="{00000000-0005-0000-0000-0000A4260000}"/>
    <cellStyle name="Normal 12 2 2 3 5 4" xfId="10186" xr:uid="{00000000-0005-0000-0000-0000A5260000}"/>
    <cellStyle name="Normal 12 2 2 3 6" xfId="10187" xr:uid="{00000000-0005-0000-0000-0000A6260000}"/>
    <cellStyle name="Normal 12 2 2 3 6 2" xfId="10188" xr:uid="{00000000-0005-0000-0000-0000A7260000}"/>
    <cellStyle name="Normal 12 2 2 3 6 3" xfId="10189" xr:uid="{00000000-0005-0000-0000-0000A8260000}"/>
    <cellStyle name="Normal 12 2 2 3 7" xfId="10190" xr:uid="{00000000-0005-0000-0000-0000A9260000}"/>
    <cellStyle name="Normal 12 2 2 3 8" xfId="10191" xr:uid="{00000000-0005-0000-0000-0000AA260000}"/>
    <cellStyle name="Normal 12 2 2 4" xfId="10192" xr:uid="{00000000-0005-0000-0000-0000AB260000}"/>
    <cellStyle name="Normal 12 2 2 4 2" xfId="10193" xr:uid="{00000000-0005-0000-0000-0000AC260000}"/>
    <cellStyle name="Normal 12 2 2 4 2 2" xfId="10194" xr:uid="{00000000-0005-0000-0000-0000AD260000}"/>
    <cellStyle name="Normal 12 2 2 4 2 2 2" xfId="10195" xr:uid="{00000000-0005-0000-0000-0000AE260000}"/>
    <cellStyle name="Normal 12 2 2 4 2 2 2 2" xfId="10196" xr:uid="{00000000-0005-0000-0000-0000AF260000}"/>
    <cellStyle name="Normal 12 2 2 4 2 2 2 3" xfId="10197" xr:uid="{00000000-0005-0000-0000-0000B0260000}"/>
    <cellStyle name="Normal 12 2 2 4 2 2 3" xfId="10198" xr:uid="{00000000-0005-0000-0000-0000B1260000}"/>
    <cellStyle name="Normal 12 2 2 4 2 2 4" xfId="10199" xr:uid="{00000000-0005-0000-0000-0000B2260000}"/>
    <cellStyle name="Normal 12 2 2 4 2 3" xfId="10200" xr:uid="{00000000-0005-0000-0000-0000B3260000}"/>
    <cellStyle name="Normal 12 2 2 4 2 3 2" xfId="10201" xr:uid="{00000000-0005-0000-0000-0000B4260000}"/>
    <cellStyle name="Normal 12 2 2 4 2 3 2 2" xfId="10202" xr:uid="{00000000-0005-0000-0000-0000B5260000}"/>
    <cellStyle name="Normal 12 2 2 4 2 3 2 3" xfId="10203" xr:uid="{00000000-0005-0000-0000-0000B6260000}"/>
    <cellStyle name="Normal 12 2 2 4 2 3 3" xfId="10204" xr:uid="{00000000-0005-0000-0000-0000B7260000}"/>
    <cellStyle name="Normal 12 2 2 4 2 3 4" xfId="10205" xr:uid="{00000000-0005-0000-0000-0000B8260000}"/>
    <cellStyle name="Normal 12 2 2 4 2 4" xfId="10206" xr:uid="{00000000-0005-0000-0000-0000B9260000}"/>
    <cellStyle name="Normal 12 2 2 4 2 4 2" xfId="10207" xr:uid="{00000000-0005-0000-0000-0000BA260000}"/>
    <cellStyle name="Normal 12 2 2 4 2 4 3" xfId="10208" xr:uid="{00000000-0005-0000-0000-0000BB260000}"/>
    <cellStyle name="Normal 12 2 2 4 2 5" xfId="10209" xr:uid="{00000000-0005-0000-0000-0000BC260000}"/>
    <cellStyle name="Normal 12 2 2 4 2 6" xfId="10210" xr:uid="{00000000-0005-0000-0000-0000BD260000}"/>
    <cellStyle name="Normal 12 2 2 4 3" xfId="10211" xr:uid="{00000000-0005-0000-0000-0000BE260000}"/>
    <cellStyle name="Normal 12 2 2 4 3 2" xfId="10212" xr:uid="{00000000-0005-0000-0000-0000BF260000}"/>
    <cellStyle name="Normal 12 2 2 4 3 2 2" xfId="10213" xr:uid="{00000000-0005-0000-0000-0000C0260000}"/>
    <cellStyle name="Normal 12 2 2 4 3 2 3" xfId="10214" xr:uid="{00000000-0005-0000-0000-0000C1260000}"/>
    <cellStyle name="Normal 12 2 2 4 3 3" xfId="10215" xr:uid="{00000000-0005-0000-0000-0000C2260000}"/>
    <cellStyle name="Normal 12 2 2 4 3 4" xfId="10216" xr:uid="{00000000-0005-0000-0000-0000C3260000}"/>
    <cellStyle name="Normal 12 2 2 4 4" xfId="10217" xr:uid="{00000000-0005-0000-0000-0000C4260000}"/>
    <cellStyle name="Normal 12 2 2 4 4 2" xfId="10218" xr:uid="{00000000-0005-0000-0000-0000C5260000}"/>
    <cellStyle name="Normal 12 2 2 4 4 2 2" xfId="10219" xr:uid="{00000000-0005-0000-0000-0000C6260000}"/>
    <cellStyle name="Normal 12 2 2 4 4 2 3" xfId="10220" xr:uid="{00000000-0005-0000-0000-0000C7260000}"/>
    <cellStyle name="Normal 12 2 2 4 4 3" xfId="10221" xr:uid="{00000000-0005-0000-0000-0000C8260000}"/>
    <cellStyle name="Normal 12 2 2 4 4 4" xfId="10222" xr:uid="{00000000-0005-0000-0000-0000C9260000}"/>
    <cellStyle name="Normal 12 2 2 4 5" xfId="10223" xr:uid="{00000000-0005-0000-0000-0000CA260000}"/>
    <cellStyle name="Normal 12 2 2 4 5 2" xfId="10224" xr:uid="{00000000-0005-0000-0000-0000CB260000}"/>
    <cellStyle name="Normal 12 2 2 4 5 3" xfId="10225" xr:uid="{00000000-0005-0000-0000-0000CC260000}"/>
    <cellStyle name="Normal 12 2 2 4 6" xfId="10226" xr:uid="{00000000-0005-0000-0000-0000CD260000}"/>
    <cellStyle name="Normal 12 2 2 4 7" xfId="10227" xr:uid="{00000000-0005-0000-0000-0000CE260000}"/>
    <cellStyle name="Normal 12 2 2 5" xfId="10228" xr:uid="{00000000-0005-0000-0000-0000CF260000}"/>
    <cellStyle name="Normal 12 2 2 5 2" xfId="10229" xr:uid="{00000000-0005-0000-0000-0000D0260000}"/>
    <cellStyle name="Normal 12 2 2 5 2 2" xfId="10230" xr:uid="{00000000-0005-0000-0000-0000D1260000}"/>
    <cellStyle name="Normal 12 2 2 5 2 2 2" xfId="10231" xr:uid="{00000000-0005-0000-0000-0000D2260000}"/>
    <cellStyle name="Normal 12 2 2 5 2 2 2 2" xfId="10232" xr:uid="{00000000-0005-0000-0000-0000D3260000}"/>
    <cellStyle name="Normal 12 2 2 5 2 2 2 3" xfId="10233" xr:uid="{00000000-0005-0000-0000-0000D4260000}"/>
    <cellStyle name="Normal 12 2 2 5 2 2 3" xfId="10234" xr:uid="{00000000-0005-0000-0000-0000D5260000}"/>
    <cellStyle name="Normal 12 2 2 5 2 2 4" xfId="10235" xr:uid="{00000000-0005-0000-0000-0000D6260000}"/>
    <cellStyle name="Normal 12 2 2 5 2 3" xfId="10236" xr:uid="{00000000-0005-0000-0000-0000D7260000}"/>
    <cellStyle name="Normal 12 2 2 5 2 3 2" xfId="10237" xr:uid="{00000000-0005-0000-0000-0000D8260000}"/>
    <cellStyle name="Normal 12 2 2 5 2 3 2 2" xfId="10238" xr:uid="{00000000-0005-0000-0000-0000D9260000}"/>
    <cellStyle name="Normal 12 2 2 5 2 3 2 3" xfId="10239" xr:uid="{00000000-0005-0000-0000-0000DA260000}"/>
    <cellStyle name="Normal 12 2 2 5 2 3 3" xfId="10240" xr:uid="{00000000-0005-0000-0000-0000DB260000}"/>
    <cellStyle name="Normal 12 2 2 5 2 3 4" xfId="10241" xr:uid="{00000000-0005-0000-0000-0000DC260000}"/>
    <cellStyle name="Normal 12 2 2 5 2 4" xfId="10242" xr:uid="{00000000-0005-0000-0000-0000DD260000}"/>
    <cellStyle name="Normal 12 2 2 5 2 4 2" xfId="10243" xr:uid="{00000000-0005-0000-0000-0000DE260000}"/>
    <cellStyle name="Normal 12 2 2 5 2 4 3" xfId="10244" xr:uid="{00000000-0005-0000-0000-0000DF260000}"/>
    <cellStyle name="Normal 12 2 2 5 2 5" xfId="10245" xr:uid="{00000000-0005-0000-0000-0000E0260000}"/>
    <cellStyle name="Normal 12 2 2 5 2 6" xfId="10246" xr:uid="{00000000-0005-0000-0000-0000E1260000}"/>
    <cellStyle name="Normal 12 2 2 5 3" xfId="10247" xr:uid="{00000000-0005-0000-0000-0000E2260000}"/>
    <cellStyle name="Normal 12 2 2 5 3 2" xfId="10248" xr:uid="{00000000-0005-0000-0000-0000E3260000}"/>
    <cellStyle name="Normal 12 2 2 5 3 2 2" xfId="10249" xr:uid="{00000000-0005-0000-0000-0000E4260000}"/>
    <cellStyle name="Normal 12 2 2 5 3 2 3" xfId="10250" xr:uid="{00000000-0005-0000-0000-0000E5260000}"/>
    <cellStyle name="Normal 12 2 2 5 3 3" xfId="10251" xr:uid="{00000000-0005-0000-0000-0000E6260000}"/>
    <cellStyle name="Normal 12 2 2 5 3 4" xfId="10252" xr:uid="{00000000-0005-0000-0000-0000E7260000}"/>
    <cellStyle name="Normal 12 2 2 5 4" xfId="10253" xr:uid="{00000000-0005-0000-0000-0000E8260000}"/>
    <cellStyle name="Normal 12 2 2 5 4 2" xfId="10254" xr:uid="{00000000-0005-0000-0000-0000E9260000}"/>
    <cellStyle name="Normal 12 2 2 5 4 2 2" xfId="10255" xr:uid="{00000000-0005-0000-0000-0000EA260000}"/>
    <cellStyle name="Normal 12 2 2 5 4 2 3" xfId="10256" xr:uid="{00000000-0005-0000-0000-0000EB260000}"/>
    <cellStyle name="Normal 12 2 2 5 4 3" xfId="10257" xr:uid="{00000000-0005-0000-0000-0000EC260000}"/>
    <cellStyle name="Normal 12 2 2 5 4 4" xfId="10258" xr:uid="{00000000-0005-0000-0000-0000ED260000}"/>
    <cellStyle name="Normal 12 2 2 5 5" xfId="10259" xr:uid="{00000000-0005-0000-0000-0000EE260000}"/>
    <cellStyle name="Normal 12 2 2 5 5 2" xfId="10260" xr:uid="{00000000-0005-0000-0000-0000EF260000}"/>
    <cellStyle name="Normal 12 2 2 5 5 3" xfId="10261" xr:uid="{00000000-0005-0000-0000-0000F0260000}"/>
    <cellStyle name="Normal 12 2 2 5 6" xfId="10262" xr:uid="{00000000-0005-0000-0000-0000F1260000}"/>
    <cellStyle name="Normal 12 2 2 5 7" xfId="10263" xr:uid="{00000000-0005-0000-0000-0000F2260000}"/>
    <cellStyle name="Normal 12 2 2 6" xfId="10264" xr:uid="{00000000-0005-0000-0000-0000F3260000}"/>
    <cellStyle name="Normal 12 2 2 6 2" xfId="10265" xr:uid="{00000000-0005-0000-0000-0000F4260000}"/>
    <cellStyle name="Normal 12 2 2 6 2 2" xfId="10266" xr:uid="{00000000-0005-0000-0000-0000F5260000}"/>
    <cellStyle name="Normal 12 2 2 6 2 2 2" xfId="10267" xr:uid="{00000000-0005-0000-0000-0000F6260000}"/>
    <cellStyle name="Normal 12 2 2 6 2 2 3" xfId="10268" xr:uid="{00000000-0005-0000-0000-0000F7260000}"/>
    <cellStyle name="Normal 12 2 2 6 2 3" xfId="10269" xr:uid="{00000000-0005-0000-0000-0000F8260000}"/>
    <cellStyle name="Normal 12 2 2 6 2 4" xfId="10270" xr:uid="{00000000-0005-0000-0000-0000F9260000}"/>
    <cellStyle name="Normal 12 2 2 6 3" xfId="10271" xr:uid="{00000000-0005-0000-0000-0000FA260000}"/>
    <cellStyle name="Normal 12 2 2 6 3 2" xfId="10272" xr:uid="{00000000-0005-0000-0000-0000FB260000}"/>
    <cellStyle name="Normal 12 2 2 6 3 2 2" xfId="10273" xr:uid="{00000000-0005-0000-0000-0000FC260000}"/>
    <cellStyle name="Normal 12 2 2 6 3 2 3" xfId="10274" xr:uid="{00000000-0005-0000-0000-0000FD260000}"/>
    <cellStyle name="Normal 12 2 2 6 3 3" xfId="10275" xr:uid="{00000000-0005-0000-0000-0000FE260000}"/>
    <cellStyle name="Normal 12 2 2 6 3 4" xfId="10276" xr:uid="{00000000-0005-0000-0000-0000FF260000}"/>
    <cellStyle name="Normal 12 2 2 6 4" xfId="10277" xr:uid="{00000000-0005-0000-0000-000000270000}"/>
    <cellStyle name="Normal 12 2 2 6 4 2" xfId="10278" xr:uid="{00000000-0005-0000-0000-000001270000}"/>
    <cellStyle name="Normal 12 2 2 6 4 3" xfId="10279" xr:uid="{00000000-0005-0000-0000-000002270000}"/>
    <cellStyle name="Normal 12 2 2 6 5" xfId="10280" xr:uid="{00000000-0005-0000-0000-000003270000}"/>
    <cellStyle name="Normal 12 2 2 6 6" xfId="10281" xr:uid="{00000000-0005-0000-0000-000004270000}"/>
    <cellStyle name="Normal 12 2 2 7" xfId="10282" xr:uid="{00000000-0005-0000-0000-000005270000}"/>
    <cellStyle name="Normal 12 2 2 7 2" xfId="10283" xr:uid="{00000000-0005-0000-0000-000006270000}"/>
    <cellStyle name="Normal 12 2 2 7 2 2" xfId="10284" xr:uid="{00000000-0005-0000-0000-000007270000}"/>
    <cellStyle name="Normal 12 2 2 7 2 3" xfId="10285" xr:uid="{00000000-0005-0000-0000-000008270000}"/>
    <cellStyle name="Normal 12 2 2 7 3" xfId="10286" xr:uid="{00000000-0005-0000-0000-000009270000}"/>
    <cellStyle name="Normal 12 2 2 7 4" xfId="10287" xr:uid="{00000000-0005-0000-0000-00000A270000}"/>
    <cellStyle name="Normal 12 2 2 8" xfId="10288" xr:uid="{00000000-0005-0000-0000-00000B270000}"/>
    <cellStyle name="Normal 12 2 2 8 2" xfId="10289" xr:uid="{00000000-0005-0000-0000-00000C270000}"/>
    <cellStyle name="Normal 12 2 2 8 2 2" xfId="10290" xr:uid="{00000000-0005-0000-0000-00000D270000}"/>
    <cellStyle name="Normal 12 2 2 8 2 3" xfId="10291" xr:uid="{00000000-0005-0000-0000-00000E270000}"/>
    <cellStyle name="Normal 12 2 2 8 3" xfId="10292" xr:uid="{00000000-0005-0000-0000-00000F270000}"/>
    <cellStyle name="Normal 12 2 2 8 4" xfId="10293" xr:uid="{00000000-0005-0000-0000-000010270000}"/>
    <cellStyle name="Normal 12 2 2 9" xfId="10294" xr:uid="{00000000-0005-0000-0000-000011270000}"/>
    <cellStyle name="Normal 12 2 2 9 2" xfId="10295" xr:uid="{00000000-0005-0000-0000-000012270000}"/>
    <cellStyle name="Normal 12 2 2 9 3" xfId="10296" xr:uid="{00000000-0005-0000-0000-000013270000}"/>
    <cellStyle name="Normal 12 2 3" xfId="10297" xr:uid="{00000000-0005-0000-0000-000014270000}"/>
    <cellStyle name="Normal 12 2 3 10" xfId="10298" xr:uid="{00000000-0005-0000-0000-000015270000}"/>
    <cellStyle name="Normal 12 2 3 2" xfId="10299" xr:uid="{00000000-0005-0000-0000-000016270000}"/>
    <cellStyle name="Normal 12 2 3 2 2" xfId="10300" xr:uid="{00000000-0005-0000-0000-000017270000}"/>
    <cellStyle name="Normal 12 2 3 2 2 2" xfId="10301" xr:uid="{00000000-0005-0000-0000-000018270000}"/>
    <cellStyle name="Normal 12 2 3 2 2 2 2" xfId="10302" xr:uid="{00000000-0005-0000-0000-000019270000}"/>
    <cellStyle name="Normal 12 2 3 2 2 2 2 2" xfId="10303" xr:uid="{00000000-0005-0000-0000-00001A270000}"/>
    <cellStyle name="Normal 12 2 3 2 2 2 2 2 2" xfId="10304" xr:uid="{00000000-0005-0000-0000-00001B270000}"/>
    <cellStyle name="Normal 12 2 3 2 2 2 2 2 3" xfId="10305" xr:uid="{00000000-0005-0000-0000-00001C270000}"/>
    <cellStyle name="Normal 12 2 3 2 2 2 2 3" xfId="10306" xr:uid="{00000000-0005-0000-0000-00001D270000}"/>
    <cellStyle name="Normal 12 2 3 2 2 2 2 4" xfId="10307" xr:uid="{00000000-0005-0000-0000-00001E270000}"/>
    <cellStyle name="Normal 12 2 3 2 2 2 3" xfId="10308" xr:uid="{00000000-0005-0000-0000-00001F270000}"/>
    <cellStyle name="Normal 12 2 3 2 2 2 3 2" xfId="10309" xr:uid="{00000000-0005-0000-0000-000020270000}"/>
    <cellStyle name="Normal 12 2 3 2 2 2 3 2 2" xfId="10310" xr:uid="{00000000-0005-0000-0000-000021270000}"/>
    <cellStyle name="Normal 12 2 3 2 2 2 3 2 3" xfId="10311" xr:uid="{00000000-0005-0000-0000-000022270000}"/>
    <cellStyle name="Normal 12 2 3 2 2 2 3 3" xfId="10312" xr:uid="{00000000-0005-0000-0000-000023270000}"/>
    <cellStyle name="Normal 12 2 3 2 2 2 3 4" xfId="10313" xr:uid="{00000000-0005-0000-0000-000024270000}"/>
    <cellStyle name="Normal 12 2 3 2 2 2 4" xfId="10314" xr:uid="{00000000-0005-0000-0000-000025270000}"/>
    <cellStyle name="Normal 12 2 3 2 2 2 4 2" xfId="10315" xr:uid="{00000000-0005-0000-0000-000026270000}"/>
    <cellStyle name="Normal 12 2 3 2 2 2 4 3" xfId="10316" xr:uid="{00000000-0005-0000-0000-000027270000}"/>
    <cellStyle name="Normal 12 2 3 2 2 2 5" xfId="10317" xr:uid="{00000000-0005-0000-0000-000028270000}"/>
    <cellStyle name="Normal 12 2 3 2 2 2 6" xfId="10318" xr:uid="{00000000-0005-0000-0000-000029270000}"/>
    <cellStyle name="Normal 12 2 3 2 2 3" xfId="10319" xr:uid="{00000000-0005-0000-0000-00002A270000}"/>
    <cellStyle name="Normal 12 2 3 2 2 3 2" xfId="10320" xr:uid="{00000000-0005-0000-0000-00002B270000}"/>
    <cellStyle name="Normal 12 2 3 2 2 3 2 2" xfId="10321" xr:uid="{00000000-0005-0000-0000-00002C270000}"/>
    <cellStyle name="Normal 12 2 3 2 2 3 2 3" xfId="10322" xr:uid="{00000000-0005-0000-0000-00002D270000}"/>
    <cellStyle name="Normal 12 2 3 2 2 3 3" xfId="10323" xr:uid="{00000000-0005-0000-0000-00002E270000}"/>
    <cellStyle name="Normal 12 2 3 2 2 3 4" xfId="10324" xr:uid="{00000000-0005-0000-0000-00002F270000}"/>
    <cellStyle name="Normal 12 2 3 2 2 4" xfId="10325" xr:uid="{00000000-0005-0000-0000-000030270000}"/>
    <cellStyle name="Normal 12 2 3 2 2 4 2" xfId="10326" xr:uid="{00000000-0005-0000-0000-000031270000}"/>
    <cellStyle name="Normal 12 2 3 2 2 4 2 2" xfId="10327" xr:uid="{00000000-0005-0000-0000-000032270000}"/>
    <cellStyle name="Normal 12 2 3 2 2 4 2 3" xfId="10328" xr:uid="{00000000-0005-0000-0000-000033270000}"/>
    <cellStyle name="Normal 12 2 3 2 2 4 3" xfId="10329" xr:uid="{00000000-0005-0000-0000-000034270000}"/>
    <cellStyle name="Normal 12 2 3 2 2 4 4" xfId="10330" xr:uid="{00000000-0005-0000-0000-000035270000}"/>
    <cellStyle name="Normal 12 2 3 2 2 5" xfId="10331" xr:uid="{00000000-0005-0000-0000-000036270000}"/>
    <cellStyle name="Normal 12 2 3 2 2 5 2" xfId="10332" xr:uid="{00000000-0005-0000-0000-000037270000}"/>
    <cellStyle name="Normal 12 2 3 2 2 5 3" xfId="10333" xr:uid="{00000000-0005-0000-0000-000038270000}"/>
    <cellStyle name="Normal 12 2 3 2 2 6" xfId="10334" xr:uid="{00000000-0005-0000-0000-000039270000}"/>
    <cellStyle name="Normal 12 2 3 2 2 7" xfId="10335" xr:uid="{00000000-0005-0000-0000-00003A270000}"/>
    <cellStyle name="Normal 12 2 3 2 3" xfId="10336" xr:uid="{00000000-0005-0000-0000-00003B270000}"/>
    <cellStyle name="Normal 12 2 3 2 3 2" xfId="10337" xr:uid="{00000000-0005-0000-0000-00003C270000}"/>
    <cellStyle name="Normal 12 2 3 2 3 2 2" xfId="10338" xr:uid="{00000000-0005-0000-0000-00003D270000}"/>
    <cellStyle name="Normal 12 2 3 2 3 2 2 2" xfId="10339" xr:uid="{00000000-0005-0000-0000-00003E270000}"/>
    <cellStyle name="Normal 12 2 3 2 3 2 2 3" xfId="10340" xr:uid="{00000000-0005-0000-0000-00003F270000}"/>
    <cellStyle name="Normal 12 2 3 2 3 2 3" xfId="10341" xr:uid="{00000000-0005-0000-0000-000040270000}"/>
    <cellStyle name="Normal 12 2 3 2 3 2 4" xfId="10342" xr:uid="{00000000-0005-0000-0000-000041270000}"/>
    <cellStyle name="Normal 12 2 3 2 3 3" xfId="10343" xr:uid="{00000000-0005-0000-0000-000042270000}"/>
    <cellStyle name="Normal 12 2 3 2 3 3 2" xfId="10344" xr:uid="{00000000-0005-0000-0000-000043270000}"/>
    <cellStyle name="Normal 12 2 3 2 3 3 2 2" xfId="10345" xr:uid="{00000000-0005-0000-0000-000044270000}"/>
    <cellStyle name="Normal 12 2 3 2 3 3 2 3" xfId="10346" xr:uid="{00000000-0005-0000-0000-000045270000}"/>
    <cellStyle name="Normal 12 2 3 2 3 3 3" xfId="10347" xr:uid="{00000000-0005-0000-0000-000046270000}"/>
    <cellStyle name="Normal 12 2 3 2 3 3 4" xfId="10348" xr:uid="{00000000-0005-0000-0000-000047270000}"/>
    <cellStyle name="Normal 12 2 3 2 3 4" xfId="10349" xr:uid="{00000000-0005-0000-0000-000048270000}"/>
    <cellStyle name="Normal 12 2 3 2 3 4 2" xfId="10350" xr:uid="{00000000-0005-0000-0000-000049270000}"/>
    <cellStyle name="Normal 12 2 3 2 3 4 3" xfId="10351" xr:uid="{00000000-0005-0000-0000-00004A270000}"/>
    <cellStyle name="Normal 12 2 3 2 3 5" xfId="10352" xr:uid="{00000000-0005-0000-0000-00004B270000}"/>
    <cellStyle name="Normal 12 2 3 2 3 6" xfId="10353" xr:uid="{00000000-0005-0000-0000-00004C270000}"/>
    <cellStyle name="Normal 12 2 3 2 4" xfId="10354" xr:uid="{00000000-0005-0000-0000-00004D270000}"/>
    <cellStyle name="Normal 12 2 3 2 4 2" xfId="10355" xr:uid="{00000000-0005-0000-0000-00004E270000}"/>
    <cellStyle name="Normal 12 2 3 2 4 2 2" xfId="10356" xr:uid="{00000000-0005-0000-0000-00004F270000}"/>
    <cellStyle name="Normal 12 2 3 2 4 2 3" xfId="10357" xr:uid="{00000000-0005-0000-0000-000050270000}"/>
    <cellStyle name="Normal 12 2 3 2 4 3" xfId="10358" xr:uid="{00000000-0005-0000-0000-000051270000}"/>
    <cellStyle name="Normal 12 2 3 2 4 4" xfId="10359" xr:uid="{00000000-0005-0000-0000-000052270000}"/>
    <cellStyle name="Normal 12 2 3 2 5" xfId="10360" xr:uid="{00000000-0005-0000-0000-000053270000}"/>
    <cellStyle name="Normal 12 2 3 2 5 2" xfId="10361" xr:uid="{00000000-0005-0000-0000-000054270000}"/>
    <cellStyle name="Normal 12 2 3 2 5 2 2" xfId="10362" xr:uid="{00000000-0005-0000-0000-000055270000}"/>
    <cellStyle name="Normal 12 2 3 2 5 2 3" xfId="10363" xr:uid="{00000000-0005-0000-0000-000056270000}"/>
    <cellStyle name="Normal 12 2 3 2 5 3" xfId="10364" xr:uid="{00000000-0005-0000-0000-000057270000}"/>
    <cellStyle name="Normal 12 2 3 2 5 4" xfId="10365" xr:uid="{00000000-0005-0000-0000-000058270000}"/>
    <cellStyle name="Normal 12 2 3 2 6" xfId="10366" xr:uid="{00000000-0005-0000-0000-000059270000}"/>
    <cellStyle name="Normal 12 2 3 2 6 2" xfId="10367" xr:uid="{00000000-0005-0000-0000-00005A270000}"/>
    <cellStyle name="Normal 12 2 3 2 6 3" xfId="10368" xr:uid="{00000000-0005-0000-0000-00005B270000}"/>
    <cellStyle name="Normal 12 2 3 2 7" xfId="10369" xr:uid="{00000000-0005-0000-0000-00005C270000}"/>
    <cellStyle name="Normal 12 2 3 2 8" xfId="10370" xr:uid="{00000000-0005-0000-0000-00005D270000}"/>
    <cellStyle name="Normal 12 2 3 3" xfId="10371" xr:uid="{00000000-0005-0000-0000-00005E270000}"/>
    <cellStyle name="Normal 12 2 3 3 2" xfId="10372" xr:uid="{00000000-0005-0000-0000-00005F270000}"/>
    <cellStyle name="Normal 12 2 3 3 2 2" xfId="10373" xr:uid="{00000000-0005-0000-0000-000060270000}"/>
    <cellStyle name="Normal 12 2 3 3 2 2 2" xfId="10374" xr:uid="{00000000-0005-0000-0000-000061270000}"/>
    <cellStyle name="Normal 12 2 3 3 2 2 2 2" xfId="10375" xr:uid="{00000000-0005-0000-0000-000062270000}"/>
    <cellStyle name="Normal 12 2 3 3 2 2 2 3" xfId="10376" xr:uid="{00000000-0005-0000-0000-000063270000}"/>
    <cellStyle name="Normal 12 2 3 3 2 2 3" xfId="10377" xr:uid="{00000000-0005-0000-0000-000064270000}"/>
    <cellStyle name="Normal 12 2 3 3 2 2 4" xfId="10378" xr:uid="{00000000-0005-0000-0000-000065270000}"/>
    <cellStyle name="Normal 12 2 3 3 2 3" xfId="10379" xr:uid="{00000000-0005-0000-0000-000066270000}"/>
    <cellStyle name="Normal 12 2 3 3 2 3 2" xfId="10380" xr:uid="{00000000-0005-0000-0000-000067270000}"/>
    <cellStyle name="Normal 12 2 3 3 2 3 2 2" xfId="10381" xr:uid="{00000000-0005-0000-0000-000068270000}"/>
    <cellStyle name="Normal 12 2 3 3 2 3 2 3" xfId="10382" xr:uid="{00000000-0005-0000-0000-000069270000}"/>
    <cellStyle name="Normal 12 2 3 3 2 3 3" xfId="10383" xr:uid="{00000000-0005-0000-0000-00006A270000}"/>
    <cellStyle name="Normal 12 2 3 3 2 3 4" xfId="10384" xr:uid="{00000000-0005-0000-0000-00006B270000}"/>
    <cellStyle name="Normal 12 2 3 3 2 4" xfId="10385" xr:uid="{00000000-0005-0000-0000-00006C270000}"/>
    <cellStyle name="Normal 12 2 3 3 2 4 2" xfId="10386" xr:uid="{00000000-0005-0000-0000-00006D270000}"/>
    <cellStyle name="Normal 12 2 3 3 2 4 3" xfId="10387" xr:uid="{00000000-0005-0000-0000-00006E270000}"/>
    <cellStyle name="Normal 12 2 3 3 2 5" xfId="10388" xr:uid="{00000000-0005-0000-0000-00006F270000}"/>
    <cellStyle name="Normal 12 2 3 3 2 6" xfId="10389" xr:uid="{00000000-0005-0000-0000-000070270000}"/>
    <cellStyle name="Normal 12 2 3 3 3" xfId="10390" xr:uid="{00000000-0005-0000-0000-000071270000}"/>
    <cellStyle name="Normal 12 2 3 3 3 2" xfId="10391" xr:uid="{00000000-0005-0000-0000-000072270000}"/>
    <cellStyle name="Normal 12 2 3 3 3 2 2" xfId="10392" xr:uid="{00000000-0005-0000-0000-000073270000}"/>
    <cellStyle name="Normal 12 2 3 3 3 2 3" xfId="10393" xr:uid="{00000000-0005-0000-0000-000074270000}"/>
    <cellStyle name="Normal 12 2 3 3 3 3" xfId="10394" xr:uid="{00000000-0005-0000-0000-000075270000}"/>
    <cellStyle name="Normal 12 2 3 3 3 4" xfId="10395" xr:uid="{00000000-0005-0000-0000-000076270000}"/>
    <cellStyle name="Normal 12 2 3 3 4" xfId="10396" xr:uid="{00000000-0005-0000-0000-000077270000}"/>
    <cellStyle name="Normal 12 2 3 3 4 2" xfId="10397" xr:uid="{00000000-0005-0000-0000-000078270000}"/>
    <cellStyle name="Normal 12 2 3 3 4 2 2" xfId="10398" xr:uid="{00000000-0005-0000-0000-000079270000}"/>
    <cellStyle name="Normal 12 2 3 3 4 2 3" xfId="10399" xr:uid="{00000000-0005-0000-0000-00007A270000}"/>
    <cellStyle name="Normal 12 2 3 3 4 3" xfId="10400" xr:uid="{00000000-0005-0000-0000-00007B270000}"/>
    <cellStyle name="Normal 12 2 3 3 4 4" xfId="10401" xr:uid="{00000000-0005-0000-0000-00007C270000}"/>
    <cellStyle name="Normal 12 2 3 3 5" xfId="10402" xr:uid="{00000000-0005-0000-0000-00007D270000}"/>
    <cellStyle name="Normal 12 2 3 3 5 2" xfId="10403" xr:uid="{00000000-0005-0000-0000-00007E270000}"/>
    <cellStyle name="Normal 12 2 3 3 5 3" xfId="10404" xr:uid="{00000000-0005-0000-0000-00007F270000}"/>
    <cellStyle name="Normal 12 2 3 3 6" xfId="10405" xr:uid="{00000000-0005-0000-0000-000080270000}"/>
    <cellStyle name="Normal 12 2 3 3 7" xfId="10406" xr:uid="{00000000-0005-0000-0000-000081270000}"/>
    <cellStyle name="Normal 12 2 3 4" xfId="10407" xr:uid="{00000000-0005-0000-0000-000082270000}"/>
    <cellStyle name="Normal 12 2 3 4 2" xfId="10408" xr:uid="{00000000-0005-0000-0000-000083270000}"/>
    <cellStyle name="Normal 12 2 3 4 2 2" xfId="10409" xr:uid="{00000000-0005-0000-0000-000084270000}"/>
    <cellStyle name="Normal 12 2 3 4 2 2 2" xfId="10410" xr:uid="{00000000-0005-0000-0000-000085270000}"/>
    <cellStyle name="Normal 12 2 3 4 2 2 2 2" xfId="10411" xr:uid="{00000000-0005-0000-0000-000086270000}"/>
    <cellStyle name="Normal 12 2 3 4 2 2 2 3" xfId="10412" xr:uid="{00000000-0005-0000-0000-000087270000}"/>
    <cellStyle name="Normal 12 2 3 4 2 2 3" xfId="10413" xr:uid="{00000000-0005-0000-0000-000088270000}"/>
    <cellStyle name="Normal 12 2 3 4 2 2 4" xfId="10414" xr:uid="{00000000-0005-0000-0000-000089270000}"/>
    <cellStyle name="Normal 12 2 3 4 2 3" xfId="10415" xr:uid="{00000000-0005-0000-0000-00008A270000}"/>
    <cellStyle name="Normal 12 2 3 4 2 3 2" xfId="10416" xr:uid="{00000000-0005-0000-0000-00008B270000}"/>
    <cellStyle name="Normal 12 2 3 4 2 3 2 2" xfId="10417" xr:uid="{00000000-0005-0000-0000-00008C270000}"/>
    <cellStyle name="Normal 12 2 3 4 2 3 2 3" xfId="10418" xr:uid="{00000000-0005-0000-0000-00008D270000}"/>
    <cellStyle name="Normal 12 2 3 4 2 3 3" xfId="10419" xr:uid="{00000000-0005-0000-0000-00008E270000}"/>
    <cellStyle name="Normal 12 2 3 4 2 3 4" xfId="10420" xr:uid="{00000000-0005-0000-0000-00008F270000}"/>
    <cellStyle name="Normal 12 2 3 4 2 4" xfId="10421" xr:uid="{00000000-0005-0000-0000-000090270000}"/>
    <cellStyle name="Normal 12 2 3 4 2 4 2" xfId="10422" xr:uid="{00000000-0005-0000-0000-000091270000}"/>
    <cellStyle name="Normal 12 2 3 4 2 4 3" xfId="10423" xr:uid="{00000000-0005-0000-0000-000092270000}"/>
    <cellStyle name="Normal 12 2 3 4 2 5" xfId="10424" xr:uid="{00000000-0005-0000-0000-000093270000}"/>
    <cellStyle name="Normal 12 2 3 4 2 6" xfId="10425" xr:uid="{00000000-0005-0000-0000-000094270000}"/>
    <cellStyle name="Normal 12 2 3 4 3" xfId="10426" xr:uid="{00000000-0005-0000-0000-000095270000}"/>
    <cellStyle name="Normal 12 2 3 4 3 2" xfId="10427" xr:uid="{00000000-0005-0000-0000-000096270000}"/>
    <cellStyle name="Normal 12 2 3 4 3 2 2" xfId="10428" xr:uid="{00000000-0005-0000-0000-000097270000}"/>
    <cellStyle name="Normal 12 2 3 4 3 2 3" xfId="10429" xr:uid="{00000000-0005-0000-0000-000098270000}"/>
    <cellStyle name="Normal 12 2 3 4 3 3" xfId="10430" xr:uid="{00000000-0005-0000-0000-000099270000}"/>
    <cellStyle name="Normal 12 2 3 4 3 4" xfId="10431" xr:uid="{00000000-0005-0000-0000-00009A270000}"/>
    <cellStyle name="Normal 12 2 3 4 4" xfId="10432" xr:uid="{00000000-0005-0000-0000-00009B270000}"/>
    <cellStyle name="Normal 12 2 3 4 4 2" xfId="10433" xr:uid="{00000000-0005-0000-0000-00009C270000}"/>
    <cellStyle name="Normal 12 2 3 4 4 2 2" xfId="10434" xr:uid="{00000000-0005-0000-0000-00009D270000}"/>
    <cellStyle name="Normal 12 2 3 4 4 2 3" xfId="10435" xr:uid="{00000000-0005-0000-0000-00009E270000}"/>
    <cellStyle name="Normal 12 2 3 4 4 3" xfId="10436" xr:uid="{00000000-0005-0000-0000-00009F270000}"/>
    <cellStyle name="Normal 12 2 3 4 4 4" xfId="10437" xr:uid="{00000000-0005-0000-0000-0000A0270000}"/>
    <cellStyle name="Normal 12 2 3 4 5" xfId="10438" xr:uid="{00000000-0005-0000-0000-0000A1270000}"/>
    <cellStyle name="Normal 12 2 3 4 5 2" xfId="10439" xr:uid="{00000000-0005-0000-0000-0000A2270000}"/>
    <cellStyle name="Normal 12 2 3 4 5 3" xfId="10440" xr:uid="{00000000-0005-0000-0000-0000A3270000}"/>
    <cellStyle name="Normal 12 2 3 4 6" xfId="10441" xr:uid="{00000000-0005-0000-0000-0000A4270000}"/>
    <cellStyle name="Normal 12 2 3 4 7" xfId="10442" xr:uid="{00000000-0005-0000-0000-0000A5270000}"/>
    <cellStyle name="Normal 12 2 3 5" xfId="10443" xr:uid="{00000000-0005-0000-0000-0000A6270000}"/>
    <cellStyle name="Normal 12 2 3 5 2" xfId="10444" xr:uid="{00000000-0005-0000-0000-0000A7270000}"/>
    <cellStyle name="Normal 12 2 3 5 2 2" xfId="10445" xr:uid="{00000000-0005-0000-0000-0000A8270000}"/>
    <cellStyle name="Normal 12 2 3 5 2 2 2" xfId="10446" xr:uid="{00000000-0005-0000-0000-0000A9270000}"/>
    <cellStyle name="Normal 12 2 3 5 2 2 3" xfId="10447" xr:uid="{00000000-0005-0000-0000-0000AA270000}"/>
    <cellStyle name="Normal 12 2 3 5 2 3" xfId="10448" xr:uid="{00000000-0005-0000-0000-0000AB270000}"/>
    <cellStyle name="Normal 12 2 3 5 2 4" xfId="10449" xr:uid="{00000000-0005-0000-0000-0000AC270000}"/>
    <cellStyle name="Normal 12 2 3 5 3" xfId="10450" xr:uid="{00000000-0005-0000-0000-0000AD270000}"/>
    <cellStyle name="Normal 12 2 3 5 3 2" xfId="10451" xr:uid="{00000000-0005-0000-0000-0000AE270000}"/>
    <cellStyle name="Normal 12 2 3 5 3 2 2" xfId="10452" xr:uid="{00000000-0005-0000-0000-0000AF270000}"/>
    <cellStyle name="Normal 12 2 3 5 3 2 3" xfId="10453" xr:uid="{00000000-0005-0000-0000-0000B0270000}"/>
    <cellStyle name="Normal 12 2 3 5 3 3" xfId="10454" xr:uid="{00000000-0005-0000-0000-0000B1270000}"/>
    <cellStyle name="Normal 12 2 3 5 3 4" xfId="10455" xr:uid="{00000000-0005-0000-0000-0000B2270000}"/>
    <cellStyle name="Normal 12 2 3 5 4" xfId="10456" xr:uid="{00000000-0005-0000-0000-0000B3270000}"/>
    <cellStyle name="Normal 12 2 3 5 4 2" xfId="10457" xr:uid="{00000000-0005-0000-0000-0000B4270000}"/>
    <cellStyle name="Normal 12 2 3 5 4 3" xfId="10458" xr:uid="{00000000-0005-0000-0000-0000B5270000}"/>
    <cellStyle name="Normal 12 2 3 5 5" xfId="10459" xr:uid="{00000000-0005-0000-0000-0000B6270000}"/>
    <cellStyle name="Normal 12 2 3 5 6" xfId="10460" xr:uid="{00000000-0005-0000-0000-0000B7270000}"/>
    <cellStyle name="Normal 12 2 3 6" xfId="10461" xr:uid="{00000000-0005-0000-0000-0000B8270000}"/>
    <cellStyle name="Normal 12 2 3 6 2" xfId="10462" xr:uid="{00000000-0005-0000-0000-0000B9270000}"/>
    <cellStyle name="Normal 12 2 3 6 2 2" xfId="10463" xr:uid="{00000000-0005-0000-0000-0000BA270000}"/>
    <cellStyle name="Normal 12 2 3 6 2 3" xfId="10464" xr:uid="{00000000-0005-0000-0000-0000BB270000}"/>
    <cellStyle name="Normal 12 2 3 6 3" xfId="10465" xr:uid="{00000000-0005-0000-0000-0000BC270000}"/>
    <cellStyle name="Normal 12 2 3 6 4" xfId="10466" xr:uid="{00000000-0005-0000-0000-0000BD270000}"/>
    <cellStyle name="Normal 12 2 3 7" xfId="10467" xr:uid="{00000000-0005-0000-0000-0000BE270000}"/>
    <cellStyle name="Normal 12 2 3 7 2" xfId="10468" xr:uid="{00000000-0005-0000-0000-0000BF270000}"/>
    <cellStyle name="Normal 12 2 3 7 2 2" xfId="10469" xr:uid="{00000000-0005-0000-0000-0000C0270000}"/>
    <cellStyle name="Normal 12 2 3 7 2 3" xfId="10470" xr:uid="{00000000-0005-0000-0000-0000C1270000}"/>
    <cellStyle name="Normal 12 2 3 7 3" xfId="10471" xr:uid="{00000000-0005-0000-0000-0000C2270000}"/>
    <cellStyle name="Normal 12 2 3 7 4" xfId="10472" xr:uid="{00000000-0005-0000-0000-0000C3270000}"/>
    <cellStyle name="Normal 12 2 3 8" xfId="10473" xr:uid="{00000000-0005-0000-0000-0000C4270000}"/>
    <cellStyle name="Normal 12 2 3 8 2" xfId="10474" xr:uid="{00000000-0005-0000-0000-0000C5270000}"/>
    <cellStyle name="Normal 12 2 3 8 3" xfId="10475" xr:uid="{00000000-0005-0000-0000-0000C6270000}"/>
    <cellStyle name="Normal 12 2 3 9" xfId="10476" xr:uid="{00000000-0005-0000-0000-0000C7270000}"/>
    <cellStyle name="Normal 12 2 4" xfId="10477" xr:uid="{00000000-0005-0000-0000-0000C8270000}"/>
    <cellStyle name="Normal 12 2 4 2" xfId="10478" xr:uid="{00000000-0005-0000-0000-0000C9270000}"/>
    <cellStyle name="Normal 12 2 4 2 2" xfId="10479" xr:uid="{00000000-0005-0000-0000-0000CA270000}"/>
    <cellStyle name="Normal 12 2 4 2 2 2" xfId="10480" xr:uid="{00000000-0005-0000-0000-0000CB270000}"/>
    <cellStyle name="Normal 12 2 4 2 2 2 2" xfId="10481" xr:uid="{00000000-0005-0000-0000-0000CC270000}"/>
    <cellStyle name="Normal 12 2 4 2 2 2 2 2" xfId="10482" xr:uid="{00000000-0005-0000-0000-0000CD270000}"/>
    <cellStyle name="Normal 12 2 4 2 2 2 2 3" xfId="10483" xr:uid="{00000000-0005-0000-0000-0000CE270000}"/>
    <cellStyle name="Normal 12 2 4 2 2 2 3" xfId="10484" xr:uid="{00000000-0005-0000-0000-0000CF270000}"/>
    <cellStyle name="Normal 12 2 4 2 2 2 4" xfId="10485" xr:uid="{00000000-0005-0000-0000-0000D0270000}"/>
    <cellStyle name="Normal 12 2 4 2 2 3" xfId="10486" xr:uid="{00000000-0005-0000-0000-0000D1270000}"/>
    <cellStyle name="Normal 12 2 4 2 2 3 2" xfId="10487" xr:uid="{00000000-0005-0000-0000-0000D2270000}"/>
    <cellStyle name="Normal 12 2 4 2 2 3 2 2" xfId="10488" xr:uid="{00000000-0005-0000-0000-0000D3270000}"/>
    <cellStyle name="Normal 12 2 4 2 2 3 2 3" xfId="10489" xr:uid="{00000000-0005-0000-0000-0000D4270000}"/>
    <cellStyle name="Normal 12 2 4 2 2 3 3" xfId="10490" xr:uid="{00000000-0005-0000-0000-0000D5270000}"/>
    <cellStyle name="Normal 12 2 4 2 2 3 4" xfId="10491" xr:uid="{00000000-0005-0000-0000-0000D6270000}"/>
    <cellStyle name="Normal 12 2 4 2 2 4" xfId="10492" xr:uid="{00000000-0005-0000-0000-0000D7270000}"/>
    <cellStyle name="Normal 12 2 4 2 2 4 2" xfId="10493" xr:uid="{00000000-0005-0000-0000-0000D8270000}"/>
    <cellStyle name="Normal 12 2 4 2 2 4 3" xfId="10494" xr:uid="{00000000-0005-0000-0000-0000D9270000}"/>
    <cellStyle name="Normal 12 2 4 2 2 5" xfId="10495" xr:uid="{00000000-0005-0000-0000-0000DA270000}"/>
    <cellStyle name="Normal 12 2 4 2 2 6" xfId="10496" xr:uid="{00000000-0005-0000-0000-0000DB270000}"/>
    <cellStyle name="Normal 12 2 4 2 3" xfId="10497" xr:uid="{00000000-0005-0000-0000-0000DC270000}"/>
    <cellStyle name="Normal 12 2 4 2 3 2" xfId="10498" xr:uid="{00000000-0005-0000-0000-0000DD270000}"/>
    <cellStyle name="Normal 12 2 4 2 3 2 2" xfId="10499" xr:uid="{00000000-0005-0000-0000-0000DE270000}"/>
    <cellStyle name="Normal 12 2 4 2 3 2 3" xfId="10500" xr:uid="{00000000-0005-0000-0000-0000DF270000}"/>
    <cellStyle name="Normal 12 2 4 2 3 3" xfId="10501" xr:uid="{00000000-0005-0000-0000-0000E0270000}"/>
    <cellStyle name="Normal 12 2 4 2 3 4" xfId="10502" xr:uid="{00000000-0005-0000-0000-0000E1270000}"/>
    <cellStyle name="Normal 12 2 4 2 4" xfId="10503" xr:uid="{00000000-0005-0000-0000-0000E2270000}"/>
    <cellStyle name="Normal 12 2 4 2 4 2" xfId="10504" xr:uid="{00000000-0005-0000-0000-0000E3270000}"/>
    <cellStyle name="Normal 12 2 4 2 4 2 2" xfId="10505" xr:uid="{00000000-0005-0000-0000-0000E4270000}"/>
    <cellStyle name="Normal 12 2 4 2 4 2 3" xfId="10506" xr:uid="{00000000-0005-0000-0000-0000E5270000}"/>
    <cellStyle name="Normal 12 2 4 2 4 3" xfId="10507" xr:uid="{00000000-0005-0000-0000-0000E6270000}"/>
    <cellStyle name="Normal 12 2 4 2 4 4" xfId="10508" xr:uid="{00000000-0005-0000-0000-0000E7270000}"/>
    <cellStyle name="Normal 12 2 4 2 5" xfId="10509" xr:uid="{00000000-0005-0000-0000-0000E8270000}"/>
    <cellStyle name="Normal 12 2 4 2 5 2" xfId="10510" xr:uid="{00000000-0005-0000-0000-0000E9270000}"/>
    <cellStyle name="Normal 12 2 4 2 5 3" xfId="10511" xr:uid="{00000000-0005-0000-0000-0000EA270000}"/>
    <cellStyle name="Normal 12 2 4 2 6" xfId="10512" xr:uid="{00000000-0005-0000-0000-0000EB270000}"/>
    <cellStyle name="Normal 12 2 4 2 7" xfId="10513" xr:uid="{00000000-0005-0000-0000-0000EC270000}"/>
    <cellStyle name="Normal 12 2 4 3" xfId="10514" xr:uid="{00000000-0005-0000-0000-0000ED270000}"/>
    <cellStyle name="Normal 12 2 4 3 2" xfId="10515" xr:uid="{00000000-0005-0000-0000-0000EE270000}"/>
    <cellStyle name="Normal 12 2 4 3 2 2" xfId="10516" xr:uid="{00000000-0005-0000-0000-0000EF270000}"/>
    <cellStyle name="Normal 12 2 4 3 2 2 2" xfId="10517" xr:uid="{00000000-0005-0000-0000-0000F0270000}"/>
    <cellStyle name="Normal 12 2 4 3 2 2 3" xfId="10518" xr:uid="{00000000-0005-0000-0000-0000F1270000}"/>
    <cellStyle name="Normal 12 2 4 3 2 3" xfId="10519" xr:uid="{00000000-0005-0000-0000-0000F2270000}"/>
    <cellStyle name="Normal 12 2 4 3 2 4" xfId="10520" xr:uid="{00000000-0005-0000-0000-0000F3270000}"/>
    <cellStyle name="Normal 12 2 4 3 3" xfId="10521" xr:uid="{00000000-0005-0000-0000-0000F4270000}"/>
    <cellStyle name="Normal 12 2 4 3 3 2" xfId="10522" xr:uid="{00000000-0005-0000-0000-0000F5270000}"/>
    <cellStyle name="Normal 12 2 4 3 3 2 2" xfId="10523" xr:uid="{00000000-0005-0000-0000-0000F6270000}"/>
    <cellStyle name="Normal 12 2 4 3 3 2 3" xfId="10524" xr:uid="{00000000-0005-0000-0000-0000F7270000}"/>
    <cellStyle name="Normal 12 2 4 3 3 3" xfId="10525" xr:uid="{00000000-0005-0000-0000-0000F8270000}"/>
    <cellStyle name="Normal 12 2 4 3 3 4" xfId="10526" xr:uid="{00000000-0005-0000-0000-0000F9270000}"/>
    <cellStyle name="Normal 12 2 4 3 4" xfId="10527" xr:uid="{00000000-0005-0000-0000-0000FA270000}"/>
    <cellStyle name="Normal 12 2 4 3 4 2" xfId="10528" xr:uid="{00000000-0005-0000-0000-0000FB270000}"/>
    <cellStyle name="Normal 12 2 4 3 4 3" xfId="10529" xr:uid="{00000000-0005-0000-0000-0000FC270000}"/>
    <cellStyle name="Normal 12 2 4 3 5" xfId="10530" xr:uid="{00000000-0005-0000-0000-0000FD270000}"/>
    <cellStyle name="Normal 12 2 4 3 6" xfId="10531" xr:uid="{00000000-0005-0000-0000-0000FE270000}"/>
    <cellStyle name="Normal 12 2 4 4" xfId="10532" xr:uid="{00000000-0005-0000-0000-0000FF270000}"/>
    <cellStyle name="Normal 12 2 4 4 2" xfId="10533" xr:uid="{00000000-0005-0000-0000-000000280000}"/>
    <cellStyle name="Normal 12 2 4 4 2 2" xfId="10534" xr:uid="{00000000-0005-0000-0000-000001280000}"/>
    <cellStyle name="Normal 12 2 4 4 2 3" xfId="10535" xr:uid="{00000000-0005-0000-0000-000002280000}"/>
    <cellStyle name="Normal 12 2 4 4 3" xfId="10536" xr:uid="{00000000-0005-0000-0000-000003280000}"/>
    <cellStyle name="Normal 12 2 4 4 4" xfId="10537" xr:uid="{00000000-0005-0000-0000-000004280000}"/>
    <cellStyle name="Normal 12 2 4 5" xfId="10538" xr:uid="{00000000-0005-0000-0000-000005280000}"/>
    <cellStyle name="Normal 12 2 4 5 2" xfId="10539" xr:uid="{00000000-0005-0000-0000-000006280000}"/>
    <cellStyle name="Normal 12 2 4 5 2 2" xfId="10540" xr:uid="{00000000-0005-0000-0000-000007280000}"/>
    <cellStyle name="Normal 12 2 4 5 2 3" xfId="10541" xr:uid="{00000000-0005-0000-0000-000008280000}"/>
    <cellStyle name="Normal 12 2 4 5 3" xfId="10542" xr:uid="{00000000-0005-0000-0000-000009280000}"/>
    <cellStyle name="Normal 12 2 4 5 4" xfId="10543" xr:uid="{00000000-0005-0000-0000-00000A280000}"/>
    <cellStyle name="Normal 12 2 4 6" xfId="10544" xr:uid="{00000000-0005-0000-0000-00000B280000}"/>
    <cellStyle name="Normal 12 2 4 6 2" xfId="10545" xr:uid="{00000000-0005-0000-0000-00000C280000}"/>
    <cellStyle name="Normal 12 2 4 6 3" xfId="10546" xr:uid="{00000000-0005-0000-0000-00000D280000}"/>
    <cellStyle name="Normal 12 2 4 7" xfId="10547" xr:uid="{00000000-0005-0000-0000-00000E280000}"/>
    <cellStyle name="Normal 12 2 4 8" xfId="10548" xr:uid="{00000000-0005-0000-0000-00000F280000}"/>
    <cellStyle name="Normal 12 2 5" xfId="10549" xr:uid="{00000000-0005-0000-0000-000010280000}"/>
    <cellStyle name="Normal 12 2 5 2" xfId="10550" xr:uid="{00000000-0005-0000-0000-000011280000}"/>
    <cellStyle name="Normal 12 2 5 2 2" xfId="10551" xr:uid="{00000000-0005-0000-0000-000012280000}"/>
    <cellStyle name="Normal 12 2 5 2 2 2" xfId="10552" xr:uid="{00000000-0005-0000-0000-000013280000}"/>
    <cellStyle name="Normal 12 2 5 2 2 2 2" xfId="10553" xr:uid="{00000000-0005-0000-0000-000014280000}"/>
    <cellStyle name="Normal 12 2 5 2 2 2 3" xfId="10554" xr:uid="{00000000-0005-0000-0000-000015280000}"/>
    <cellStyle name="Normal 12 2 5 2 2 3" xfId="10555" xr:uid="{00000000-0005-0000-0000-000016280000}"/>
    <cellStyle name="Normal 12 2 5 2 2 4" xfId="10556" xr:uid="{00000000-0005-0000-0000-000017280000}"/>
    <cellStyle name="Normal 12 2 5 2 3" xfId="10557" xr:uid="{00000000-0005-0000-0000-000018280000}"/>
    <cellStyle name="Normal 12 2 5 2 3 2" xfId="10558" xr:uid="{00000000-0005-0000-0000-000019280000}"/>
    <cellStyle name="Normal 12 2 5 2 3 2 2" xfId="10559" xr:uid="{00000000-0005-0000-0000-00001A280000}"/>
    <cellStyle name="Normal 12 2 5 2 3 2 3" xfId="10560" xr:uid="{00000000-0005-0000-0000-00001B280000}"/>
    <cellStyle name="Normal 12 2 5 2 3 3" xfId="10561" xr:uid="{00000000-0005-0000-0000-00001C280000}"/>
    <cellStyle name="Normal 12 2 5 2 3 4" xfId="10562" xr:uid="{00000000-0005-0000-0000-00001D280000}"/>
    <cellStyle name="Normal 12 2 5 2 4" xfId="10563" xr:uid="{00000000-0005-0000-0000-00001E280000}"/>
    <cellStyle name="Normal 12 2 5 2 4 2" xfId="10564" xr:uid="{00000000-0005-0000-0000-00001F280000}"/>
    <cellStyle name="Normal 12 2 5 2 4 3" xfId="10565" xr:uid="{00000000-0005-0000-0000-000020280000}"/>
    <cellStyle name="Normal 12 2 5 2 5" xfId="10566" xr:uid="{00000000-0005-0000-0000-000021280000}"/>
    <cellStyle name="Normal 12 2 5 2 6" xfId="10567" xr:uid="{00000000-0005-0000-0000-000022280000}"/>
    <cellStyle name="Normal 12 2 5 3" xfId="10568" xr:uid="{00000000-0005-0000-0000-000023280000}"/>
    <cellStyle name="Normal 12 2 5 3 2" xfId="10569" xr:uid="{00000000-0005-0000-0000-000024280000}"/>
    <cellStyle name="Normal 12 2 5 3 2 2" xfId="10570" xr:uid="{00000000-0005-0000-0000-000025280000}"/>
    <cellStyle name="Normal 12 2 5 3 2 3" xfId="10571" xr:uid="{00000000-0005-0000-0000-000026280000}"/>
    <cellStyle name="Normal 12 2 5 3 3" xfId="10572" xr:uid="{00000000-0005-0000-0000-000027280000}"/>
    <cellStyle name="Normal 12 2 5 3 4" xfId="10573" xr:uid="{00000000-0005-0000-0000-000028280000}"/>
    <cellStyle name="Normal 12 2 5 4" xfId="10574" xr:uid="{00000000-0005-0000-0000-000029280000}"/>
    <cellStyle name="Normal 12 2 5 4 2" xfId="10575" xr:uid="{00000000-0005-0000-0000-00002A280000}"/>
    <cellStyle name="Normal 12 2 5 4 2 2" xfId="10576" xr:uid="{00000000-0005-0000-0000-00002B280000}"/>
    <cellStyle name="Normal 12 2 5 4 2 3" xfId="10577" xr:uid="{00000000-0005-0000-0000-00002C280000}"/>
    <cellStyle name="Normal 12 2 5 4 3" xfId="10578" xr:uid="{00000000-0005-0000-0000-00002D280000}"/>
    <cellStyle name="Normal 12 2 5 4 4" xfId="10579" xr:uid="{00000000-0005-0000-0000-00002E280000}"/>
    <cellStyle name="Normal 12 2 5 5" xfId="10580" xr:uid="{00000000-0005-0000-0000-00002F280000}"/>
    <cellStyle name="Normal 12 2 5 5 2" xfId="10581" xr:uid="{00000000-0005-0000-0000-000030280000}"/>
    <cellStyle name="Normal 12 2 5 5 3" xfId="10582" xr:uid="{00000000-0005-0000-0000-000031280000}"/>
    <cellStyle name="Normal 12 2 5 6" xfId="10583" xr:uid="{00000000-0005-0000-0000-000032280000}"/>
    <cellStyle name="Normal 12 2 5 7" xfId="10584" xr:uid="{00000000-0005-0000-0000-000033280000}"/>
    <cellStyle name="Normal 12 2 6" xfId="10585" xr:uid="{00000000-0005-0000-0000-000034280000}"/>
    <cellStyle name="Normal 12 2 6 2" xfId="10586" xr:uid="{00000000-0005-0000-0000-000035280000}"/>
    <cellStyle name="Normal 12 2 6 2 2" xfId="10587" xr:uid="{00000000-0005-0000-0000-000036280000}"/>
    <cellStyle name="Normal 12 2 6 2 2 2" xfId="10588" xr:uid="{00000000-0005-0000-0000-000037280000}"/>
    <cellStyle name="Normal 12 2 6 2 2 2 2" xfId="10589" xr:uid="{00000000-0005-0000-0000-000038280000}"/>
    <cellStyle name="Normal 12 2 6 2 2 2 3" xfId="10590" xr:uid="{00000000-0005-0000-0000-000039280000}"/>
    <cellStyle name="Normal 12 2 6 2 2 3" xfId="10591" xr:uid="{00000000-0005-0000-0000-00003A280000}"/>
    <cellStyle name="Normal 12 2 6 2 2 4" xfId="10592" xr:uid="{00000000-0005-0000-0000-00003B280000}"/>
    <cellStyle name="Normal 12 2 6 2 3" xfId="10593" xr:uid="{00000000-0005-0000-0000-00003C280000}"/>
    <cellStyle name="Normal 12 2 6 2 3 2" xfId="10594" xr:uid="{00000000-0005-0000-0000-00003D280000}"/>
    <cellStyle name="Normal 12 2 6 2 3 2 2" xfId="10595" xr:uid="{00000000-0005-0000-0000-00003E280000}"/>
    <cellStyle name="Normal 12 2 6 2 3 2 3" xfId="10596" xr:uid="{00000000-0005-0000-0000-00003F280000}"/>
    <cellStyle name="Normal 12 2 6 2 3 3" xfId="10597" xr:uid="{00000000-0005-0000-0000-000040280000}"/>
    <cellStyle name="Normal 12 2 6 2 3 4" xfId="10598" xr:uid="{00000000-0005-0000-0000-000041280000}"/>
    <cellStyle name="Normal 12 2 6 2 4" xfId="10599" xr:uid="{00000000-0005-0000-0000-000042280000}"/>
    <cellStyle name="Normal 12 2 6 2 4 2" xfId="10600" xr:uid="{00000000-0005-0000-0000-000043280000}"/>
    <cellStyle name="Normal 12 2 6 2 4 3" xfId="10601" xr:uid="{00000000-0005-0000-0000-000044280000}"/>
    <cellStyle name="Normal 12 2 6 2 5" xfId="10602" xr:uid="{00000000-0005-0000-0000-000045280000}"/>
    <cellStyle name="Normal 12 2 6 2 6" xfId="10603" xr:uid="{00000000-0005-0000-0000-000046280000}"/>
    <cellStyle name="Normal 12 2 6 3" xfId="10604" xr:uid="{00000000-0005-0000-0000-000047280000}"/>
    <cellStyle name="Normal 12 2 6 3 2" xfId="10605" xr:uid="{00000000-0005-0000-0000-000048280000}"/>
    <cellStyle name="Normal 12 2 6 3 2 2" xfId="10606" xr:uid="{00000000-0005-0000-0000-000049280000}"/>
    <cellStyle name="Normal 12 2 6 3 2 3" xfId="10607" xr:uid="{00000000-0005-0000-0000-00004A280000}"/>
    <cellStyle name="Normal 12 2 6 3 3" xfId="10608" xr:uid="{00000000-0005-0000-0000-00004B280000}"/>
    <cellStyle name="Normal 12 2 6 3 4" xfId="10609" xr:uid="{00000000-0005-0000-0000-00004C280000}"/>
    <cellStyle name="Normal 12 2 6 4" xfId="10610" xr:uid="{00000000-0005-0000-0000-00004D280000}"/>
    <cellStyle name="Normal 12 2 6 4 2" xfId="10611" xr:uid="{00000000-0005-0000-0000-00004E280000}"/>
    <cellStyle name="Normal 12 2 6 4 2 2" xfId="10612" xr:uid="{00000000-0005-0000-0000-00004F280000}"/>
    <cellStyle name="Normal 12 2 6 4 2 3" xfId="10613" xr:uid="{00000000-0005-0000-0000-000050280000}"/>
    <cellStyle name="Normal 12 2 6 4 3" xfId="10614" xr:uid="{00000000-0005-0000-0000-000051280000}"/>
    <cellStyle name="Normal 12 2 6 4 4" xfId="10615" xr:uid="{00000000-0005-0000-0000-000052280000}"/>
    <cellStyle name="Normal 12 2 6 5" xfId="10616" xr:uid="{00000000-0005-0000-0000-000053280000}"/>
    <cellStyle name="Normal 12 2 6 5 2" xfId="10617" xr:uid="{00000000-0005-0000-0000-000054280000}"/>
    <cellStyle name="Normal 12 2 6 5 3" xfId="10618" xr:uid="{00000000-0005-0000-0000-000055280000}"/>
    <cellStyle name="Normal 12 2 6 6" xfId="10619" xr:uid="{00000000-0005-0000-0000-000056280000}"/>
    <cellStyle name="Normal 12 2 6 7" xfId="10620" xr:uid="{00000000-0005-0000-0000-000057280000}"/>
    <cellStyle name="Normal 12 2 7" xfId="10621" xr:uid="{00000000-0005-0000-0000-000058280000}"/>
    <cellStyle name="Normal 12 2 7 2" xfId="10622" xr:uid="{00000000-0005-0000-0000-000059280000}"/>
    <cellStyle name="Normal 12 2 7 2 2" xfId="10623" xr:uid="{00000000-0005-0000-0000-00005A280000}"/>
    <cellStyle name="Normal 12 2 7 2 2 2" xfId="10624" xr:uid="{00000000-0005-0000-0000-00005B280000}"/>
    <cellStyle name="Normal 12 2 7 2 2 3" xfId="10625" xr:uid="{00000000-0005-0000-0000-00005C280000}"/>
    <cellStyle name="Normal 12 2 7 2 3" xfId="10626" xr:uid="{00000000-0005-0000-0000-00005D280000}"/>
    <cellStyle name="Normal 12 2 7 2 4" xfId="10627" xr:uid="{00000000-0005-0000-0000-00005E280000}"/>
    <cellStyle name="Normal 12 2 7 3" xfId="10628" xr:uid="{00000000-0005-0000-0000-00005F280000}"/>
    <cellStyle name="Normal 12 2 7 3 2" xfId="10629" xr:uid="{00000000-0005-0000-0000-000060280000}"/>
    <cellStyle name="Normal 12 2 7 3 2 2" xfId="10630" xr:uid="{00000000-0005-0000-0000-000061280000}"/>
    <cellStyle name="Normal 12 2 7 3 2 3" xfId="10631" xr:uid="{00000000-0005-0000-0000-000062280000}"/>
    <cellStyle name="Normal 12 2 7 3 3" xfId="10632" xr:uid="{00000000-0005-0000-0000-000063280000}"/>
    <cellStyle name="Normal 12 2 7 3 4" xfId="10633" xr:uid="{00000000-0005-0000-0000-000064280000}"/>
    <cellStyle name="Normal 12 2 7 4" xfId="10634" xr:uid="{00000000-0005-0000-0000-000065280000}"/>
    <cellStyle name="Normal 12 2 7 4 2" xfId="10635" xr:uid="{00000000-0005-0000-0000-000066280000}"/>
    <cellStyle name="Normal 12 2 7 4 3" xfId="10636" xr:uid="{00000000-0005-0000-0000-000067280000}"/>
    <cellStyle name="Normal 12 2 7 5" xfId="10637" xr:uid="{00000000-0005-0000-0000-000068280000}"/>
    <cellStyle name="Normal 12 2 7 6" xfId="10638" xr:uid="{00000000-0005-0000-0000-000069280000}"/>
    <cellStyle name="Normal 12 2 8" xfId="10639" xr:uid="{00000000-0005-0000-0000-00006A280000}"/>
    <cellStyle name="Normal 12 2 8 2" xfId="10640" xr:uid="{00000000-0005-0000-0000-00006B280000}"/>
    <cellStyle name="Normal 12 2 8 2 2" xfId="10641" xr:uid="{00000000-0005-0000-0000-00006C280000}"/>
    <cellStyle name="Normal 12 2 8 2 3" xfId="10642" xr:uid="{00000000-0005-0000-0000-00006D280000}"/>
    <cellStyle name="Normal 12 2 8 3" xfId="10643" xr:uid="{00000000-0005-0000-0000-00006E280000}"/>
    <cellStyle name="Normal 12 2 8 4" xfId="10644" xr:uid="{00000000-0005-0000-0000-00006F280000}"/>
    <cellStyle name="Normal 12 2 9" xfId="10645" xr:uid="{00000000-0005-0000-0000-000070280000}"/>
    <cellStyle name="Normal 12 2 9 2" xfId="10646" xr:uid="{00000000-0005-0000-0000-000071280000}"/>
    <cellStyle name="Normal 12 2 9 2 2" xfId="10647" xr:uid="{00000000-0005-0000-0000-000072280000}"/>
    <cellStyle name="Normal 12 2 9 2 3" xfId="10648" xr:uid="{00000000-0005-0000-0000-000073280000}"/>
    <cellStyle name="Normal 12 2 9 3" xfId="10649" xr:uid="{00000000-0005-0000-0000-000074280000}"/>
    <cellStyle name="Normal 12 2 9 4" xfId="10650" xr:uid="{00000000-0005-0000-0000-000075280000}"/>
    <cellStyle name="Normal 12 3" xfId="67" xr:uid="{00000000-0005-0000-0000-000076280000}"/>
    <cellStyle name="Normal 12 3 10" xfId="10651" xr:uid="{00000000-0005-0000-0000-000077280000}"/>
    <cellStyle name="Normal 12 3 11" xfId="10652" xr:uid="{00000000-0005-0000-0000-000078280000}"/>
    <cellStyle name="Normal 12 3 12" xfId="10653" xr:uid="{00000000-0005-0000-0000-000079280000}"/>
    <cellStyle name="Normal 12 3 2" xfId="10654" xr:uid="{00000000-0005-0000-0000-00007A280000}"/>
    <cellStyle name="Normal 12 3 2 10" xfId="10655" xr:uid="{00000000-0005-0000-0000-00007B280000}"/>
    <cellStyle name="Normal 12 3 2 2" xfId="10656" xr:uid="{00000000-0005-0000-0000-00007C280000}"/>
    <cellStyle name="Normal 12 3 2 2 2" xfId="10657" xr:uid="{00000000-0005-0000-0000-00007D280000}"/>
    <cellStyle name="Normal 12 3 2 2 2 2" xfId="10658" xr:uid="{00000000-0005-0000-0000-00007E280000}"/>
    <cellStyle name="Normal 12 3 2 2 2 2 2" xfId="10659" xr:uid="{00000000-0005-0000-0000-00007F280000}"/>
    <cellStyle name="Normal 12 3 2 2 2 2 2 2" xfId="10660" xr:uid="{00000000-0005-0000-0000-000080280000}"/>
    <cellStyle name="Normal 12 3 2 2 2 2 2 2 2" xfId="10661" xr:uid="{00000000-0005-0000-0000-000081280000}"/>
    <cellStyle name="Normal 12 3 2 2 2 2 2 2 3" xfId="10662" xr:uid="{00000000-0005-0000-0000-000082280000}"/>
    <cellStyle name="Normal 12 3 2 2 2 2 2 3" xfId="10663" xr:uid="{00000000-0005-0000-0000-000083280000}"/>
    <cellStyle name="Normal 12 3 2 2 2 2 2 4" xfId="10664" xr:uid="{00000000-0005-0000-0000-000084280000}"/>
    <cellStyle name="Normal 12 3 2 2 2 2 3" xfId="10665" xr:uid="{00000000-0005-0000-0000-000085280000}"/>
    <cellStyle name="Normal 12 3 2 2 2 2 3 2" xfId="10666" xr:uid="{00000000-0005-0000-0000-000086280000}"/>
    <cellStyle name="Normal 12 3 2 2 2 2 3 2 2" xfId="10667" xr:uid="{00000000-0005-0000-0000-000087280000}"/>
    <cellStyle name="Normal 12 3 2 2 2 2 3 2 3" xfId="10668" xr:uid="{00000000-0005-0000-0000-000088280000}"/>
    <cellStyle name="Normal 12 3 2 2 2 2 3 3" xfId="10669" xr:uid="{00000000-0005-0000-0000-000089280000}"/>
    <cellStyle name="Normal 12 3 2 2 2 2 3 4" xfId="10670" xr:uid="{00000000-0005-0000-0000-00008A280000}"/>
    <cellStyle name="Normal 12 3 2 2 2 2 4" xfId="10671" xr:uid="{00000000-0005-0000-0000-00008B280000}"/>
    <cellStyle name="Normal 12 3 2 2 2 2 4 2" xfId="10672" xr:uid="{00000000-0005-0000-0000-00008C280000}"/>
    <cellStyle name="Normal 12 3 2 2 2 2 4 3" xfId="10673" xr:uid="{00000000-0005-0000-0000-00008D280000}"/>
    <cellStyle name="Normal 12 3 2 2 2 2 5" xfId="10674" xr:uid="{00000000-0005-0000-0000-00008E280000}"/>
    <cellStyle name="Normal 12 3 2 2 2 2 6" xfId="10675" xr:uid="{00000000-0005-0000-0000-00008F280000}"/>
    <cellStyle name="Normal 12 3 2 2 2 3" xfId="10676" xr:uid="{00000000-0005-0000-0000-000090280000}"/>
    <cellStyle name="Normal 12 3 2 2 2 3 2" xfId="10677" xr:uid="{00000000-0005-0000-0000-000091280000}"/>
    <cellStyle name="Normal 12 3 2 2 2 3 2 2" xfId="10678" xr:uid="{00000000-0005-0000-0000-000092280000}"/>
    <cellStyle name="Normal 12 3 2 2 2 3 2 3" xfId="10679" xr:uid="{00000000-0005-0000-0000-000093280000}"/>
    <cellStyle name="Normal 12 3 2 2 2 3 3" xfId="10680" xr:uid="{00000000-0005-0000-0000-000094280000}"/>
    <cellStyle name="Normal 12 3 2 2 2 3 4" xfId="10681" xr:uid="{00000000-0005-0000-0000-000095280000}"/>
    <cellStyle name="Normal 12 3 2 2 2 4" xfId="10682" xr:uid="{00000000-0005-0000-0000-000096280000}"/>
    <cellStyle name="Normal 12 3 2 2 2 4 2" xfId="10683" xr:uid="{00000000-0005-0000-0000-000097280000}"/>
    <cellStyle name="Normal 12 3 2 2 2 4 2 2" xfId="10684" xr:uid="{00000000-0005-0000-0000-000098280000}"/>
    <cellStyle name="Normal 12 3 2 2 2 4 2 3" xfId="10685" xr:uid="{00000000-0005-0000-0000-000099280000}"/>
    <cellStyle name="Normal 12 3 2 2 2 4 3" xfId="10686" xr:uid="{00000000-0005-0000-0000-00009A280000}"/>
    <cellStyle name="Normal 12 3 2 2 2 4 4" xfId="10687" xr:uid="{00000000-0005-0000-0000-00009B280000}"/>
    <cellStyle name="Normal 12 3 2 2 2 5" xfId="10688" xr:uid="{00000000-0005-0000-0000-00009C280000}"/>
    <cellStyle name="Normal 12 3 2 2 2 5 2" xfId="10689" xr:uid="{00000000-0005-0000-0000-00009D280000}"/>
    <cellStyle name="Normal 12 3 2 2 2 5 3" xfId="10690" xr:uid="{00000000-0005-0000-0000-00009E280000}"/>
    <cellStyle name="Normal 12 3 2 2 2 6" xfId="10691" xr:uid="{00000000-0005-0000-0000-00009F280000}"/>
    <cellStyle name="Normal 12 3 2 2 2 7" xfId="10692" xr:uid="{00000000-0005-0000-0000-0000A0280000}"/>
    <cellStyle name="Normal 12 3 2 2 3" xfId="10693" xr:uid="{00000000-0005-0000-0000-0000A1280000}"/>
    <cellStyle name="Normal 12 3 2 2 3 2" xfId="10694" xr:uid="{00000000-0005-0000-0000-0000A2280000}"/>
    <cellStyle name="Normal 12 3 2 2 3 2 2" xfId="10695" xr:uid="{00000000-0005-0000-0000-0000A3280000}"/>
    <cellStyle name="Normal 12 3 2 2 3 2 2 2" xfId="10696" xr:uid="{00000000-0005-0000-0000-0000A4280000}"/>
    <cellStyle name="Normal 12 3 2 2 3 2 2 3" xfId="10697" xr:uid="{00000000-0005-0000-0000-0000A5280000}"/>
    <cellStyle name="Normal 12 3 2 2 3 2 3" xfId="10698" xr:uid="{00000000-0005-0000-0000-0000A6280000}"/>
    <cellStyle name="Normal 12 3 2 2 3 2 4" xfId="10699" xr:uid="{00000000-0005-0000-0000-0000A7280000}"/>
    <cellStyle name="Normal 12 3 2 2 3 3" xfId="10700" xr:uid="{00000000-0005-0000-0000-0000A8280000}"/>
    <cellStyle name="Normal 12 3 2 2 3 3 2" xfId="10701" xr:uid="{00000000-0005-0000-0000-0000A9280000}"/>
    <cellStyle name="Normal 12 3 2 2 3 3 2 2" xfId="10702" xr:uid="{00000000-0005-0000-0000-0000AA280000}"/>
    <cellStyle name="Normal 12 3 2 2 3 3 2 3" xfId="10703" xr:uid="{00000000-0005-0000-0000-0000AB280000}"/>
    <cellStyle name="Normal 12 3 2 2 3 3 3" xfId="10704" xr:uid="{00000000-0005-0000-0000-0000AC280000}"/>
    <cellStyle name="Normal 12 3 2 2 3 3 4" xfId="10705" xr:uid="{00000000-0005-0000-0000-0000AD280000}"/>
    <cellStyle name="Normal 12 3 2 2 3 4" xfId="10706" xr:uid="{00000000-0005-0000-0000-0000AE280000}"/>
    <cellStyle name="Normal 12 3 2 2 3 4 2" xfId="10707" xr:uid="{00000000-0005-0000-0000-0000AF280000}"/>
    <cellStyle name="Normal 12 3 2 2 3 4 3" xfId="10708" xr:uid="{00000000-0005-0000-0000-0000B0280000}"/>
    <cellStyle name="Normal 12 3 2 2 3 5" xfId="10709" xr:uid="{00000000-0005-0000-0000-0000B1280000}"/>
    <cellStyle name="Normal 12 3 2 2 3 6" xfId="10710" xr:uid="{00000000-0005-0000-0000-0000B2280000}"/>
    <cellStyle name="Normal 12 3 2 2 4" xfId="10711" xr:uid="{00000000-0005-0000-0000-0000B3280000}"/>
    <cellStyle name="Normal 12 3 2 2 4 2" xfId="10712" xr:uid="{00000000-0005-0000-0000-0000B4280000}"/>
    <cellStyle name="Normal 12 3 2 2 4 2 2" xfId="10713" xr:uid="{00000000-0005-0000-0000-0000B5280000}"/>
    <cellStyle name="Normal 12 3 2 2 4 2 3" xfId="10714" xr:uid="{00000000-0005-0000-0000-0000B6280000}"/>
    <cellStyle name="Normal 12 3 2 2 4 3" xfId="10715" xr:uid="{00000000-0005-0000-0000-0000B7280000}"/>
    <cellStyle name="Normal 12 3 2 2 4 4" xfId="10716" xr:uid="{00000000-0005-0000-0000-0000B8280000}"/>
    <cellStyle name="Normal 12 3 2 2 5" xfId="10717" xr:uid="{00000000-0005-0000-0000-0000B9280000}"/>
    <cellStyle name="Normal 12 3 2 2 5 2" xfId="10718" xr:uid="{00000000-0005-0000-0000-0000BA280000}"/>
    <cellStyle name="Normal 12 3 2 2 5 2 2" xfId="10719" xr:uid="{00000000-0005-0000-0000-0000BB280000}"/>
    <cellStyle name="Normal 12 3 2 2 5 2 3" xfId="10720" xr:uid="{00000000-0005-0000-0000-0000BC280000}"/>
    <cellStyle name="Normal 12 3 2 2 5 3" xfId="10721" xr:uid="{00000000-0005-0000-0000-0000BD280000}"/>
    <cellStyle name="Normal 12 3 2 2 5 4" xfId="10722" xr:uid="{00000000-0005-0000-0000-0000BE280000}"/>
    <cellStyle name="Normal 12 3 2 2 6" xfId="10723" xr:uid="{00000000-0005-0000-0000-0000BF280000}"/>
    <cellStyle name="Normal 12 3 2 2 6 2" xfId="10724" xr:uid="{00000000-0005-0000-0000-0000C0280000}"/>
    <cellStyle name="Normal 12 3 2 2 6 3" xfId="10725" xr:uid="{00000000-0005-0000-0000-0000C1280000}"/>
    <cellStyle name="Normal 12 3 2 2 7" xfId="10726" xr:uid="{00000000-0005-0000-0000-0000C2280000}"/>
    <cellStyle name="Normal 12 3 2 2 8" xfId="10727" xr:uid="{00000000-0005-0000-0000-0000C3280000}"/>
    <cellStyle name="Normal 12 3 2 3" xfId="10728" xr:uid="{00000000-0005-0000-0000-0000C4280000}"/>
    <cellStyle name="Normal 12 3 2 3 2" xfId="10729" xr:uid="{00000000-0005-0000-0000-0000C5280000}"/>
    <cellStyle name="Normal 12 3 2 3 2 2" xfId="10730" xr:uid="{00000000-0005-0000-0000-0000C6280000}"/>
    <cellStyle name="Normal 12 3 2 3 2 2 2" xfId="10731" xr:uid="{00000000-0005-0000-0000-0000C7280000}"/>
    <cellStyle name="Normal 12 3 2 3 2 2 2 2" xfId="10732" xr:uid="{00000000-0005-0000-0000-0000C8280000}"/>
    <cellStyle name="Normal 12 3 2 3 2 2 2 3" xfId="10733" xr:uid="{00000000-0005-0000-0000-0000C9280000}"/>
    <cellStyle name="Normal 12 3 2 3 2 2 3" xfId="10734" xr:uid="{00000000-0005-0000-0000-0000CA280000}"/>
    <cellStyle name="Normal 12 3 2 3 2 2 4" xfId="10735" xr:uid="{00000000-0005-0000-0000-0000CB280000}"/>
    <cellStyle name="Normal 12 3 2 3 2 3" xfId="10736" xr:uid="{00000000-0005-0000-0000-0000CC280000}"/>
    <cellStyle name="Normal 12 3 2 3 2 3 2" xfId="10737" xr:uid="{00000000-0005-0000-0000-0000CD280000}"/>
    <cellStyle name="Normal 12 3 2 3 2 3 2 2" xfId="10738" xr:uid="{00000000-0005-0000-0000-0000CE280000}"/>
    <cellStyle name="Normal 12 3 2 3 2 3 2 3" xfId="10739" xr:uid="{00000000-0005-0000-0000-0000CF280000}"/>
    <cellStyle name="Normal 12 3 2 3 2 3 3" xfId="10740" xr:uid="{00000000-0005-0000-0000-0000D0280000}"/>
    <cellStyle name="Normal 12 3 2 3 2 3 4" xfId="10741" xr:uid="{00000000-0005-0000-0000-0000D1280000}"/>
    <cellStyle name="Normal 12 3 2 3 2 4" xfId="10742" xr:uid="{00000000-0005-0000-0000-0000D2280000}"/>
    <cellStyle name="Normal 12 3 2 3 2 4 2" xfId="10743" xr:uid="{00000000-0005-0000-0000-0000D3280000}"/>
    <cellStyle name="Normal 12 3 2 3 2 4 3" xfId="10744" xr:uid="{00000000-0005-0000-0000-0000D4280000}"/>
    <cellStyle name="Normal 12 3 2 3 2 5" xfId="10745" xr:uid="{00000000-0005-0000-0000-0000D5280000}"/>
    <cellStyle name="Normal 12 3 2 3 2 6" xfId="10746" xr:uid="{00000000-0005-0000-0000-0000D6280000}"/>
    <cellStyle name="Normal 12 3 2 3 3" xfId="10747" xr:uid="{00000000-0005-0000-0000-0000D7280000}"/>
    <cellStyle name="Normal 12 3 2 3 3 2" xfId="10748" xr:uid="{00000000-0005-0000-0000-0000D8280000}"/>
    <cellStyle name="Normal 12 3 2 3 3 2 2" xfId="10749" xr:uid="{00000000-0005-0000-0000-0000D9280000}"/>
    <cellStyle name="Normal 12 3 2 3 3 2 3" xfId="10750" xr:uid="{00000000-0005-0000-0000-0000DA280000}"/>
    <cellStyle name="Normal 12 3 2 3 3 3" xfId="10751" xr:uid="{00000000-0005-0000-0000-0000DB280000}"/>
    <cellStyle name="Normal 12 3 2 3 3 4" xfId="10752" xr:uid="{00000000-0005-0000-0000-0000DC280000}"/>
    <cellStyle name="Normal 12 3 2 3 4" xfId="10753" xr:uid="{00000000-0005-0000-0000-0000DD280000}"/>
    <cellStyle name="Normal 12 3 2 3 4 2" xfId="10754" xr:uid="{00000000-0005-0000-0000-0000DE280000}"/>
    <cellStyle name="Normal 12 3 2 3 4 2 2" xfId="10755" xr:uid="{00000000-0005-0000-0000-0000DF280000}"/>
    <cellStyle name="Normal 12 3 2 3 4 2 3" xfId="10756" xr:uid="{00000000-0005-0000-0000-0000E0280000}"/>
    <cellStyle name="Normal 12 3 2 3 4 3" xfId="10757" xr:uid="{00000000-0005-0000-0000-0000E1280000}"/>
    <cellStyle name="Normal 12 3 2 3 4 4" xfId="10758" xr:uid="{00000000-0005-0000-0000-0000E2280000}"/>
    <cellStyle name="Normal 12 3 2 3 5" xfId="10759" xr:uid="{00000000-0005-0000-0000-0000E3280000}"/>
    <cellStyle name="Normal 12 3 2 3 5 2" xfId="10760" xr:uid="{00000000-0005-0000-0000-0000E4280000}"/>
    <cellStyle name="Normal 12 3 2 3 5 3" xfId="10761" xr:uid="{00000000-0005-0000-0000-0000E5280000}"/>
    <cellStyle name="Normal 12 3 2 3 6" xfId="10762" xr:uid="{00000000-0005-0000-0000-0000E6280000}"/>
    <cellStyle name="Normal 12 3 2 3 7" xfId="10763" xr:uid="{00000000-0005-0000-0000-0000E7280000}"/>
    <cellStyle name="Normal 12 3 2 4" xfId="10764" xr:uid="{00000000-0005-0000-0000-0000E8280000}"/>
    <cellStyle name="Normal 12 3 2 4 2" xfId="10765" xr:uid="{00000000-0005-0000-0000-0000E9280000}"/>
    <cellStyle name="Normal 12 3 2 4 2 2" xfId="10766" xr:uid="{00000000-0005-0000-0000-0000EA280000}"/>
    <cellStyle name="Normal 12 3 2 4 2 2 2" xfId="10767" xr:uid="{00000000-0005-0000-0000-0000EB280000}"/>
    <cellStyle name="Normal 12 3 2 4 2 2 2 2" xfId="10768" xr:uid="{00000000-0005-0000-0000-0000EC280000}"/>
    <cellStyle name="Normal 12 3 2 4 2 2 2 3" xfId="10769" xr:uid="{00000000-0005-0000-0000-0000ED280000}"/>
    <cellStyle name="Normal 12 3 2 4 2 2 3" xfId="10770" xr:uid="{00000000-0005-0000-0000-0000EE280000}"/>
    <cellStyle name="Normal 12 3 2 4 2 2 4" xfId="10771" xr:uid="{00000000-0005-0000-0000-0000EF280000}"/>
    <cellStyle name="Normal 12 3 2 4 2 3" xfId="10772" xr:uid="{00000000-0005-0000-0000-0000F0280000}"/>
    <cellStyle name="Normal 12 3 2 4 2 3 2" xfId="10773" xr:uid="{00000000-0005-0000-0000-0000F1280000}"/>
    <cellStyle name="Normal 12 3 2 4 2 3 2 2" xfId="10774" xr:uid="{00000000-0005-0000-0000-0000F2280000}"/>
    <cellStyle name="Normal 12 3 2 4 2 3 2 3" xfId="10775" xr:uid="{00000000-0005-0000-0000-0000F3280000}"/>
    <cellStyle name="Normal 12 3 2 4 2 3 3" xfId="10776" xr:uid="{00000000-0005-0000-0000-0000F4280000}"/>
    <cellStyle name="Normal 12 3 2 4 2 3 4" xfId="10777" xr:uid="{00000000-0005-0000-0000-0000F5280000}"/>
    <cellStyle name="Normal 12 3 2 4 2 4" xfId="10778" xr:uid="{00000000-0005-0000-0000-0000F6280000}"/>
    <cellStyle name="Normal 12 3 2 4 2 4 2" xfId="10779" xr:uid="{00000000-0005-0000-0000-0000F7280000}"/>
    <cellStyle name="Normal 12 3 2 4 2 4 3" xfId="10780" xr:uid="{00000000-0005-0000-0000-0000F8280000}"/>
    <cellStyle name="Normal 12 3 2 4 2 5" xfId="10781" xr:uid="{00000000-0005-0000-0000-0000F9280000}"/>
    <cellStyle name="Normal 12 3 2 4 2 6" xfId="10782" xr:uid="{00000000-0005-0000-0000-0000FA280000}"/>
    <cellStyle name="Normal 12 3 2 4 3" xfId="10783" xr:uid="{00000000-0005-0000-0000-0000FB280000}"/>
    <cellStyle name="Normal 12 3 2 4 3 2" xfId="10784" xr:uid="{00000000-0005-0000-0000-0000FC280000}"/>
    <cellStyle name="Normal 12 3 2 4 3 2 2" xfId="10785" xr:uid="{00000000-0005-0000-0000-0000FD280000}"/>
    <cellStyle name="Normal 12 3 2 4 3 2 3" xfId="10786" xr:uid="{00000000-0005-0000-0000-0000FE280000}"/>
    <cellStyle name="Normal 12 3 2 4 3 3" xfId="10787" xr:uid="{00000000-0005-0000-0000-0000FF280000}"/>
    <cellStyle name="Normal 12 3 2 4 3 4" xfId="10788" xr:uid="{00000000-0005-0000-0000-000000290000}"/>
    <cellStyle name="Normal 12 3 2 4 4" xfId="10789" xr:uid="{00000000-0005-0000-0000-000001290000}"/>
    <cellStyle name="Normal 12 3 2 4 4 2" xfId="10790" xr:uid="{00000000-0005-0000-0000-000002290000}"/>
    <cellStyle name="Normal 12 3 2 4 4 2 2" xfId="10791" xr:uid="{00000000-0005-0000-0000-000003290000}"/>
    <cellStyle name="Normal 12 3 2 4 4 2 3" xfId="10792" xr:uid="{00000000-0005-0000-0000-000004290000}"/>
    <cellStyle name="Normal 12 3 2 4 4 3" xfId="10793" xr:uid="{00000000-0005-0000-0000-000005290000}"/>
    <cellStyle name="Normal 12 3 2 4 4 4" xfId="10794" xr:uid="{00000000-0005-0000-0000-000006290000}"/>
    <cellStyle name="Normal 12 3 2 4 5" xfId="10795" xr:uid="{00000000-0005-0000-0000-000007290000}"/>
    <cellStyle name="Normal 12 3 2 4 5 2" xfId="10796" xr:uid="{00000000-0005-0000-0000-000008290000}"/>
    <cellStyle name="Normal 12 3 2 4 5 3" xfId="10797" xr:uid="{00000000-0005-0000-0000-000009290000}"/>
    <cellStyle name="Normal 12 3 2 4 6" xfId="10798" xr:uid="{00000000-0005-0000-0000-00000A290000}"/>
    <cellStyle name="Normal 12 3 2 4 7" xfId="10799" xr:uid="{00000000-0005-0000-0000-00000B290000}"/>
    <cellStyle name="Normal 12 3 2 5" xfId="10800" xr:uid="{00000000-0005-0000-0000-00000C290000}"/>
    <cellStyle name="Normal 12 3 2 5 2" xfId="10801" xr:uid="{00000000-0005-0000-0000-00000D290000}"/>
    <cellStyle name="Normal 12 3 2 5 2 2" xfId="10802" xr:uid="{00000000-0005-0000-0000-00000E290000}"/>
    <cellStyle name="Normal 12 3 2 5 2 2 2" xfId="10803" xr:uid="{00000000-0005-0000-0000-00000F290000}"/>
    <cellStyle name="Normal 12 3 2 5 2 2 3" xfId="10804" xr:uid="{00000000-0005-0000-0000-000010290000}"/>
    <cellStyle name="Normal 12 3 2 5 2 3" xfId="10805" xr:uid="{00000000-0005-0000-0000-000011290000}"/>
    <cellStyle name="Normal 12 3 2 5 2 4" xfId="10806" xr:uid="{00000000-0005-0000-0000-000012290000}"/>
    <cellStyle name="Normal 12 3 2 5 3" xfId="10807" xr:uid="{00000000-0005-0000-0000-000013290000}"/>
    <cellStyle name="Normal 12 3 2 5 3 2" xfId="10808" xr:uid="{00000000-0005-0000-0000-000014290000}"/>
    <cellStyle name="Normal 12 3 2 5 3 2 2" xfId="10809" xr:uid="{00000000-0005-0000-0000-000015290000}"/>
    <cellStyle name="Normal 12 3 2 5 3 2 3" xfId="10810" xr:uid="{00000000-0005-0000-0000-000016290000}"/>
    <cellStyle name="Normal 12 3 2 5 3 3" xfId="10811" xr:uid="{00000000-0005-0000-0000-000017290000}"/>
    <cellStyle name="Normal 12 3 2 5 3 4" xfId="10812" xr:uid="{00000000-0005-0000-0000-000018290000}"/>
    <cellStyle name="Normal 12 3 2 5 4" xfId="10813" xr:uid="{00000000-0005-0000-0000-000019290000}"/>
    <cellStyle name="Normal 12 3 2 5 4 2" xfId="10814" xr:uid="{00000000-0005-0000-0000-00001A290000}"/>
    <cellStyle name="Normal 12 3 2 5 4 3" xfId="10815" xr:uid="{00000000-0005-0000-0000-00001B290000}"/>
    <cellStyle name="Normal 12 3 2 5 5" xfId="10816" xr:uid="{00000000-0005-0000-0000-00001C290000}"/>
    <cellStyle name="Normal 12 3 2 5 6" xfId="10817" xr:uid="{00000000-0005-0000-0000-00001D290000}"/>
    <cellStyle name="Normal 12 3 2 6" xfId="10818" xr:uid="{00000000-0005-0000-0000-00001E290000}"/>
    <cellStyle name="Normal 12 3 2 6 2" xfId="10819" xr:uid="{00000000-0005-0000-0000-00001F290000}"/>
    <cellStyle name="Normal 12 3 2 6 2 2" xfId="10820" xr:uid="{00000000-0005-0000-0000-000020290000}"/>
    <cellStyle name="Normal 12 3 2 6 2 3" xfId="10821" xr:uid="{00000000-0005-0000-0000-000021290000}"/>
    <cellStyle name="Normal 12 3 2 6 3" xfId="10822" xr:uid="{00000000-0005-0000-0000-000022290000}"/>
    <cellStyle name="Normal 12 3 2 6 4" xfId="10823" xr:uid="{00000000-0005-0000-0000-000023290000}"/>
    <cellStyle name="Normal 12 3 2 7" xfId="10824" xr:uid="{00000000-0005-0000-0000-000024290000}"/>
    <cellStyle name="Normal 12 3 2 7 2" xfId="10825" xr:uid="{00000000-0005-0000-0000-000025290000}"/>
    <cellStyle name="Normal 12 3 2 7 2 2" xfId="10826" xr:uid="{00000000-0005-0000-0000-000026290000}"/>
    <cellStyle name="Normal 12 3 2 7 2 3" xfId="10827" xr:uid="{00000000-0005-0000-0000-000027290000}"/>
    <cellStyle name="Normal 12 3 2 7 3" xfId="10828" xr:uid="{00000000-0005-0000-0000-000028290000}"/>
    <cellStyle name="Normal 12 3 2 7 4" xfId="10829" xr:uid="{00000000-0005-0000-0000-000029290000}"/>
    <cellStyle name="Normal 12 3 2 8" xfId="10830" xr:uid="{00000000-0005-0000-0000-00002A290000}"/>
    <cellStyle name="Normal 12 3 2 8 2" xfId="10831" xr:uid="{00000000-0005-0000-0000-00002B290000}"/>
    <cellStyle name="Normal 12 3 2 8 3" xfId="10832" xr:uid="{00000000-0005-0000-0000-00002C290000}"/>
    <cellStyle name="Normal 12 3 2 9" xfId="10833" xr:uid="{00000000-0005-0000-0000-00002D290000}"/>
    <cellStyle name="Normal 12 3 3" xfId="10834" xr:uid="{00000000-0005-0000-0000-00002E290000}"/>
    <cellStyle name="Normal 12 3 3 2" xfId="10835" xr:uid="{00000000-0005-0000-0000-00002F290000}"/>
    <cellStyle name="Normal 12 3 3 2 2" xfId="10836" xr:uid="{00000000-0005-0000-0000-000030290000}"/>
    <cellStyle name="Normal 12 3 3 2 2 2" xfId="10837" xr:uid="{00000000-0005-0000-0000-000031290000}"/>
    <cellStyle name="Normal 12 3 3 2 2 2 2" xfId="10838" xr:uid="{00000000-0005-0000-0000-000032290000}"/>
    <cellStyle name="Normal 12 3 3 2 2 2 2 2" xfId="10839" xr:uid="{00000000-0005-0000-0000-000033290000}"/>
    <cellStyle name="Normal 12 3 3 2 2 2 2 3" xfId="10840" xr:uid="{00000000-0005-0000-0000-000034290000}"/>
    <cellStyle name="Normal 12 3 3 2 2 2 3" xfId="10841" xr:uid="{00000000-0005-0000-0000-000035290000}"/>
    <cellStyle name="Normal 12 3 3 2 2 2 4" xfId="10842" xr:uid="{00000000-0005-0000-0000-000036290000}"/>
    <cellStyle name="Normal 12 3 3 2 2 3" xfId="10843" xr:uid="{00000000-0005-0000-0000-000037290000}"/>
    <cellStyle name="Normal 12 3 3 2 2 3 2" xfId="10844" xr:uid="{00000000-0005-0000-0000-000038290000}"/>
    <cellStyle name="Normal 12 3 3 2 2 3 2 2" xfId="10845" xr:uid="{00000000-0005-0000-0000-000039290000}"/>
    <cellStyle name="Normal 12 3 3 2 2 3 2 3" xfId="10846" xr:uid="{00000000-0005-0000-0000-00003A290000}"/>
    <cellStyle name="Normal 12 3 3 2 2 3 3" xfId="10847" xr:uid="{00000000-0005-0000-0000-00003B290000}"/>
    <cellStyle name="Normal 12 3 3 2 2 3 4" xfId="10848" xr:uid="{00000000-0005-0000-0000-00003C290000}"/>
    <cellStyle name="Normal 12 3 3 2 2 4" xfId="10849" xr:uid="{00000000-0005-0000-0000-00003D290000}"/>
    <cellStyle name="Normal 12 3 3 2 2 4 2" xfId="10850" xr:uid="{00000000-0005-0000-0000-00003E290000}"/>
    <cellStyle name="Normal 12 3 3 2 2 4 3" xfId="10851" xr:uid="{00000000-0005-0000-0000-00003F290000}"/>
    <cellStyle name="Normal 12 3 3 2 2 5" xfId="10852" xr:uid="{00000000-0005-0000-0000-000040290000}"/>
    <cellStyle name="Normal 12 3 3 2 2 6" xfId="10853" xr:uid="{00000000-0005-0000-0000-000041290000}"/>
    <cellStyle name="Normal 12 3 3 2 3" xfId="10854" xr:uid="{00000000-0005-0000-0000-000042290000}"/>
    <cellStyle name="Normal 12 3 3 2 3 2" xfId="10855" xr:uid="{00000000-0005-0000-0000-000043290000}"/>
    <cellStyle name="Normal 12 3 3 2 3 2 2" xfId="10856" xr:uid="{00000000-0005-0000-0000-000044290000}"/>
    <cellStyle name="Normal 12 3 3 2 3 2 3" xfId="10857" xr:uid="{00000000-0005-0000-0000-000045290000}"/>
    <cellStyle name="Normal 12 3 3 2 3 3" xfId="10858" xr:uid="{00000000-0005-0000-0000-000046290000}"/>
    <cellStyle name="Normal 12 3 3 2 3 4" xfId="10859" xr:uid="{00000000-0005-0000-0000-000047290000}"/>
    <cellStyle name="Normal 12 3 3 2 4" xfId="10860" xr:uid="{00000000-0005-0000-0000-000048290000}"/>
    <cellStyle name="Normal 12 3 3 2 4 2" xfId="10861" xr:uid="{00000000-0005-0000-0000-000049290000}"/>
    <cellStyle name="Normal 12 3 3 2 4 2 2" xfId="10862" xr:uid="{00000000-0005-0000-0000-00004A290000}"/>
    <cellStyle name="Normal 12 3 3 2 4 2 3" xfId="10863" xr:uid="{00000000-0005-0000-0000-00004B290000}"/>
    <cellStyle name="Normal 12 3 3 2 4 3" xfId="10864" xr:uid="{00000000-0005-0000-0000-00004C290000}"/>
    <cellStyle name="Normal 12 3 3 2 4 4" xfId="10865" xr:uid="{00000000-0005-0000-0000-00004D290000}"/>
    <cellStyle name="Normal 12 3 3 2 5" xfId="10866" xr:uid="{00000000-0005-0000-0000-00004E290000}"/>
    <cellStyle name="Normal 12 3 3 2 5 2" xfId="10867" xr:uid="{00000000-0005-0000-0000-00004F290000}"/>
    <cellStyle name="Normal 12 3 3 2 5 3" xfId="10868" xr:uid="{00000000-0005-0000-0000-000050290000}"/>
    <cellStyle name="Normal 12 3 3 2 6" xfId="10869" xr:uid="{00000000-0005-0000-0000-000051290000}"/>
    <cellStyle name="Normal 12 3 3 2 7" xfId="10870" xr:uid="{00000000-0005-0000-0000-000052290000}"/>
    <cellStyle name="Normal 12 3 3 3" xfId="10871" xr:uid="{00000000-0005-0000-0000-000053290000}"/>
    <cellStyle name="Normal 12 3 3 3 2" xfId="10872" xr:uid="{00000000-0005-0000-0000-000054290000}"/>
    <cellStyle name="Normal 12 3 3 3 2 2" xfId="10873" xr:uid="{00000000-0005-0000-0000-000055290000}"/>
    <cellStyle name="Normal 12 3 3 3 2 2 2" xfId="10874" xr:uid="{00000000-0005-0000-0000-000056290000}"/>
    <cellStyle name="Normal 12 3 3 3 2 2 3" xfId="10875" xr:uid="{00000000-0005-0000-0000-000057290000}"/>
    <cellStyle name="Normal 12 3 3 3 2 3" xfId="10876" xr:uid="{00000000-0005-0000-0000-000058290000}"/>
    <cellStyle name="Normal 12 3 3 3 2 4" xfId="10877" xr:uid="{00000000-0005-0000-0000-000059290000}"/>
    <cellStyle name="Normal 12 3 3 3 3" xfId="10878" xr:uid="{00000000-0005-0000-0000-00005A290000}"/>
    <cellStyle name="Normal 12 3 3 3 3 2" xfId="10879" xr:uid="{00000000-0005-0000-0000-00005B290000}"/>
    <cellStyle name="Normal 12 3 3 3 3 2 2" xfId="10880" xr:uid="{00000000-0005-0000-0000-00005C290000}"/>
    <cellStyle name="Normal 12 3 3 3 3 2 3" xfId="10881" xr:uid="{00000000-0005-0000-0000-00005D290000}"/>
    <cellStyle name="Normal 12 3 3 3 3 3" xfId="10882" xr:uid="{00000000-0005-0000-0000-00005E290000}"/>
    <cellStyle name="Normal 12 3 3 3 3 4" xfId="10883" xr:uid="{00000000-0005-0000-0000-00005F290000}"/>
    <cellStyle name="Normal 12 3 3 3 4" xfId="10884" xr:uid="{00000000-0005-0000-0000-000060290000}"/>
    <cellStyle name="Normal 12 3 3 3 4 2" xfId="10885" xr:uid="{00000000-0005-0000-0000-000061290000}"/>
    <cellStyle name="Normal 12 3 3 3 4 3" xfId="10886" xr:uid="{00000000-0005-0000-0000-000062290000}"/>
    <cellStyle name="Normal 12 3 3 3 5" xfId="10887" xr:uid="{00000000-0005-0000-0000-000063290000}"/>
    <cellStyle name="Normal 12 3 3 3 6" xfId="10888" xr:uid="{00000000-0005-0000-0000-000064290000}"/>
    <cellStyle name="Normal 12 3 3 4" xfId="10889" xr:uid="{00000000-0005-0000-0000-000065290000}"/>
    <cellStyle name="Normal 12 3 3 4 2" xfId="10890" xr:uid="{00000000-0005-0000-0000-000066290000}"/>
    <cellStyle name="Normal 12 3 3 4 2 2" xfId="10891" xr:uid="{00000000-0005-0000-0000-000067290000}"/>
    <cellStyle name="Normal 12 3 3 4 2 3" xfId="10892" xr:uid="{00000000-0005-0000-0000-000068290000}"/>
    <cellStyle name="Normal 12 3 3 4 3" xfId="10893" xr:uid="{00000000-0005-0000-0000-000069290000}"/>
    <cellStyle name="Normal 12 3 3 4 4" xfId="10894" xr:uid="{00000000-0005-0000-0000-00006A290000}"/>
    <cellStyle name="Normal 12 3 3 5" xfId="10895" xr:uid="{00000000-0005-0000-0000-00006B290000}"/>
    <cellStyle name="Normal 12 3 3 5 2" xfId="10896" xr:uid="{00000000-0005-0000-0000-00006C290000}"/>
    <cellStyle name="Normal 12 3 3 5 2 2" xfId="10897" xr:uid="{00000000-0005-0000-0000-00006D290000}"/>
    <cellStyle name="Normal 12 3 3 5 2 3" xfId="10898" xr:uid="{00000000-0005-0000-0000-00006E290000}"/>
    <cellStyle name="Normal 12 3 3 5 3" xfId="10899" xr:uid="{00000000-0005-0000-0000-00006F290000}"/>
    <cellStyle name="Normal 12 3 3 5 4" xfId="10900" xr:uid="{00000000-0005-0000-0000-000070290000}"/>
    <cellStyle name="Normal 12 3 3 6" xfId="10901" xr:uid="{00000000-0005-0000-0000-000071290000}"/>
    <cellStyle name="Normal 12 3 3 6 2" xfId="10902" xr:uid="{00000000-0005-0000-0000-000072290000}"/>
    <cellStyle name="Normal 12 3 3 6 3" xfId="10903" xr:uid="{00000000-0005-0000-0000-000073290000}"/>
    <cellStyle name="Normal 12 3 3 7" xfId="10904" xr:uid="{00000000-0005-0000-0000-000074290000}"/>
    <cellStyle name="Normal 12 3 3 8" xfId="10905" xr:uid="{00000000-0005-0000-0000-000075290000}"/>
    <cellStyle name="Normal 12 3 4" xfId="10906" xr:uid="{00000000-0005-0000-0000-000076290000}"/>
    <cellStyle name="Normal 12 3 4 2" xfId="10907" xr:uid="{00000000-0005-0000-0000-000077290000}"/>
    <cellStyle name="Normal 12 3 4 2 2" xfId="10908" xr:uid="{00000000-0005-0000-0000-000078290000}"/>
    <cellStyle name="Normal 12 3 4 2 2 2" xfId="10909" xr:uid="{00000000-0005-0000-0000-000079290000}"/>
    <cellStyle name="Normal 12 3 4 2 2 2 2" xfId="10910" xr:uid="{00000000-0005-0000-0000-00007A290000}"/>
    <cellStyle name="Normal 12 3 4 2 2 2 3" xfId="10911" xr:uid="{00000000-0005-0000-0000-00007B290000}"/>
    <cellStyle name="Normal 12 3 4 2 2 3" xfId="10912" xr:uid="{00000000-0005-0000-0000-00007C290000}"/>
    <cellStyle name="Normal 12 3 4 2 2 4" xfId="10913" xr:uid="{00000000-0005-0000-0000-00007D290000}"/>
    <cellStyle name="Normal 12 3 4 2 3" xfId="10914" xr:uid="{00000000-0005-0000-0000-00007E290000}"/>
    <cellStyle name="Normal 12 3 4 2 3 2" xfId="10915" xr:uid="{00000000-0005-0000-0000-00007F290000}"/>
    <cellStyle name="Normal 12 3 4 2 3 2 2" xfId="10916" xr:uid="{00000000-0005-0000-0000-000080290000}"/>
    <cellStyle name="Normal 12 3 4 2 3 2 3" xfId="10917" xr:uid="{00000000-0005-0000-0000-000081290000}"/>
    <cellStyle name="Normal 12 3 4 2 3 3" xfId="10918" xr:uid="{00000000-0005-0000-0000-000082290000}"/>
    <cellStyle name="Normal 12 3 4 2 3 4" xfId="10919" xr:uid="{00000000-0005-0000-0000-000083290000}"/>
    <cellStyle name="Normal 12 3 4 2 4" xfId="10920" xr:uid="{00000000-0005-0000-0000-000084290000}"/>
    <cellStyle name="Normal 12 3 4 2 4 2" xfId="10921" xr:uid="{00000000-0005-0000-0000-000085290000}"/>
    <cellStyle name="Normal 12 3 4 2 4 3" xfId="10922" xr:uid="{00000000-0005-0000-0000-000086290000}"/>
    <cellStyle name="Normal 12 3 4 2 5" xfId="10923" xr:uid="{00000000-0005-0000-0000-000087290000}"/>
    <cellStyle name="Normal 12 3 4 2 6" xfId="10924" xr:uid="{00000000-0005-0000-0000-000088290000}"/>
    <cellStyle name="Normal 12 3 4 3" xfId="10925" xr:uid="{00000000-0005-0000-0000-000089290000}"/>
    <cellStyle name="Normal 12 3 4 3 2" xfId="10926" xr:uid="{00000000-0005-0000-0000-00008A290000}"/>
    <cellStyle name="Normal 12 3 4 3 2 2" xfId="10927" xr:uid="{00000000-0005-0000-0000-00008B290000}"/>
    <cellStyle name="Normal 12 3 4 3 2 3" xfId="10928" xr:uid="{00000000-0005-0000-0000-00008C290000}"/>
    <cellStyle name="Normal 12 3 4 3 3" xfId="10929" xr:uid="{00000000-0005-0000-0000-00008D290000}"/>
    <cellStyle name="Normal 12 3 4 3 4" xfId="10930" xr:uid="{00000000-0005-0000-0000-00008E290000}"/>
    <cellStyle name="Normal 12 3 4 4" xfId="10931" xr:uid="{00000000-0005-0000-0000-00008F290000}"/>
    <cellStyle name="Normal 12 3 4 4 2" xfId="10932" xr:uid="{00000000-0005-0000-0000-000090290000}"/>
    <cellStyle name="Normal 12 3 4 4 2 2" xfId="10933" xr:uid="{00000000-0005-0000-0000-000091290000}"/>
    <cellStyle name="Normal 12 3 4 4 2 3" xfId="10934" xr:uid="{00000000-0005-0000-0000-000092290000}"/>
    <cellStyle name="Normal 12 3 4 4 3" xfId="10935" xr:uid="{00000000-0005-0000-0000-000093290000}"/>
    <cellStyle name="Normal 12 3 4 4 4" xfId="10936" xr:uid="{00000000-0005-0000-0000-000094290000}"/>
    <cellStyle name="Normal 12 3 4 5" xfId="10937" xr:uid="{00000000-0005-0000-0000-000095290000}"/>
    <cellStyle name="Normal 12 3 4 5 2" xfId="10938" xr:uid="{00000000-0005-0000-0000-000096290000}"/>
    <cellStyle name="Normal 12 3 4 5 3" xfId="10939" xr:uid="{00000000-0005-0000-0000-000097290000}"/>
    <cellStyle name="Normal 12 3 4 6" xfId="10940" xr:uid="{00000000-0005-0000-0000-000098290000}"/>
    <cellStyle name="Normal 12 3 4 7" xfId="10941" xr:uid="{00000000-0005-0000-0000-000099290000}"/>
    <cellStyle name="Normal 12 3 5" xfId="10942" xr:uid="{00000000-0005-0000-0000-00009A290000}"/>
    <cellStyle name="Normal 12 3 5 2" xfId="10943" xr:uid="{00000000-0005-0000-0000-00009B290000}"/>
    <cellStyle name="Normal 12 3 5 2 2" xfId="10944" xr:uid="{00000000-0005-0000-0000-00009C290000}"/>
    <cellStyle name="Normal 12 3 5 2 2 2" xfId="10945" xr:uid="{00000000-0005-0000-0000-00009D290000}"/>
    <cellStyle name="Normal 12 3 5 2 2 2 2" xfId="10946" xr:uid="{00000000-0005-0000-0000-00009E290000}"/>
    <cellStyle name="Normal 12 3 5 2 2 2 3" xfId="10947" xr:uid="{00000000-0005-0000-0000-00009F290000}"/>
    <cellStyle name="Normal 12 3 5 2 2 3" xfId="10948" xr:uid="{00000000-0005-0000-0000-0000A0290000}"/>
    <cellStyle name="Normal 12 3 5 2 2 4" xfId="10949" xr:uid="{00000000-0005-0000-0000-0000A1290000}"/>
    <cellStyle name="Normal 12 3 5 2 3" xfId="10950" xr:uid="{00000000-0005-0000-0000-0000A2290000}"/>
    <cellStyle name="Normal 12 3 5 2 3 2" xfId="10951" xr:uid="{00000000-0005-0000-0000-0000A3290000}"/>
    <cellStyle name="Normal 12 3 5 2 3 2 2" xfId="10952" xr:uid="{00000000-0005-0000-0000-0000A4290000}"/>
    <cellStyle name="Normal 12 3 5 2 3 2 3" xfId="10953" xr:uid="{00000000-0005-0000-0000-0000A5290000}"/>
    <cellStyle name="Normal 12 3 5 2 3 3" xfId="10954" xr:uid="{00000000-0005-0000-0000-0000A6290000}"/>
    <cellStyle name="Normal 12 3 5 2 3 4" xfId="10955" xr:uid="{00000000-0005-0000-0000-0000A7290000}"/>
    <cellStyle name="Normal 12 3 5 2 4" xfId="10956" xr:uid="{00000000-0005-0000-0000-0000A8290000}"/>
    <cellStyle name="Normal 12 3 5 2 4 2" xfId="10957" xr:uid="{00000000-0005-0000-0000-0000A9290000}"/>
    <cellStyle name="Normal 12 3 5 2 4 3" xfId="10958" xr:uid="{00000000-0005-0000-0000-0000AA290000}"/>
    <cellStyle name="Normal 12 3 5 2 5" xfId="10959" xr:uid="{00000000-0005-0000-0000-0000AB290000}"/>
    <cellStyle name="Normal 12 3 5 2 6" xfId="10960" xr:uid="{00000000-0005-0000-0000-0000AC290000}"/>
    <cellStyle name="Normal 12 3 5 3" xfId="10961" xr:uid="{00000000-0005-0000-0000-0000AD290000}"/>
    <cellStyle name="Normal 12 3 5 3 2" xfId="10962" xr:uid="{00000000-0005-0000-0000-0000AE290000}"/>
    <cellStyle name="Normal 12 3 5 3 2 2" xfId="10963" xr:uid="{00000000-0005-0000-0000-0000AF290000}"/>
    <cellStyle name="Normal 12 3 5 3 2 3" xfId="10964" xr:uid="{00000000-0005-0000-0000-0000B0290000}"/>
    <cellStyle name="Normal 12 3 5 3 3" xfId="10965" xr:uid="{00000000-0005-0000-0000-0000B1290000}"/>
    <cellStyle name="Normal 12 3 5 3 4" xfId="10966" xr:uid="{00000000-0005-0000-0000-0000B2290000}"/>
    <cellStyle name="Normal 12 3 5 4" xfId="10967" xr:uid="{00000000-0005-0000-0000-0000B3290000}"/>
    <cellStyle name="Normal 12 3 5 4 2" xfId="10968" xr:uid="{00000000-0005-0000-0000-0000B4290000}"/>
    <cellStyle name="Normal 12 3 5 4 2 2" xfId="10969" xr:uid="{00000000-0005-0000-0000-0000B5290000}"/>
    <cellStyle name="Normal 12 3 5 4 2 3" xfId="10970" xr:uid="{00000000-0005-0000-0000-0000B6290000}"/>
    <cellStyle name="Normal 12 3 5 4 3" xfId="10971" xr:uid="{00000000-0005-0000-0000-0000B7290000}"/>
    <cellStyle name="Normal 12 3 5 4 4" xfId="10972" xr:uid="{00000000-0005-0000-0000-0000B8290000}"/>
    <cellStyle name="Normal 12 3 5 5" xfId="10973" xr:uid="{00000000-0005-0000-0000-0000B9290000}"/>
    <cellStyle name="Normal 12 3 5 5 2" xfId="10974" xr:uid="{00000000-0005-0000-0000-0000BA290000}"/>
    <cellStyle name="Normal 12 3 5 5 3" xfId="10975" xr:uid="{00000000-0005-0000-0000-0000BB290000}"/>
    <cellStyle name="Normal 12 3 5 6" xfId="10976" xr:uid="{00000000-0005-0000-0000-0000BC290000}"/>
    <cellStyle name="Normal 12 3 5 7" xfId="10977" xr:uid="{00000000-0005-0000-0000-0000BD290000}"/>
    <cellStyle name="Normal 12 3 6" xfId="10978" xr:uid="{00000000-0005-0000-0000-0000BE290000}"/>
    <cellStyle name="Normal 12 3 6 2" xfId="10979" xr:uid="{00000000-0005-0000-0000-0000BF290000}"/>
    <cellStyle name="Normal 12 3 6 2 2" xfId="10980" xr:uid="{00000000-0005-0000-0000-0000C0290000}"/>
    <cellStyle name="Normal 12 3 6 2 2 2" xfId="10981" xr:uid="{00000000-0005-0000-0000-0000C1290000}"/>
    <cellStyle name="Normal 12 3 6 2 2 3" xfId="10982" xr:uid="{00000000-0005-0000-0000-0000C2290000}"/>
    <cellStyle name="Normal 12 3 6 2 3" xfId="10983" xr:uid="{00000000-0005-0000-0000-0000C3290000}"/>
    <cellStyle name="Normal 12 3 6 2 4" xfId="10984" xr:uid="{00000000-0005-0000-0000-0000C4290000}"/>
    <cellStyle name="Normal 12 3 6 3" xfId="10985" xr:uid="{00000000-0005-0000-0000-0000C5290000}"/>
    <cellStyle name="Normal 12 3 6 3 2" xfId="10986" xr:uid="{00000000-0005-0000-0000-0000C6290000}"/>
    <cellStyle name="Normal 12 3 6 3 2 2" xfId="10987" xr:uid="{00000000-0005-0000-0000-0000C7290000}"/>
    <cellStyle name="Normal 12 3 6 3 2 3" xfId="10988" xr:uid="{00000000-0005-0000-0000-0000C8290000}"/>
    <cellStyle name="Normal 12 3 6 3 3" xfId="10989" xr:uid="{00000000-0005-0000-0000-0000C9290000}"/>
    <cellStyle name="Normal 12 3 6 3 4" xfId="10990" xr:uid="{00000000-0005-0000-0000-0000CA290000}"/>
    <cellStyle name="Normal 12 3 6 4" xfId="10991" xr:uid="{00000000-0005-0000-0000-0000CB290000}"/>
    <cellStyle name="Normal 12 3 6 4 2" xfId="10992" xr:uid="{00000000-0005-0000-0000-0000CC290000}"/>
    <cellStyle name="Normal 12 3 6 4 3" xfId="10993" xr:uid="{00000000-0005-0000-0000-0000CD290000}"/>
    <cellStyle name="Normal 12 3 6 5" xfId="10994" xr:uid="{00000000-0005-0000-0000-0000CE290000}"/>
    <cellStyle name="Normal 12 3 6 6" xfId="10995" xr:uid="{00000000-0005-0000-0000-0000CF290000}"/>
    <cellStyle name="Normal 12 3 7" xfId="10996" xr:uid="{00000000-0005-0000-0000-0000D0290000}"/>
    <cellStyle name="Normal 12 3 7 2" xfId="10997" xr:uid="{00000000-0005-0000-0000-0000D1290000}"/>
    <cellStyle name="Normal 12 3 7 2 2" xfId="10998" xr:uid="{00000000-0005-0000-0000-0000D2290000}"/>
    <cellStyle name="Normal 12 3 7 2 3" xfId="10999" xr:uid="{00000000-0005-0000-0000-0000D3290000}"/>
    <cellStyle name="Normal 12 3 7 3" xfId="11000" xr:uid="{00000000-0005-0000-0000-0000D4290000}"/>
    <cellStyle name="Normal 12 3 7 4" xfId="11001" xr:uid="{00000000-0005-0000-0000-0000D5290000}"/>
    <cellStyle name="Normal 12 3 8" xfId="11002" xr:uid="{00000000-0005-0000-0000-0000D6290000}"/>
    <cellStyle name="Normal 12 3 8 2" xfId="11003" xr:uid="{00000000-0005-0000-0000-0000D7290000}"/>
    <cellStyle name="Normal 12 3 8 2 2" xfId="11004" xr:uid="{00000000-0005-0000-0000-0000D8290000}"/>
    <cellStyle name="Normal 12 3 8 2 3" xfId="11005" xr:uid="{00000000-0005-0000-0000-0000D9290000}"/>
    <cellStyle name="Normal 12 3 8 3" xfId="11006" xr:uid="{00000000-0005-0000-0000-0000DA290000}"/>
    <cellStyle name="Normal 12 3 8 4" xfId="11007" xr:uid="{00000000-0005-0000-0000-0000DB290000}"/>
    <cellStyle name="Normal 12 3 9" xfId="11008" xr:uid="{00000000-0005-0000-0000-0000DC290000}"/>
    <cellStyle name="Normal 12 3 9 2" xfId="11009" xr:uid="{00000000-0005-0000-0000-0000DD290000}"/>
    <cellStyle name="Normal 12 3 9 3" xfId="11010" xr:uid="{00000000-0005-0000-0000-0000DE290000}"/>
    <cellStyle name="Normal 12 4" xfId="11011" xr:uid="{00000000-0005-0000-0000-0000DF290000}"/>
    <cellStyle name="Normal 12 4 10" xfId="11012" xr:uid="{00000000-0005-0000-0000-0000E0290000}"/>
    <cellStyle name="Normal 12 4 2" xfId="11013" xr:uid="{00000000-0005-0000-0000-0000E1290000}"/>
    <cellStyle name="Normal 12 4 2 2" xfId="11014" xr:uid="{00000000-0005-0000-0000-0000E2290000}"/>
    <cellStyle name="Normal 12 4 2 2 2" xfId="11015" xr:uid="{00000000-0005-0000-0000-0000E3290000}"/>
    <cellStyle name="Normal 12 4 2 2 2 2" xfId="11016" xr:uid="{00000000-0005-0000-0000-0000E4290000}"/>
    <cellStyle name="Normal 12 4 2 2 2 2 2" xfId="11017" xr:uid="{00000000-0005-0000-0000-0000E5290000}"/>
    <cellStyle name="Normal 12 4 2 2 2 2 2 2" xfId="11018" xr:uid="{00000000-0005-0000-0000-0000E6290000}"/>
    <cellStyle name="Normal 12 4 2 2 2 2 2 3" xfId="11019" xr:uid="{00000000-0005-0000-0000-0000E7290000}"/>
    <cellStyle name="Normal 12 4 2 2 2 2 3" xfId="11020" xr:uid="{00000000-0005-0000-0000-0000E8290000}"/>
    <cellStyle name="Normal 12 4 2 2 2 2 4" xfId="11021" xr:uid="{00000000-0005-0000-0000-0000E9290000}"/>
    <cellStyle name="Normal 12 4 2 2 2 3" xfId="11022" xr:uid="{00000000-0005-0000-0000-0000EA290000}"/>
    <cellStyle name="Normal 12 4 2 2 2 3 2" xfId="11023" xr:uid="{00000000-0005-0000-0000-0000EB290000}"/>
    <cellStyle name="Normal 12 4 2 2 2 3 2 2" xfId="11024" xr:uid="{00000000-0005-0000-0000-0000EC290000}"/>
    <cellStyle name="Normal 12 4 2 2 2 3 2 3" xfId="11025" xr:uid="{00000000-0005-0000-0000-0000ED290000}"/>
    <cellStyle name="Normal 12 4 2 2 2 3 3" xfId="11026" xr:uid="{00000000-0005-0000-0000-0000EE290000}"/>
    <cellStyle name="Normal 12 4 2 2 2 3 4" xfId="11027" xr:uid="{00000000-0005-0000-0000-0000EF290000}"/>
    <cellStyle name="Normal 12 4 2 2 2 4" xfId="11028" xr:uid="{00000000-0005-0000-0000-0000F0290000}"/>
    <cellStyle name="Normal 12 4 2 2 2 4 2" xfId="11029" xr:uid="{00000000-0005-0000-0000-0000F1290000}"/>
    <cellStyle name="Normal 12 4 2 2 2 4 3" xfId="11030" xr:uid="{00000000-0005-0000-0000-0000F2290000}"/>
    <cellStyle name="Normal 12 4 2 2 2 5" xfId="11031" xr:uid="{00000000-0005-0000-0000-0000F3290000}"/>
    <cellStyle name="Normal 12 4 2 2 2 6" xfId="11032" xr:uid="{00000000-0005-0000-0000-0000F4290000}"/>
    <cellStyle name="Normal 12 4 2 2 3" xfId="11033" xr:uid="{00000000-0005-0000-0000-0000F5290000}"/>
    <cellStyle name="Normal 12 4 2 2 3 2" xfId="11034" xr:uid="{00000000-0005-0000-0000-0000F6290000}"/>
    <cellStyle name="Normal 12 4 2 2 3 2 2" xfId="11035" xr:uid="{00000000-0005-0000-0000-0000F7290000}"/>
    <cellStyle name="Normal 12 4 2 2 3 2 3" xfId="11036" xr:uid="{00000000-0005-0000-0000-0000F8290000}"/>
    <cellStyle name="Normal 12 4 2 2 3 3" xfId="11037" xr:uid="{00000000-0005-0000-0000-0000F9290000}"/>
    <cellStyle name="Normal 12 4 2 2 3 4" xfId="11038" xr:uid="{00000000-0005-0000-0000-0000FA290000}"/>
    <cellStyle name="Normal 12 4 2 2 4" xfId="11039" xr:uid="{00000000-0005-0000-0000-0000FB290000}"/>
    <cellStyle name="Normal 12 4 2 2 4 2" xfId="11040" xr:uid="{00000000-0005-0000-0000-0000FC290000}"/>
    <cellStyle name="Normal 12 4 2 2 4 2 2" xfId="11041" xr:uid="{00000000-0005-0000-0000-0000FD290000}"/>
    <cellStyle name="Normal 12 4 2 2 4 2 3" xfId="11042" xr:uid="{00000000-0005-0000-0000-0000FE290000}"/>
    <cellStyle name="Normal 12 4 2 2 4 3" xfId="11043" xr:uid="{00000000-0005-0000-0000-0000FF290000}"/>
    <cellStyle name="Normal 12 4 2 2 4 4" xfId="11044" xr:uid="{00000000-0005-0000-0000-0000002A0000}"/>
    <cellStyle name="Normal 12 4 2 2 5" xfId="11045" xr:uid="{00000000-0005-0000-0000-0000012A0000}"/>
    <cellStyle name="Normal 12 4 2 2 5 2" xfId="11046" xr:uid="{00000000-0005-0000-0000-0000022A0000}"/>
    <cellStyle name="Normal 12 4 2 2 5 3" xfId="11047" xr:uid="{00000000-0005-0000-0000-0000032A0000}"/>
    <cellStyle name="Normal 12 4 2 2 6" xfId="11048" xr:uid="{00000000-0005-0000-0000-0000042A0000}"/>
    <cellStyle name="Normal 12 4 2 2 7" xfId="11049" xr:uid="{00000000-0005-0000-0000-0000052A0000}"/>
    <cellStyle name="Normal 12 4 2 3" xfId="11050" xr:uid="{00000000-0005-0000-0000-0000062A0000}"/>
    <cellStyle name="Normal 12 4 2 3 2" xfId="11051" xr:uid="{00000000-0005-0000-0000-0000072A0000}"/>
    <cellStyle name="Normal 12 4 2 3 2 2" xfId="11052" xr:uid="{00000000-0005-0000-0000-0000082A0000}"/>
    <cellStyle name="Normal 12 4 2 3 2 2 2" xfId="11053" xr:uid="{00000000-0005-0000-0000-0000092A0000}"/>
    <cellStyle name="Normal 12 4 2 3 2 2 3" xfId="11054" xr:uid="{00000000-0005-0000-0000-00000A2A0000}"/>
    <cellStyle name="Normal 12 4 2 3 2 3" xfId="11055" xr:uid="{00000000-0005-0000-0000-00000B2A0000}"/>
    <cellStyle name="Normal 12 4 2 3 2 4" xfId="11056" xr:uid="{00000000-0005-0000-0000-00000C2A0000}"/>
    <cellStyle name="Normal 12 4 2 3 3" xfId="11057" xr:uid="{00000000-0005-0000-0000-00000D2A0000}"/>
    <cellStyle name="Normal 12 4 2 3 3 2" xfId="11058" xr:uid="{00000000-0005-0000-0000-00000E2A0000}"/>
    <cellStyle name="Normal 12 4 2 3 3 2 2" xfId="11059" xr:uid="{00000000-0005-0000-0000-00000F2A0000}"/>
    <cellStyle name="Normal 12 4 2 3 3 2 3" xfId="11060" xr:uid="{00000000-0005-0000-0000-0000102A0000}"/>
    <cellStyle name="Normal 12 4 2 3 3 3" xfId="11061" xr:uid="{00000000-0005-0000-0000-0000112A0000}"/>
    <cellStyle name="Normal 12 4 2 3 3 4" xfId="11062" xr:uid="{00000000-0005-0000-0000-0000122A0000}"/>
    <cellStyle name="Normal 12 4 2 3 4" xfId="11063" xr:uid="{00000000-0005-0000-0000-0000132A0000}"/>
    <cellStyle name="Normal 12 4 2 3 4 2" xfId="11064" xr:uid="{00000000-0005-0000-0000-0000142A0000}"/>
    <cellStyle name="Normal 12 4 2 3 4 3" xfId="11065" xr:uid="{00000000-0005-0000-0000-0000152A0000}"/>
    <cellStyle name="Normal 12 4 2 3 5" xfId="11066" xr:uid="{00000000-0005-0000-0000-0000162A0000}"/>
    <cellStyle name="Normal 12 4 2 3 6" xfId="11067" xr:uid="{00000000-0005-0000-0000-0000172A0000}"/>
    <cellStyle name="Normal 12 4 2 4" xfId="11068" xr:uid="{00000000-0005-0000-0000-0000182A0000}"/>
    <cellStyle name="Normal 12 4 2 4 2" xfId="11069" xr:uid="{00000000-0005-0000-0000-0000192A0000}"/>
    <cellStyle name="Normal 12 4 2 4 2 2" xfId="11070" xr:uid="{00000000-0005-0000-0000-00001A2A0000}"/>
    <cellStyle name="Normal 12 4 2 4 2 3" xfId="11071" xr:uid="{00000000-0005-0000-0000-00001B2A0000}"/>
    <cellStyle name="Normal 12 4 2 4 3" xfId="11072" xr:uid="{00000000-0005-0000-0000-00001C2A0000}"/>
    <cellStyle name="Normal 12 4 2 4 4" xfId="11073" xr:uid="{00000000-0005-0000-0000-00001D2A0000}"/>
    <cellStyle name="Normal 12 4 2 5" xfId="11074" xr:uid="{00000000-0005-0000-0000-00001E2A0000}"/>
    <cellStyle name="Normal 12 4 2 5 2" xfId="11075" xr:uid="{00000000-0005-0000-0000-00001F2A0000}"/>
    <cellStyle name="Normal 12 4 2 5 2 2" xfId="11076" xr:uid="{00000000-0005-0000-0000-0000202A0000}"/>
    <cellStyle name="Normal 12 4 2 5 2 3" xfId="11077" xr:uid="{00000000-0005-0000-0000-0000212A0000}"/>
    <cellStyle name="Normal 12 4 2 5 3" xfId="11078" xr:uid="{00000000-0005-0000-0000-0000222A0000}"/>
    <cellStyle name="Normal 12 4 2 5 4" xfId="11079" xr:uid="{00000000-0005-0000-0000-0000232A0000}"/>
    <cellStyle name="Normal 12 4 2 6" xfId="11080" xr:uid="{00000000-0005-0000-0000-0000242A0000}"/>
    <cellStyle name="Normal 12 4 2 6 2" xfId="11081" xr:uid="{00000000-0005-0000-0000-0000252A0000}"/>
    <cellStyle name="Normal 12 4 2 6 3" xfId="11082" xr:uid="{00000000-0005-0000-0000-0000262A0000}"/>
    <cellStyle name="Normal 12 4 2 7" xfId="11083" xr:uid="{00000000-0005-0000-0000-0000272A0000}"/>
    <cellStyle name="Normal 12 4 2 8" xfId="11084" xr:uid="{00000000-0005-0000-0000-0000282A0000}"/>
    <cellStyle name="Normal 12 4 3" xfId="11085" xr:uid="{00000000-0005-0000-0000-0000292A0000}"/>
    <cellStyle name="Normal 12 4 3 2" xfId="11086" xr:uid="{00000000-0005-0000-0000-00002A2A0000}"/>
    <cellStyle name="Normal 12 4 3 2 2" xfId="11087" xr:uid="{00000000-0005-0000-0000-00002B2A0000}"/>
    <cellStyle name="Normal 12 4 3 2 2 2" xfId="11088" xr:uid="{00000000-0005-0000-0000-00002C2A0000}"/>
    <cellStyle name="Normal 12 4 3 2 2 2 2" xfId="11089" xr:uid="{00000000-0005-0000-0000-00002D2A0000}"/>
    <cellStyle name="Normal 12 4 3 2 2 2 3" xfId="11090" xr:uid="{00000000-0005-0000-0000-00002E2A0000}"/>
    <cellStyle name="Normal 12 4 3 2 2 3" xfId="11091" xr:uid="{00000000-0005-0000-0000-00002F2A0000}"/>
    <cellStyle name="Normal 12 4 3 2 2 4" xfId="11092" xr:uid="{00000000-0005-0000-0000-0000302A0000}"/>
    <cellStyle name="Normal 12 4 3 2 3" xfId="11093" xr:uid="{00000000-0005-0000-0000-0000312A0000}"/>
    <cellStyle name="Normal 12 4 3 2 3 2" xfId="11094" xr:uid="{00000000-0005-0000-0000-0000322A0000}"/>
    <cellStyle name="Normal 12 4 3 2 3 2 2" xfId="11095" xr:uid="{00000000-0005-0000-0000-0000332A0000}"/>
    <cellStyle name="Normal 12 4 3 2 3 2 3" xfId="11096" xr:uid="{00000000-0005-0000-0000-0000342A0000}"/>
    <cellStyle name="Normal 12 4 3 2 3 3" xfId="11097" xr:uid="{00000000-0005-0000-0000-0000352A0000}"/>
    <cellStyle name="Normal 12 4 3 2 3 4" xfId="11098" xr:uid="{00000000-0005-0000-0000-0000362A0000}"/>
    <cellStyle name="Normal 12 4 3 2 4" xfId="11099" xr:uid="{00000000-0005-0000-0000-0000372A0000}"/>
    <cellStyle name="Normal 12 4 3 2 4 2" xfId="11100" xr:uid="{00000000-0005-0000-0000-0000382A0000}"/>
    <cellStyle name="Normal 12 4 3 2 4 3" xfId="11101" xr:uid="{00000000-0005-0000-0000-0000392A0000}"/>
    <cellStyle name="Normal 12 4 3 2 5" xfId="11102" xr:uid="{00000000-0005-0000-0000-00003A2A0000}"/>
    <cellStyle name="Normal 12 4 3 2 6" xfId="11103" xr:uid="{00000000-0005-0000-0000-00003B2A0000}"/>
    <cellStyle name="Normal 12 4 3 3" xfId="11104" xr:uid="{00000000-0005-0000-0000-00003C2A0000}"/>
    <cellStyle name="Normal 12 4 3 3 2" xfId="11105" xr:uid="{00000000-0005-0000-0000-00003D2A0000}"/>
    <cellStyle name="Normal 12 4 3 3 2 2" xfId="11106" xr:uid="{00000000-0005-0000-0000-00003E2A0000}"/>
    <cellStyle name="Normal 12 4 3 3 2 3" xfId="11107" xr:uid="{00000000-0005-0000-0000-00003F2A0000}"/>
    <cellStyle name="Normal 12 4 3 3 3" xfId="11108" xr:uid="{00000000-0005-0000-0000-0000402A0000}"/>
    <cellStyle name="Normal 12 4 3 3 4" xfId="11109" xr:uid="{00000000-0005-0000-0000-0000412A0000}"/>
    <cellStyle name="Normal 12 4 3 4" xfId="11110" xr:uid="{00000000-0005-0000-0000-0000422A0000}"/>
    <cellStyle name="Normal 12 4 3 4 2" xfId="11111" xr:uid="{00000000-0005-0000-0000-0000432A0000}"/>
    <cellStyle name="Normal 12 4 3 4 2 2" xfId="11112" xr:uid="{00000000-0005-0000-0000-0000442A0000}"/>
    <cellStyle name="Normal 12 4 3 4 2 3" xfId="11113" xr:uid="{00000000-0005-0000-0000-0000452A0000}"/>
    <cellStyle name="Normal 12 4 3 4 3" xfId="11114" xr:uid="{00000000-0005-0000-0000-0000462A0000}"/>
    <cellStyle name="Normal 12 4 3 4 4" xfId="11115" xr:uid="{00000000-0005-0000-0000-0000472A0000}"/>
    <cellStyle name="Normal 12 4 3 5" xfId="11116" xr:uid="{00000000-0005-0000-0000-0000482A0000}"/>
    <cellStyle name="Normal 12 4 3 5 2" xfId="11117" xr:uid="{00000000-0005-0000-0000-0000492A0000}"/>
    <cellStyle name="Normal 12 4 3 5 3" xfId="11118" xr:uid="{00000000-0005-0000-0000-00004A2A0000}"/>
    <cellStyle name="Normal 12 4 3 6" xfId="11119" xr:uid="{00000000-0005-0000-0000-00004B2A0000}"/>
    <cellStyle name="Normal 12 4 3 7" xfId="11120" xr:uid="{00000000-0005-0000-0000-00004C2A0000}"/>
    <cellStyle name="Normal 12 4 4" xfId="11121" xr:uid="{00000000-0005-0000-0000-00004D2A0000}"/>
    <cellStyle name="Normal 12 4 4 2" xfId="11122" xr:uid="{00000000-0005-0000-0000-00004E2A0000}"/>
    <cellStyle name="Normal 12 4 4 2 2" xfId="11123" xr:uid="{00000000-0005-0000-0000-00004F2A0000}"/>
    <cellStyle name="Normal 12 4 4 2 2 2" xfId="11124" xr:uid="{00000000-0005-0000-0000-0000502A0000}"/>
    <cellStyle name="Normal 12 4 4 2 2 2 2" xfId="11125" xr:uid="{00000000-0005-0000-0000-0000512A0000}"/>
    <cellStyle name="Normal 12 4 4 2 2 2 3" xfId="11126" xr:uid="{00000000-0005-0000-0000-0000522A0000}"/>
    <cellStyle name="Normal 12 4 4 2 2 3" xfId="11127" xr:uid="{00000000-0005-0000-0000-0000532A0000}"/>
    <cellStyle name="Normal 12 4 4 2 2 4" xfId="11128" xr:uid="{00000000-0005-0000-0000-0000542A0000}"/>
    <cellStyle name="Normal 12 4 4 2 3" xfId="11129" xr:uid="{00000000-0005-0000-0000-0000552A0000}"/>
    <cellStyle name="Normal 12 4 4 2 3 2" xfId="11130" xr:uid="{00000000-0005-0000-0000-0000562A0000}"/>
    <cellStyle name="Normal 12 4 4 2 3 2 2" xfId="11131" xr:uid="{00000000-0005-0000-0000-0000572A0000}"/>
    <cellStyle name="Normal 12 4 4 2 3 2 3" xfId="11132" xr:uid="{00000000-0005-0000-0000-0000582A0000}"/>
    <cellStyle name="Normal 12 4 4 2 3 3" xfId="11133" xr:uid="{00000000-0005-0000-0000-0000592A0000}"/>
    <cellStyle name="Normal 12 4 4 2 3 4" xfId="11134" xr:uid="{00000000-0005-0000-0000-00005A2A0000}"/>
    <cellStyle name="Normal 12 4 4 2 4" xfId="11135" xr:uid="{00000000-0005-0000-0000-00005B2A0000}"/>
    <cellStyle name="Normal 12 4 4 2 4 2" xfId="11136" xr:uid="{00000000-0005-0000-0000-00005C2A0000}"/>
    <cellStyle name="Normal 12 4 4 2 4 3" xfId="11137" xr:uid="{00000000-0005-0000-0000-00005D2A0000}"/>
    <cellStyle name="Normal 12 4 4 2 5" xfId="11138" xr:uid="{00000000-0005-0000-0000-00005E2A0000}"/>
    <cellStyle name="Normal 12 4 4 2 6" xfId="11139" xr:uid="{00000000-0005-0000-0000-00005F2A0000}"/>
    <cellStyle name="Normal 12 4 4 3" xfId="11140" xr:uid="{00000000-0005-0000-0000-0000602A0000}"/>
    <cellStyle name="Normal 12 4 4 3 2" xfId="11141" xr:uid="{00000000-0005-0000-0000-0000612A0000}"/>
    <cellStyle name="Normal 12 4 4 3 2 2" xfId="11142" xr:uid="{00000000-0005-0000-0000-0000622A0000}"/>
    <cellStyle name="Normal 12 4 4 3 2 3" xfId="11143" xr:uid="{00000000-0005-0000-0000-0000632A0000}"/>
    <cellStyle name="Normal 12 4 4 3 3" xfId="11144" xr:uid="{00000000-0005-0000-0000-0000642A0000}"/>
    <cellStyle name="Normal 12 4 4 3 4" xfId="11145" xr:uid="{00000000-0005-0000-0000-0000652A0000}"/>
    <cellStyle name="Normal 12 4 4 4" xfId="11146" xr:uid="{00000000-0005-0000-0000-0000662A0000}"/>
    <cellStyle name="Normal 12 4 4 4 2" xfId="11147" xr:uid="{00000000-0005-0000-0000-0000672A0000}"/>
    <cellStyle name="Normal 12 4 4 4 2 2" xfId="11148" xr:uid="{00000000-0005-0000-0000-0000682A0000}"/>
    <cellStyle name="Normal 12 4 4 4 2 3" xfId="11149" xr:uid="{00000000-0005-0000-0000-0000692A0000}"/>
    <cellStyle name="Normal 12 4 4 4 3" xfId="11150" xr:uid="{00000000-0005-0000-0000-00006A2A0000}"/>
    <cellStyle name="Normal 12 4 4 4 4" xfId="11151" xr:uid="{00000000-0005-0000-0000-00006B2A0000}"/>
    <cellStyle name="Normal 12 4 4 5" xfId="11152" xr:uid="{00000000-0005-0000-0000-00006C2A0000}"/>
    <cellStyle name="Normal 12 4 4 5 2" xfId="11153" xr:uid="{00000000-0005-0000-0000-00006D2A0000}"/>
    <cellStyle name="Normal 12 4 4 5 3" xfId="11154" xr:uid="{00000000-0005-0000-0000-00006E2A0000}"/>
    <cellStyle name="Normal 12 4 4 6" xfId="11155" xr:uid="{00000000-0005-0000-0000-00006F2A0000}"/>
    <cellStyle name="Normal 12 4 4 7" xfId="11156" xr:uid="{00000000-0005-0000-0000-0000702A0000}"/>
    <cellStyle name="Normal 12 4 5" xfId="11157" xr:uid="{00000000-0005-0000-0000-0000712A0000}"/>
    <cellStyle name="Normal 12 4 5 2" xfId="11158" xr:uid="{00000000-0005-0000-0000-0000722A0000}"/>
    <cellStyle name="Normal 12 4 5 2 2" xfId="11159" xr:uid="{00000000-0005-0000-0000-0000732A0000}"/>
    <cellStyle name="Normal 12 4 5 2 2 2" xfId="11160" xr:uid="{00000000-0005-0000-0000-0000742A0000}"/>
    <cellStyle name="Normal 12 4 5 2 2 3" xfId="11161" xr:uid="{00000000-0005-0000-0000-0000752A0000}"/>
    <cellStyle name="Normal 12 4 5 2 3" xfId="11162" xr:uid="{00000000-0005-0000-0000-0000762A0000}"/>
    <cellStyle name="Normal 12 4 5 2 4" xfId="11163" xr:uid="{00000000-0005-0000-0000-0000772A0000}"/>
    <cellStyle name="Normal 12 4 5 3" xfId="11164" xr:uid="{00000000-0005-0000-0000-0000782A0000}"/>
    <cellStyle name="Normal 12 4 5 3 2" xfId="11165" xr:uid="{00000000-0005-0000-0000-0000792A0000}"/>
    <cellStyle name="Normal 12 4 5 3 2 2" xfId="11166" xr:uid="{00000000-0005-0000-0000-00007A2A0000}"/>
    <cellStyle name="Normal 12 4 5 3 2 3" xfId="11167" xr:uid="{00000000-0005-0000-0000-00007B2A0000}"/>
    <cellStyle name="Normal 12 4 5 3 3" xfId="11168" xr:uid="{00000000-0005-0000-0000-00007C2A0000}"/>
    <cellStyle name="Normal 12 4 5 3 4" xfId="11169" xr:uid="{00000000-0005-0000-0000-00007D2A0000}"/>
    <cellStyle name="Normal 12 4 5 4" xfId="11170" xr:uid="{00000000-0005-0000-0000-00007E2A0000}"/>
    <cellStyle name="Normal 12 4 5 4 2" xfId="11171" xr:uid="{00000000-0005-0000-0000-00007F2A0000}"/>
    <cellStyle name="Normal 12 4 5 4 3" xfId="11172" xr:uid="{00000000-0005-0000-0000-0000802A0000}"/>
    <cellStyle name="Normal 12 4 5 5" xfId="11173" xr:uid="{00000000-0005-0000-0000-0000812A0000}"/>
    <cellStyle name="Normal 12 4 5 6" xfId="11174" xr:uid="{00000000-0005-0000-0000-0000822A0000}"/>
    <cellStyle name="Normal 12 4 6" xfId="11175" xr:uid="{00000000-0005-0000-0000-0000832A0000}"/>
    <cellStyle name="Normal 12 4 6 2" xfId="11176" xr:uid="{00000000-0005-0000-0000-0000842A0000}"/>
    <cellStyle name="Normal 12 4 6 2 2" xfId="11177" xr:uid="{00000000-0005-0000-0000-0000852A0000}"/>
    <cellStyle name="Normal 12 4 6 2 3" xfId="11178" xr:uid="{00000000-0005-0000-0000-0000862A0000}"/>
    <cellStyle name="Normal 12 4 6 3" xfId="11179" xr:uid="{00000000-0005-0000-0000-0000872A0000}"/>
    <cellStyle name="Normal 12 4 6 4" xfId="11180" xr:uid="{00000000-0005-0000-0000-0000882A0000}"/>
    <cellStyle name="Normal 12 4 7" xfId="11181" xr:uid="{00000000-0005-0000-0000-0000892A0000}"/>
    <cellStyle name="Normal 12 4 7 2" xfId="11182" xr:uid="{00000000-0005-0000-0000-00008A2A0000}"/>
    <cellStyle name="Normal 12 4 7 2 2" xfId="11183" xr:uid="{00000000-0005-0000-0000-00008B2A0000}"/>
    <cellStyle name="Normal 12 4 7 2 3" xfId="11184" xr:uid="{00000000-0005-0000-0000-00008C2A0000}"/>
    <cellStyle name="Normal 12 4 7 3" xfId="11185" xr:uid="{00000000-0005-0000-0000-00008D2A0000}"/>
    <cellStyle name="Normal 12 4 7 4" xfId="11186" xr:uid="{00000000-0005-0000-0000-00008E2A0000}"/>
    <cellStyle name="Normal 12 4 8" xfId="11187" xr:uid="{00000000-0005-0000-0000-00008F2A0000}"/>
    <cellStyle name="Normal 12 4 8 2" xfId="11188" xr:uid="{00000000-0005-0000-0000-0000902A0000}"/>
    <cellStyle name="Normal 12 4 8 3" xfId="11189" xr:uid="{00000000-0005-0000-0000-0000912A0000}"/>
    <cellStyle name="Normal 12 4 9" xfId="11190" xr:uid="{00000000-0005-0000-0000-0000922A0000}"/>
    <cellStyle name="Normal 12 5" xfId="11191" xr:uid="{00000000-0005-0000-0000-0000932A0000}"/>
    <cellStyle name="Normal 12 5 10" xfId="11192" xr:uid="{00000000-0005-0000-0000-0000942A0000}"/>
    <cellStyle name="Normal 12 5 2" xfId="11193" xr:uid="{00000000-0005-0000-0000-0000952A0000}"/>
    <cellStyle name="Normal 12 5 2 2" xfId="11194" xr:uid="{00000000-0005-0000-0000-0000962A0000}"/>
    <cellStyle name="Normal 12 5 2 2 2" xfId="11195" xr:uid="{00000000-0005-0000-0000-0000972A0000}"/>
    <cellStyle name="Normal 12 5 2 2 2 2" xfId="11196" xr:uid="{00000000-0005-0000-0000-0000982A0000}"/>
    <cellStyle name="Normal 12 5 2 2 2 2 2" xfId="11197" xr:uid="{00000000-0005-0000-0000-0000992A0000}"/>
    <cellStyle name="Normal 12 5 2 2 2 2 2 2" xfId="11198" xr:uid="{00000000-0005-0000-0000-00009A2A0000}"/>
    <cellStyle name="Normal 12 5 2 2 2 2 2 3" xfId="11199" xr:uid="{00000000-0005-0000-0000-00009B2A0000}"/>
    <cellStyle name="Normal 12 5 2 2 2 2 3" xfId="11200" xr:uid="{00000000-0005-0000-0000-00009C2A0000}"/>
    <cellStyle name="Normal 12 5 2 2 2 2 4" xfId="11201" xr:uid="{00000000-0005-0000-0000-00009D2A0000}"/>
    <cellStyle name="Normal 12 5 2 2 2 3" xfId="11202" xr:uid="{00000000-0005-0000-0000-00009E2A0000}"/>
    <cellStyle name="Normal 12 5 2 2 2 3 2" xfId="11203" xr:uid="{00000000-0005-0000-0000-00009F2A0000}"/>
    <cellStyle name="Normal 12 5 2 2 2 3 2 2" xfId="11204" xr:uid="{00000000-0005-0000-0000-0000A02A0000}"/>
    <cellStyle name="Normal 12 5 2 2 2 3 2 3" xfId="11205" xr:uid="{00000000-0005-0000-0000-0000A12A0000}"/>
    <cellStyle name="Normal 12 5 2 2 2 3 3" xfId="11206" xr:uid="{00000000-0005-0000-0000-0000A22A0000}"/>
    <cellStyle name="Normal 12 5 2 2 2 3 4" xfId="11207" xr:uid="{00000000-0005-0000-0000-0000A32A0000}"/>
    <cellStyle name="Normal 12 5 2 2 2 4" xfId="11208" xr:uid="{00000000-0005-0000-0000-0000A42A0000}"/>
    <cellStyle name="Normal 12 5 2 2 2 4 2" xfId="11209" xr:uid="{00000000-0005-0000-0000-0000A52A0000}"/>
    <cellStyle name="Normal 12 5 2 2 2 4 3" xfId="11210" xr:uid="{00000000-0005-0000-0000-0000A62A0000}"/>
    <cellStyle name="Normal 12 5 2 2 2 5" xfId="11211" xr:uid="{00000000-0005-0000-0000-0000A72A0000}"/>
    <cellStyle name="Normal 12 5 2 2 2 6" xfId="11212" xr:uid="{00000000-0005-0000-0000-0000A82A0000}"/>
    <cellStyle name="Normal 12 5 2 2 3" xfId="11213" xr:uid="{00000000-0005-0000-0000-0000A92A0000}"/>
    <cellStyle name="Normal 12 5 2 2 3 2" xfId="11214" xr:uid="{00000000-0005-0000-0000-0000AA2A0000}"/>
    <cellStyle name="Normal 12 5 2 2 3 2 2" xfId="11215" xr:uid="{00000000-0005-0000-0000-0000AB2A0000}"/>
    <cellStyle name="Normal 12 5 2 2 3 2 3" xfId="11216" xr:uid="{00000000-0005-0000-0000-0000AC2A0000}"/>
    <cellStyle name="Normal 12 5 2 2 3 3" xfId="11217" xr:uid="{00000000-0005-0000-0000-0000AD2A0000}"/>
    <cellStyle name="Normal 12 5 2 2 3 4" xfId="11218" xr:uid="{00000000-0005-0000-0000-0000AE2A0000}"/>
    <cellStyle name="Normal 12 5 2 2 4" xfId="11219" xr:uid="{00000000-0005-0000-0000-0000AF2A0000}"/>
    <cellStyle name="Normal 12 5 2 2 4 2" xfId="11220" xr:uid="{00000000-0005-0000-0000-0000B02A0000}"/>
    <cellStyle name="Normal 12 5 2 2 4 2 2" xfId="11221" xr:uid="{00000000-0005-0000-0000-0000B12A0000}"/>
    <cellStyle name="Normal 12 5 2 2 4 2 3" xfId="11222" xr:uid="{00000000-0005-0000-0000-0000B22A0000}"/>
    <cellStyle name="Normal 12 5 2 2 4 3" xfId="11223" xr:uid="{00000000-0005-0000-0000-0000B32A0000}"/>
    <cellStyle name="Normal 12 5 2 2 4 4" xfId="11224" xr:uid="{00000000-0005-0000-0000-0000B42A0000}"/>
    <cellStyle name="Normal 12 5 2 2 5" xfId="11225" xr:uid="{00000000-0005-0000-0000-0000B52A0000}"/>
    <cellStyle name="Normal 12 5 2 2 5 2" xfId="11226" xr:uid="{00000000-0005-0000-0000-0000B62A0000}"/>
    <cellStyle name="Normal 12 5 2 2 5 3" xfId="11227" xr:uid="{00000000-0005-0000-0000-0000B72A0000}"/>
    <cellStyle name="Normal 12 5 2 2 6" xfId="11228" xr:uid="{00000000-0005-0000-0000-0000B82A0000}"/>
    <cellStyle name="Normal 12 5 2 2 7" xfId="11229" xr:uid="{00000000-0005-0000-0000-0000B92A0000}"/>
    <cellStyle name="Normal 12 5 2 3" xfId="11230" xr:uid="{00000000-0005-0000-0000-0000BA2A0000}"/>
    <cellStyle name="Normal 12 5 2 3 2" xfId="11231" xr:uid="{00000000-0005-0000-0000-0000BB2A0000}"/>
    <cellStyle name="Normal 12 5 2 3 2 2" xfId="11232" xr:uid="{00000000-0005-0000-0000-0000BC2A0000}"/>
    <cellStyle name="Normal 12 5 2 3 2 2 2" xfId="11233" xr:uid="{00000000-0005-0000-0000-0000BD2A0000}"/>
    <cellStyle name="Normal 12 5 2 3 2 2 3" xfId="11234" xr:uid="{00000000-0005-0000-0000-0000BE2A0000}"/>
    <cellStyle name="Normal 12 5 2 3 2 3" xfId="11235" xr:uid="{00000000-0005-0000-0000-0000BF2A0000}"/>
    <cellStyle name="Normal 12 5 2 3 2 4" xfId="11236" xr:uid="{00000000-0005-0000-0000-0000C02A0000}"/>
    <cellStyle name="Normal 12 5 2 3 3" xfId="11237" xr:uid="{00000000-0005-0000-0000-0000C12A0000}"/>
    <cellStyle name="Normal 12 5 2 3 3 2" xfId="11238" xr:uid="{00000000-0005-0000-0000-0000C22A0000}"/>
    <cellStyle name="Normal 12 5 2 3 3 2 2" xfId="11239" xr:uid="{00000000-0005-0000-0000-0000C32A0000}"/>
    <cellStyle name="Normal 12 5 2 3 3 2 3" xfId="11240" xr:uid="{00000000-0005-0000-0000-0000C42A0000}"/>
    <cellStyle name="Normal 12 5 2 3 3 3" xfId="11241" xr:uid="{00000000-0005-0000-0000-0000C52A0000}"/>
    <cellStyle name="Normal 12 5 2 3 3 4" xfId="11242" xr:uid="{00000000-0005-0000-0000-0000C62A0000}"/>
    <cellStyle name="Normal 12 5 2 3 4" xfId="11243" xr:uid="{00000000-0005-0000-0000-0000C72A0000}"/>
    <cellStyle name="Normal 12 5 2 3 4 2" xfId="11244" xr:uid="{00000000-0005-0000-0000-0000C82A0000}"/>
    <cellStyle name="Normal 12 5 2 3 4 3" xfId="11245" xr:uid="{00000000-0005-0000-0000-0000C92A0000}"/>
    <cellStyle name="Normal 12 5 2 3 5" xfId="11246" xr:uid="{00000000-0005-0000-0000-0000CA2A0000}"/>
    <cellStyle name="Normal 12 5 2 3 6" xfId="11247" xr:uid="{00000000-0005-0000-0000-0000CB2A0000}"/>
    <cellStyle name="Normal 12 5 2 4" xfId="11248" xr:uid="{00000000-0005-0000-0000-0000CC2A0000}"/>
    <cellStyle name="Normal 12 5 2 4 2" xfId="11249" xr:uid="{00000000-0005-0000-0000-0000CD2A0000}"/>
    <cellStyle name="Normal 12 5 2 4 2 2" xfId="11250" xr:uid="{00000000-0005-0000-0000-0000CE2A0000}"/>
    <cellStyle name="Normal 12 5 2 4 2 3" xfId="11251" xr:uid="{00000000-0005-0000-0000-0000CF2A0000}"/>
    <cellStyle name="Normal 12 5 2 4 3" xfId="11252" xr:uid="{00000000-0005-0000-0000-0000D02A0000}"/>
    <cellStyle name="Normal 12 5 2 4 4" xfId="11253" xr:uid="{00000000-0005-0000-0000-0000D12A0000}"/>
    <cellStyle name="Normal 12 5 2 5" xfId="11254" xr:uid="{00000000-0005-0000-0000-0000D22A0000}"/>
    <cellStyle name="Normal 12 5 2 5 2" xfId="11255" xr:uid="{00000000-0005-0000-0000-0000D32A0000}"/>
    <cellStyle name="Normal 12 5 2 5 2 2" xfId="11256" xr:uid="{00000000-0005-0000-0000-0000D42A0000}"/>
    <cellStyle name="Normal 12 5 2 5 2 3" xfId="11257" xr:uid="{00000000-0005-0000-0000-0000D52A0000}"/>
    <cellStyle name="Normal 12 5 2 5 3" xfId="11258" xr:uid="{00000000-0005-0000-0000-0000D62A0000}"/>
    <cellStyle name="Normal 12 5 2 5 4" xfId="11259" xr:uid="{00000000-0005-0000-0000-0000D72A0000}"/>
    <cellStyle name="Normal 12 5 2 6" xfId="11260" xr:uid="{00000000-0005-0000-0000-0000D82A0000}"/>
    <cellStyle name="Normal 12 5 2 6 2" xfId="11261" xr:uid="{00000000-0005-0000-0000-0000D92A0000}"/>
    <cellStyle name="Normal 12 5 2 6 3" xfId="11262" xr:uid="{00000000-0005-0000-0000-0000DA2A0000}"/>
    <cellStyle name="Normal 12 5 2 7" xfId="11263" xr:uid="{00000000-0005-0000-0000-0000DB2A0000}"/>
    <cellStyle name="Normal 12 5 2 8" xfId="11264" xr:uid="{00000000-0005-0000-0000-0000DC2A0000}"/>
    <cellStyle name="Normal 12 5 3" xfId="11265" xr:uid="{00000000-0005-0000-0000-0000DD2A0000}"/>
    <cellStyle name="Normal 12 5 3 2" xfId="11266" xr:uid="{00000000-0005-0000-0000-0000DE2A0000}"/>
    <cellStyle name="Normal 12 5 3 2 2" xfId="11267" xr:uid="{00000000-0005-0000-0000-0000DF2A0000}"/>
    <cellStyle name="Normal 12 5 3 2 2 2" xfId="11268" xr:uid="{00000000-0005-0000-0000-0000E02A0000}"/>
    <cellStyle name="Normal 12 5 3 2 2 2 2" xfId="11269" xr:uid="{00000000-0005-0000-0000-0000E12A0000}"/>
    <cellStyle name="Normal 12 5 3 2 2 2 3" xfId="11270" xr:uid="{00000000-0005-0000-0000-0000E22A0000}"/>
    <cellStyle name="Normal 12 5 3 2 2 3" xfId="11271" xr:uid="{00000000-0005-0000-0000-0000E32A0000}"/>
    <cellStyle name="Normal 12 5 3 2 2 4" xfId="11272" xr:uid="{00000000-0005-0000-0000-0000E42A0000}"/>
    <cellStyle name="Normal 12 5 3 2 3" xfId="11273" xr:uid="{00000000-0005-0000-0000-0000E52A0000}"/>
    <cellStyle name="Normal 12 5 3 2 3 2" xfId="11274" xr:uid="{00000000-0005-0000-0000-0000E62A0000}"/>
    <cellStyle name="Normal 12 5 3 2 3 2 2" xfId="11275" xr:uid="{00000000-0005-0000-0000-0000E72A0000}"/>
    <cellStyle name="Normal 12 5 3 2 3 2 3" xfId="11276" xr:uid="{00000000-0005-0000-0000-0000E82A0000}"/>
    <cellStyle name="Normal 12 5 3 2 3 3" xfId="11277" xr:uid="{00000000-0005-0000-0000-0000E92A0000}"/>
    <cellStyle name="Normal 12 5 3 2 3 4" xfId="11278" xr:uid="{00000000-0005-0000-0000-0000EA2A0000}"/>
    <cellStyle name="Normal 12 5 3 2 4" xfId="11279" xr:uid="{00000000-0005-0000-0000-0000EB2A0000}"/>
    <cellStyle name="Normal 12 5 3 2 4 2" xfId="11280" xr:uid="{00000000-0005-0000-0000-0000EC2A0000}"/>
    <cellStyle name="Normal 12 5 3 2 4 3" xfId="11281" xr:uid="{00000000-0005-0000-0000-0000ED2A0000}"/>
    <cellStyle name="Normal 12 5 3 2 5" xfId="11282" xr:uid="{00000000-0005-0000-0000-0000EE2A0000}"/>
    <cellStyle name="Normal 12 5 3 2 6" xfId="11283" xr:uid="{00000000-0005-0000-0000-0000EF2A0000}"/>
    <cellStyle name="Normal 12 5 3 3" xfId="11284" xr:uid="{00000000-0005-0000-0000-0000F02A0000}"/>
    <cellStyle name="Normal 12 5 3 3 2" xfId="11285" xr:uid="{00000000-0005-0000-0000-0000F12A0000}"/>
    <cellStyle name="Normal 12 5 3 3 2 2" xfId="11286" xr:uid="{00000000-0005-0000-0000-0000F22A0000}"/>
    <cellStyle name="Normal 12 5 3 3 2 3" xfId="11287" xr:uid="{00000000-0005-0000-0000-0000F32A0000}"/>
    <cellStyle name="Normal 12 5 3 3 3" xfId="11288" xr:uid="{00000000-0005-0000-0000-0000F42A0000}"/>
    <cellStyle name="Normal 12 5 3 3 4" xfId="11289" xr:uid="{00000000-0005-0000-0000-0000F52A0000}"/>
    <cellStyle name="Normal 12 5 3 4" xfId="11290" xr:uid="{00000000-0005-0000-0000-0000F62A0000}"/>
    <cellStyle name="Normal 12 5 3 4 2" xfId="11291" xr:uid="{00000000-0005-0000-0000-0000F72A0000}"/>
    <cellStyle name="Normal 12 5 3 4 2 2" xfId="11292" xr:uid="{00000000-0005-0000-0000-0000F82A0000}"/>
    <cellStyle name="Normal 12 5 3 4 2 3" xfId="11293" xr:uid="{00000000-0005-0000-0000-0000F92A0000}"/>
    <cellStyle name="Normal 12 5 3 4 3" xfId="11294" xr:uid="{00000000-0005-0000-0000-0000FA2A0000}"/>
    <cellStyle name="Normal 12 5 3 4 4" xfId="11295" xr:uid="{00000000-0005-0000-0000-0000FB2A0000}"/>
    <cellStyle name="Normal 12 5 3 5" xfId="11296" xr:uid="{00000000-0005-0000-0000-0000FC2A0000}"/>
    <cellStyle name="Normal 12 5 3 5 2" xfId="11297" xr:uid="{00000000-0005-0000-0000-0000FD2A0000}"/>
    <cellStyle name="Normal 12 5 3 5 3" xfId="11298" xr:uid="{00000000-0005-0000-0000-0000FE2A0000}"/>
    <cellStyle name="Normal 12 5 3 6" xfId="11299" xr:uid="{00000000-0005-0000-0000-0000FF2A0000}"/>
    <cellStyle name="Normal 12 5 3 7" xfId="11300" xr:uid="{00000000-0005-0000-0000-0000002B0000}"/>
    <cellStyle name="Normal 12 5 4" xfId="11301" xr:uid="{00000000-0005-0000-0000-0000012B0000}"/>
    <cellStyle name="Normal 12 5 4 2" xfId="11302" xr:uid="{00000000-0005-0000-0000-0000022B0000}"/>
    <cellStyle name="Normal 12 5 4 2 2" xfId="11303" xr:uid="{00000000-0005-0000-0000-0000032B0000}"/>
    <cellStyle name="Normal 12 5 4 2 2 2" xfId="11304" xr:uid="{00000000-0005-0000-0000-0000042B0000}"/>
    <cellStyle name="Normal 12 5 4 2 2 2 2" xfId="11305" xr:uid="{00000000-0005-0000-0000-0000052B0000}"/>
    <cellStyle name="Normal 12 5 4 2 2 2 3" xfId="11306" xr:uid="{00000000-0005-0000-0000-0000062B0000}"/>
    <cellStyle name="Normal 12 5 4 2 2 3" xfId="11307" xr:uid="{00000000-0005-0000-0000-0000072B0000}"/>
    <cellStyle name="Normal 12 5 4 2 2 4" xfId="11308" xr:uid="{00000000-0005-0000-0000-0000082B0000}"/>
    <cellStyle name="Normal 12 5 4 2 3" xfId="11309" xr:uid="{00000000-0005-0000-0000-0000092B0000}"/>
    <cellStyle name="Normal 12 5 4 2 3 2" xfId="11310" xr:uid="{00000000-0005-0000-0000-00000A2B0000}"/>
    <cellStyle name="Normal 12 5 4 2 3 2 2" xfId="11311" xr:uid="{00000000-0005-0000-0000-00000B2B0000}"/>
    <cellStyle name="Normal 12 5 4 2 3 2 3" xfId="11312" xr:uid="{00000000-0005-0000-0000-00000C2B0000}"/>
    <cellStyle name="Normal 12 5 4 2 3 3" xfId="11313" xr:uid="{00000000-0005-0000-0000-00000D2B0000}"/>
    <cellStyle name="Normal 12 5 4 2 3 4" xfId="11314" xr:uid="{00000000-0005-0000-0000-00000E2B0000}"/>
    <cellStyle name="Normal 12 5 4 2 4" xfId="11315" xr:uid="{00000000-0005-0000-0000-00000F2B0000}"/>
    <cellStyle name="Normal 12 5 4 2 4 2" xfId="11316" xr:uid="{00000000-0005-0000-0000-0000102B0000}"/>
    <cellStyle name="Normal 12 5 4 2 4 3" xfId="11317" xr:uid="{00000000-0005-0000-0000-0000112B0000}"/>
    <cellStyle name="Normal 12 5 4 2 5" xfId="11318" xr:uid="{00000000-0005-0000-0000-0000122B0000}"/>
    <cellStyle name="Normal 12 5 4 2 6" xfId="11319" xr:uid="{00000000-0005-0000-0000-0000132B0000}"/>
    <cellStyle name="Normal 12 5 4 3" xfId="11320" xr:uid="{00000000-0005-0000-0000-0000142B0000}"/>
    <cellStyle name="Normal 12 5 4 3 2" xfId="11321" xr:uid="{00000000-0005-0000-0000-0000152B0000}"/>
    <cellStyle name="Normal 12 5 4 3 2 2" xfId="11322" xr:uid="{00000000-0005-0000-0000-0000162B0000}"/>
    <cellStyle name="Normal 12 5 4 3 2 3" xfId="11323" xr:uid="{00000000-0005-0000-0000-0000172B0000}"/>
    <cellStyle name="Normal 12 5 4 3 3" xfId="11324" xr:uid="{00000000-0005-0000-0000-0000182B0000}"/>
    <cellStyle name="Normal 12 5 4 3 4" xfId="11325" xr:uid="{00000000-0005-0000-0000-0000192B0000}"/>
    <cellStyle name="Normal 12 5 4 4" xfId="11326" xr:uid="{00000000-0005-0000-0000-00001A2B0000}"/>
    <cellStyle name="Normal 12 5 4 4 2" xfId="11327" xr:uid="{00000000-0005-0000-0000-00001B2B0000}"/>
    <cellStyle name="Normal 12 5 4 4 2 2" xfId="11328" xr:uid="{00000000-0005-0000-0000-00001C2B0000}"/>
    <cellStyle name="Normal 12 5 4 4 2 3" xfId="11329" xr:uid="{00000000-0005-0000-0000-00001D2B0000}"/>
    <cellStyle name="Normal 12 5 4 4 3" xfId="11330" xr:uid="{00000000-0005-0000-0000-00001E2B0000}"/>
    <cellStyle name="Normal 12 5 4 4 4" xfId="11331" xr:uid="{00000000-0005-0000-0000-00001F2B0000}"/>
    <cellStyle name="Normal 12 5 4 5" xfId="11332" xr:uid="{00000000-0005-0000-0000-0000202B0000}"/>
    <cellStyle name="Normal 12 5 4 5 2" xfId="11333" xr:uid="{00000000-0005-0000-0000-0000212B0000}"/>
    <cellStyle name="Normal 12 5 4 5 3" xfId="11334" xr:uid="{00000000-0005-0000-0000-0000222B0000}"/>
    <cellStyle name="Normal 12 5 4 6" xfId="11335" xr:uid="{00000000-0005-0000-0000-0000232B0000}"/>
    <cellStyle name="Normal 12 5 4 7" xfId="11336" xr:uid="{00000000-0005-0000-0000-0000242B0000}"/>
    <cellStyle name="Normal 12 5 5" xfId="11337" xr:uid="{00000000-0005-0000-0000-0000252B0000}"/>
    <cellStyle name="Normal 12 5 5 2" xfId="11338" xr:uid="{00000000-0005-0000-0000-0000262B0000}"/>
    <cellStyle name="Normal 12 5 5 2 2" xfId="11339" xr:uid="{00000000-0005-0000-0000-0000272B0000}"/>
    <cellStyle name="Normal 12 5 5 2 2 2" xfId="11340" xr:uid="{00000000-0005-0000-0000-0000282B0000}"/>
    <cellStyle name="Normal 12 5 5 2 2 3" xfId="11341" xr:uid="{00000000-0005-0000-0000-0000292B0000}"/>
    <cellStyle name="Normal 12 5 5 2 3" xfId="11342" xr:uid="{00000000-0005-0000-0000-00002A2B0000}"/>
    <cellStyle name="Normal 12 5 5 2 4" xfId="11343" xr:uid="{00000000-0005-0000-0000-00002B2B0000}"/>
    <cellStyle name="Normal 12 5 5 3" xfId="11344" xr:uid="{00000000-0005-0000-0000-00002C2B0000}"/>
    <cellStyle name="Normal 12 5 5 3 2" xfId="11345" xr:uid="{00000000-0005-0000-0000-00002D2B0000}"/>
    <cellStyle name="Normal 12 5 5 3 2 2" xfId="11346" xr:uid="{00000000-0005-0000-0000-00002E2B0000}"/>
    <cellStyle name="Normal 12 5 5 3 2 3" xfId="11347" xr:uid="{00000000-0005-0000-0000-00002F2B0000}"/>
    <cellStyle name="Normal 12 5 5 3 3" xfId="11348" xr:uid="{00000000-0005-0000-0000-0000302B0000}"/>
    <cellStyle name="Normal 12 5 5 3 4" xfId="11349" xr:uid="{00000000-0005-0000-0000-0000312B0000}"/>
    <cellStyle name="Normal 12 5 5 4" xfId="11350" xr:uid="{00000000-0005-0000-0000-0000322B0000}"/>
    <cellStyle name="Normal 12 5 5 4 2" xfId="11351" xr:uid="{00000000-0005-0000-0000-0000332B0000}"/>
    <cellStyle name="Normal 12 5 5 4 3" xfId="11352" xr:uid="{00000000-0005-0000-0000-0000342B0000}"/>
    <cellStyle name="Normal 12 5 5 5" xfId="11353" xr:uid="{00000000-0005-0000-0000-0000352B0000}"/>
    <cellStyle name="Normal 12 5 5 6" xfId="11354" xr:uid="{00000000-0005-0000-0000-0000362B0000}"/>
    <cellStyle name="Normal 12 5 6" xfId="11355" xr:uid="{00000000-0005-0000-0000-0000372B0000}"/>
    <cellStyle name="Normal 12 5 6 2" xfId="11356" xr:uid="{00000000-0005-0000-0000-0000382B0000}"/>
    <cellStyle name="Normal 12 5 6 2 2" xfId="11357" xr:uid="{00000000-0005-0000-0000-0000392B0000}"/>
    <cellStyle name="Normal 12 5 6 2 3" xfId="11358" xr:uid="{00000000-0005-0000-0000-00003A2B0000}"/>
    <cellStyle name="Normal 12 5 6 3" xfId="11359" xr:uid="{00000000-0005-0000-0000-00003B2B0000}"/>
    <cellStyle name="Normal 12 5 6 4" xfId="11360" xr:uid="{00000000-0005-0000-0000-00003C2B0000}"/>
    <cellStyle name="Normal 12 5 7" xfId="11361" xr:uid="{00000000-0005-0000-0000-00003D2B0000}"/>
    <cellStyle name="Normal 12 5 7 2" xfId="11362" xr:uid="{00000000-0005-0000-0000-00003E2B0000}"/>
    <cellStyle name="Normal 12 5 7 2 2" xfId="11363" xr:uid="{00000000-0005-0000-0000-00003F2B0000}"/>
    <cellStyle name="Normal 12 5 7 2 3" xfId="11364" xr:uid="{00000000-0005-0000-0000-0000402B0000}"/>
    <cellStyle name="Normal 12 5 7 3" xfId="11365" xr:uid="{00000000-0005-0000-0000-0000412B0000}"/>
    <cellStyle name="Normal 12 5 7 4" xfId="11366" xr:uid="{00000000-0005-0000-0000-0000422B0000}"/>
    <cellStyle name="Normal 12 5 8" xfId="11367" xr:uid="{00000000-0005-0000-0000-0000432B0000}"/>
    <cellStyle name="Normal 12 5 8 2" xfId="11368" xr:uid="{00000000-0005-0000-0000-0000442B0000}"/>
    <cellStyle name="Normal 12 5 8 3" xfId="11369" xr:uid="{00000000-0005-0000-0000-0000452B0000}"/>
    <cellStyle name="Normal 12 5 9" xfId="11370" xr:uid="{00000000-0005-0000-0000-0000462B0000}"/>
    <cellStyle name="Normal 12 6" xfId="11371" xr:uid="{00000000-0005-0000-0000-0000472B0000}"/>
    <cellStyle name="Normal 12 6 2" xfId="11372" xr:uid="{00000000-0005-0000-0000-0000482B0000}"/>
    <cellStyle name="Normal 12 6 2 2" xfId="11373" xr:uid="{00000000-0005-0000-0000-0000492B0000}"/>
    <cellStyle name="Normal 12 6 2 2 2" xfId="11374" xr:uid="{00000000-0005-0000-0000-00004A2B0000}"/>
    <cellStyle name="Normal 12 6 2 2 2 2" xfId="11375" xr:uid="{00000000-0005-0000-0000-00004B2B0000}"/>
    <cellStyle name="Normal 12 6 2 2 2 2 2" xfId="11376" xr:uid="{00000000-0005-0000-0000-00004C2B0000}"/>
    <cellStyle name="Normal 12 6 2 2 2 2 3" xfId="11377" xr:uid="{00000000-0005-0000-0000-00004D2B0000}"/>
    <cellStyle name="Normal 12 6 2 2 2 3" xfId="11378" xr:uid="{00000000-0005-0000-0000-00004E2B0000}"/>
    <cellStyle name="Normal 12 6 2 2 2 4" xfId="11379" xr:uid="{00000000-0005-0000-0000-00004F2B0000}"/>
    <cellStyle name="Normal 12 6 2 2 3" xfId="11380" xr:uid="{00000000-0005-0000-0000-0000502B0000}"/>
    <cellStyle name="Normal 12 6 2 2 3 2" xfId="11381" xr:uid="{00000000-0005-0000-0000-0000512B0000}"/>
    <cellStyle name="Normal 12 6 2 2 3 2 2" xfId="11382" xr:uid="{00000000-0005-0000-0000-0000522B0000}"/>
    <cellStyle name="Normal 12 6 2 2 3 2 3" xfId="11383" xr:uid="{00000000-0005-0000-0000-0000532B0000}"/>
    <cellStyle name="Normal 12 6 2 2 3 3" xfId="11384" xr:uid="{00000000-0005-0000-0000-0000542B0000}"/>
    <cellStyle name="Normal 12 6 2 2 3 4" xfId="11385" xr:uid="{00000000-0005-0000-0000-0000552B0000}"/>
    <cellStyle name="Normal 12 6 2 2 4" xfId="11386" xr:uid="{00000000-0005-0000-0000-0000562B0000}"/>
    <cellStyle name="Normal 12 6 2 2 4 2" xfId="11387" xr:uid="{00000000-0005-0000-0000-0000572B0000}"/>
    <cellStyle name="Normal 12 6 2 2 4 3" xfId="11388" xr:uid="{00000000-0005-0000-0000-0000582B0000}"/>
    <cellStyle name="Normal 12 6 2 2 5" xfId="11389" xr:uid="{00000000-0005-0000-0000-0000592B0000}"/>
    <cellStyle name="Normal 12 6 2 2 6" xfId="11390" xr:uid="{00000000-0005-0000-0000-00005A2B0000}"/>
    <cellStyle name="Normal 12 6 2 3" xfId="11391" xr:uid="{00000000-0005-0000-0000-00005B2B0000}"/>
    <cellStyle name="Normal 12 6 2 3 2" xfId="11392" xr:uid="{00000000-0005-0000-0000-00005C2B0000}"/>
    <cellStyle name="Normal 12 6 2 3 2 2" xfId="11393" xr:uid="{00000000-0005-0000-0000-00005D2B0000}"/>
    <cellStyle name="Normal 12 6 2 3 2 3" xfId="11394" xr:uid="{00000000-0005-0000-0000-00005E2B0000}"/>
    <cellStyle name="Normal 12 6 2 3 3" xfId="11395" xr:uid="{00000000-0005-0000-0000-00005F2B0000}"/>
    <cellStyle name="Normal 12 6 2 3 4" xfId="11396" xr:uid="{00000000-0005-0000-0000-0000602B0000}"/>
    <cellStyle name="Normal 12 6 2 4" xfId="11397" xr:uid="{00000000-0005-0000-0000-0000612B0000}"/>
    <cellStyle name="Normal 12 6 2 4 2" xfId="11398" xr:uid="{00000000-0005-0000-0000-0000622B0000}"/>
    <cellStyle name="Normal 12 6 2 4 2 2" xfId="11399" xr:uid="{00000000-0005-0000-0000-0000632B0000}"/>
    <cellStyle name="Normal 12 6 2 4 2 3" xfId="11400" xr:uid="{00000000-0005-0000-0000-0000642B0000}"/>
    <cellStyle name="Normal 12 6 2 4 3" xfId="11401" xr:uid="{00000000-0005-0000-0000-0000652B0000}"/>
    <cellStyle name="Normal 12 6 2 4 4" xfId="11402" xr:uid="{00000000-0005-0000-0000-0000662B0000}"/>
    <cellStyle name="Normal 12 6 2 5" xfId="11403" xr:uid="{00000000-0005-0000-0000-0000672B0000}"/>
    <cellStyle name="Normal 12 6 2 5 2" xfId="11404" xr:uid="{00000000-0005-0000-0000-0000682B0000}"/>
    <cellStyle name="Normal 12 6 2 5 3" xfId="11405" xr:uid="{00000000-0005-0000-0000-0000692B0000}"/>
    <cellStyle name="Normal 12 6 2 6" xfId="11406" xr:uid="{00000000-0005-0000-0000-00006A2B0000}"/>
    <cellStyle name="Normal 12 6 2 7" xfId="11407" xr:uid="{00000000-0005-0000-0000-00006B2B0000}"/>
    <cellStyle name="Normal 12 6 3" xfId="11408" xr:uid="{00000000-0005-0000-0000-00006C2B0000}"/>
    <cellStyle name="Normal 12 6 3 2" xfId="11409" xr:uid="{00000000-0005-0000-0000-00006D2B0000}"/>
    <cellStyle name="Normal 12 6 3 2 2" xfId="11410" xr:uid="{00000000-0005-0000-0000-00006E2B0000}"/>
    <cellStyle name="Normal 12 6 3 2 2 2" xfId="11411" xr:uid="{00000000-0005-0000-0000-00006F2B0000}"/>
    <cellStyle name="Normal 12 6 3 2 2 3" xfId="11412" xr:uid="{00000000-0005-0000-0000-0000702B0000}"/>
    <cellStyle name="Normal 12 6 3 2 3" xfId="11413" xr:uid="{00000000-0005-0000-0000-0000712B0000}"/>
    <cellStyle name="Normal 12 6 3 2 4" xfId="11414" xr:uid="{00000000-0005-0000-0000-0000722B0000}"/>
    <cellStyle name="Normal 12 6 3 3" xfId="11415" xr:uid="{00000000-0005-0000-0000-0000732B0000}"/>
    <cellStyle name="Normal 12 6 3 3 2" xfId="11416" xr:uid="{00000000-0005-0000-0000-0000742B0000}"/>
    <cellStyle name="Normal 12 6 3 3 2 2" xfId="11417" xr:uid="{00000000-0005-0000-0000-0000752B0000}"/>
    <cellStyle name="Normal 12 6 3 3 2 3" xfId="11418" xr:uid="{00000000-0005-0000-0000-0000762B0000}"/>
    <cellStyle name="Normal 12 6 3 3 3" xfId="11419" xr:uid="{00000000-0005-0000-0000-0000772B0000}"/>
    <cellStyle name="Normal 12 6 3 3 4" xfId="11420" xr:uid="{00000000-0005-0000-0000-0000782B0000}"/>
    <cellStyle name="Normal 12 6 3 4" xfId="11421" xr:uid="{00000000-0005-0000-0000-0000792B0000}"/>
    <cellStyle name="Normal 12 6 3 4 2" xfId="11422" xr:uid="{00000000-0005-0000-0000-00007A2B0000}"/>
    <cellStyle name="Normal 12 6 3 4 3" xfId="11423" xr:uid="{00000000-0005-0000-0000-00007B2B0000}"/>
    <cellStyle name="Normal 12 6 3 5" xfId="11424" xr:uid="{00000000-0005-0000-0000-00007C2B0000}"/>
    <cellStyle name="Normal 12 6 3 6" xfId="11425" xr:uid="{00000000-0005-0000-0000-00007D2B0000}"/>
    <cellStyle name="Normal 12 6 4" xfId="11426" xr:uid="{00000000-0005-0000-0000-00007E2B0000}"/>
    <cellStyle name="Normal 12 6 4 2" xfId="11427" xr:uid="{00000000-0005-0000-0000-00007F2B0000}"/>
    <cellStyle name="Normal 12 6 4 2 2" xfId="11428" xr:uid="{00000000-0005-0000-0000-0000802B0000}"/>
    <cellStyle name="Normal 12 6 4 2 3" xfId="11429" xr:uid="{00000000-0005-0000-0000-0000812B0000}"/>
    <cellStyle name="Normal 12 6 4 3" xfId="11430" xr:uid="{00000000-0005-0000-0000-0000822B0000}"/>
    <cellStyle name="Normal 12 6 4 4" xfId="11431" xr:uid="{00000000-0005-0000-0000-0000832B0000}"/>
    <cellStyle name="Normal 12 6 5" xfId="11432" xr:uid="{00000000-0005-0000-0000-0000842B0000}"/>
    <cellStyle name="Normal 12 6 5 2" xfId="11433" xr:uid="{00000000-0005-0000-0000-0000852B0000}"/>
    <cellStyle name="Normal 12 6 5 2 2" xfId="11434" xr:uid="{00000000-0005-0000-0000-0000862B0000}"/>
    <cellStyle name="Normal 12 6 5 2 3" xfId="11435" xr:uid="{00000000-0005-0000-0000-0000872B0000}"/>
    <cellStyle name="Normal 12 6 5 3" xfId="11436" xr:uid="{00000000-0005-0000-0000-0000882B0000}"/>
    <cellStyle name="Normal 12 6 5 4" xfId="11437" xr:uid="{00000000-0005-0000-0000-0000892B0000}"/>
    <cellStyle name="Normal 12 6 6" xfId="11438" xr:uid="{00000000-0005-0000-0000-00008A2B0000}"/>
    <cellStyle name="Normal 12 6 6 2" xfId="11439" xr:uid="{00000000-0005-0000-0000-00008B2B0000}"/>
    <cellStyle name="Normal 12 6 6 3" xfId="11440" xr:uid="{00000000-0005-0000-0000-00008C2B0000}"/>
    <cellStyle name="Normal 12 6 7" xfId="11441" xr:uid="{00000000-0005-0000-0000-00008D2B0000}"/>
    <cellStyle name="Normal 12 6 7 2" xfId="11442" xr:uid="{00000000-0005-0000-0000-00008E2B0000}"/>
    <cellStyle name="Normal 12 6 7 3" xfId="11443" xr:uid="{00000000-0005-0000-0000-00008F2B0000}"/>
    <cellStyle name="Normal 12 6 8" xfId="11444" xr:uid="{00000000-0005-0000-0000-0000902B0000}"/>
    <cellStyle name="Normal 12 6 9" xfId="11445" xr:uid="{00000000-0005-0000-0000-0000912B0000}"/>
    <cellStyle name="Normal 12 7" xfId="11446" xr:uid="{00000000-0005-0000-0000-0000922B0000}"/>
    <cellStyle name="Normal 12 7 2" xfId="11447" xr:uid="{00000000-0005-0000-0000-0000932B0000}"/>
    <cellStyle name="Normal 12 7 2 2" xfId="11448" xr:uid="{00000000-0005-0000-0000-0000942B0000}"/>
    <cellStyle name="Normal 12 7 2 2 2" xfId="11449" xr:uid="{00000000-0005-0000-0000-0000952B0000}"/>
    <cellStyle name="Normal 12 7 2 2 2 2" xfId="11450" xr:uid="{00000000-0005-0000-0000-0000962B0000}"/>
    <cellStyle name="Normal 12 7 2 2 2 3" xfId="11451" xr:uid="{00000000-0005-0000-0000-0000972B0000}"/>
    <cellStyle name="Normal 12 7 2 2 3" xfId="11452" xr:uid="{00000000-0005-0000-0000-0000982B0000}"/>
    <cellStyle name="Normal 12 7 2 2 4" xfId="11453" xr:uid="{00000000-0005-0000-0000-0000992B0000}"/>
    <cellStyle name="Normal 12 7 2 3" xfId="11454" xr:uid="{00000000-0005-0000-0000-00009A2B0000}"/>
    <cellStyle name="Normal 12 7 2 3 2" xfId="11455" xr:uid="{00000000-0005-0000-0000-00009B2B0000}"/>
    <cellStyle name="Normal 12 7 2 3 2 2" xfId="11456" xr:uid="{00000000-0005-0000-0000-00009C2B0000}"/>
    <cellStyle name="Normal 12 7 2 3 2 3" xfId="11457" xr:uid="{00000000-0005-0000-0000-00009D2B0000}"/>
    <cellStyle name="Normal 12 7 2 3 3" xfId="11458" xr:uid="{00000000-0005-0000-0000-00009E2B0000}"/>
    <cellStyle name="Normal 12 7 2 3 4" xfId="11459" xr:uid="{00000000-0005-0000-0000-00009F2B0000}"/>
    <cellStyle name="Normal 12 7 2 4" xfId="11460" xr:uid="{00000000-0005-0000-0000-0000A02B0000}"/>
    <cellStyle name="Normal 12 7 2 4 2" xfId="11461" xr:uid="{00000000-0005-0000-0000-0000A12B0000}"/>
    <cellStyle name="Normal 12 7 2 4 3" xfId="11462" xr:uid="{00000000-0005-0000-0000-0000A22B0000}"/>
    <cellStyle name="Normal 12 7 2 5" xfId="11463" xr:uid="{00000000-0005-0000-0000-0000A32B0000}"/>
    <cellStyle name="Normal 12 7 2 6" xfId="11464" xr:uid="{00000000-0005-0000-0000-0000A42B0000}"/>
    <cellStyle name="Normal 12 7 3" xfId="11465" xr:uid="{00000000-0005-0000-0000-0000A52B0000}"/>
    <cellStyle name="Normal 12 7 3 2" xfId="11466" xr:uid="{00000000-0005-0000-0000-0000A62B0000}"/>
    <cellStyle name="Normal 12 7 3 2 2" xfId="11467" xr:uid="{00000000-0005-0000-0000-0000A72B0000}"/>
    <cellStyle name="Normal 12 7 3 2 3" xfId="11468" xr:uid="{00000000-0005-0000-0000-0000A82B0000}"/>
    <cellStyle name="Normal 12 7 3 3" xfId="11469" xr:uid="{00000000-0005-0000-0000-0000A92B0000}"/>
    <cellStyle name="Normal 12 7 3 4" xfId="11470" xr:uid="{00000000-0005-0000-0000-0000AA2B0000}"/>
    <cellStyle name="Normal 12 7 4" xfId="11471" xr:uid="{00000000-0005-0000-0000-0000AB2B0000}"/>
    <cellStyle name="Normal 12 7 4 2" xfId="11472" xr:uid="{00000000-0005-0000-0000-0000AC2B0000}"/>
    <cellStyle name="Normal 12 7 4 2 2" xfId="11473" xr:uid="{00000000-0005-0000-0000-0000AD2B0000}"/>
    <cellStyle name="Normal 12 7 4 2 3" xfId="11474" xr:uid="{00000000-0005-0000-0000-0000AE2B0000}"/>
    <cellStyle name="Normal 12 7 4 3" xfId="11475" xr:uid="{00000000-0005-0000-0000-0000AF2B0000}"/>
    <cellStyle name="Normal 12 7 4 4" xfId="11476" xr:uid="{00000000-0005-0000-0000-0000B02B0000}"/>
    <cellStyle name="Normal 12 7 5" xfId="11477" xr:uid="{00000000-0005-0000-0000-0000B12B0000}"/>
    <cellStyle name="Normal 12 7 5 2" xfId="11478" xr:uid="{00000000-0005-0000-0000-0000B22B0000}"/>
    <cellStyle name="Normal 12 7 5 3" xfId="11479" xr:uid="{00000000-0005-0000-0000-0000B32B0000}"/>
    <cellStyle name="Normal 12 7 6" xfId="11480" xr:uid="{00000000-0005-0000-0000-0000B42B0000}"/>
    <cellStyle name="Normal 12 7 6 2" xfId="11481" xr:uid="{00000000-0005-0000-0000-0000B52B0000}"/>
    <cellStyle name="Normal 12 7 6 3" xfId="11482" xr:uid="{00000000-0005-0000-0000-0000B62B0000}"/>
    <cellStyle name="Normal 12 7 7" xfId="11483" xr:uid="{00000000-0005-0000-0000-0000B72B0000}"/>
    <cellStyle name="Normal 12 7 7 2" xfId="11484" xr:uid="{00000000-0005-0000-0000-0000B82B0000}"/>
    <cellStyle name="Normal 12 7 7 3" xfId="11485" xr:uid="{00000000-0005-0000-0000-0000B92B0000}"/>
    <cellStyle name="Normal 12 7 8" xfId="11486" xr:uid="{00000000-0005-0000-0000-0000BA2B0000}"/>
    <cellStyle name="Normal 12 7 9" xfId="11487" xr:uid="{00000000-0005-0000-0000-0000BB2B0000}"/>
    <cellStyle name="Normal 12 8" xfId="11488" xr:uid="{00000000-0005-0000-0000-0000BC2B0000}"/>
    <cellStyle name="Normal 12 8 2" xfId="11489" xr:uid="{00000000-0005-0000-0000-0000BD2B0000}"/>
    <cellStyle name="Normal 12 8 2 2" xfId="11490" xr:uid="{00000000-0005-0000-0000-0000BE2B0000}"/>
    <cellStyle name="Normal 12 8 2 2 2" xfId="11491" xr:uid="{00000000-0005-0000-0000-0000BF2B0000}"/>
    <cellStyle name="Normal 12 8 2 2 2 2" xfId="11492" xr:uid="{00000000-0005-0000-0000-0000C02B0000}"/>
    <cellStyle name="Normal 12 8 2 2 2 3" xfId="11493" xr:uid="{00000000-0005-0000-0000-0000C12B0000}"/>
    <cellStyle name="Normal 12 8 2 2 3" xfId="11494" xr:uid="{00000000-0005-0000-0000-0000C22B0000}"/>
    <cellStyle name="Normal 12 8 2 2 4" xfId="11495" xr:uid="{00000000-0005-0000-0000-0000C32B0000}"/>
    <cellStyle name="Normal 12 8 2 3" xfId="11496" xr:uid="{00000000-0005-0000-0000-0000C42B0000}"/>
    <cellStyle name="Normal 12 8 2 3 2" xfId="11497" xr:uid="{00000000-0005-0000-0000-0000C52B0000}"/>
    <cellStyle name="Normal 12 8 2 3 2 2" xfId="11498" xr:uid="{00000000-0005-0000-0000-0000C62B0000}"/>
    <cellStyle name="Normal 12 8 2 3 2 3" xfId="11499" xr:uid="{00000000-0005-0000-0000-0000C72B0000}"/>
    <cellStyle name="Normal 12 8 2 3 3" xfId="11500" xr:uid="{00000000-0005-0000-0000-0000C82B0000}"/>
    <cellStyle name="Normal 12 8 2 3 4" xfId="11501" xr:uid="{00000000-0005-0000-0000-0000C92B0000}"/>
    <cellStyle name="Normal 12 8 2 4" xfId="11502" xr:uid="{00000000-0005-0000-0000-0000CA2B0000}"/>
    <cellStyle name="Normal 12 8 2 4 2" xfId="11503" xr:uid="{00000000-0005-0000-0000-0000CB2B0000}"/>
    <cellStyle name="Normal 12 8 2 4 3" xfId="11504" xr:uid="{00000000-0005-0000-0000-0000CC2B0000}"/>
    <cellStyle name="Normal 12 8 2 5" xfId="11505" xr:uid="{00000000-0005-0000-0000-0000CD2B0000}"/>
    <cellStyle name="Normal 12 8 2 6" xfId="11506" xr:uid="{00000000-0005-0000-0000-0000CE2B0000}"/>
    <cellStyle name="Normal 12 8 3" xfId="11507" xr:uid="{00000000-0005-0000-0000-0000CF2B0000}"/>
    <cellStyle name="Normal 12 8 3 2" xfId="11508" xr:uid="{00000000-0005-0000-0000-0000D02B0000}"/>
    <cellStyle name="Normal 12 8 3 2 2" xfId="11509" xr:uid="{00000000-0005-0000-0000-0000D12B0000}"/>
    <cellStyle name="Normal 12 8 3 2 3" xfId="11510" xr:uid="{00000000-0005-0000-0000-0000D22B0000}"/>
    <cellStyle name="Normal 12 8 3 3" xfId="11511" xr:uid="{00000000-0005-0000-0000-0000D32B0000}"/>
    <cellStyle name="Normal 12 8 3 4" xfId="11512" xr:uid="{00000000-0005-0000-0000-0000D42B0000}"/>
    <cellStyle name="Normal 12 8 4" xfId="11513" xr:uid="{00000000-0005-0000-0000-0000D52B0000}"/>
    <cellStyle name="Normal 12 8 4 2" xfId="11514" xr:uid="{00000000-0005-0000-0000-0000D62B0000}"/>
    <cellStyle name="Normal 12 8 4 2 2" xfId="11515" xr:uid="{00000000-0005-0000-0000-0000D72B0000}"/>
    <cellStyle name="Normal 12 8 4 2 3" xfId="11516" xr:uid="{00000000-0005-0000-0000-0000D82B0000}"/>
    <cellStyle name="Normal 12 8 4 3" xfId="11517" xr:uid="{00000000-0005-0000-0000-0000D92B0000}"/>
    <cellStyle name="Normal 12 8 4 4" xfId="11518" xr:uid="{00000000-0005-0000-0000-0000DA2B0000}"/>
    <cellStyle name="Normal 12 8 5" xfId="11519" xr:uid="{00000000-0005-0000-0000-0000DB2B0000}"/>
    <cellStyle name="Normal 12 8 5 2" xfId="11520" xr:uid="{00000000-0005-0000-0000-0000DC2B0000}"/>
    <cellStyle name="Normal 12 8 5 3" xfId="11521" xr:uid="{00000000-0005-0000-0000-0000DD2B0000}"/>
    <cellStyle name="Normal 12 8 6" xfId="11522" xr:uid="{00000000-0005-0000-0000-0000DE2B0000}"/>
    <cellStyle name="Normal 12 8 6 2" xfId="11523" xr:uid="{00000000-0005-0000-0000-0000DF2B0000}"/>
    <cellStyle name="Normal 12 8 6 3" xfId="11524" xr:uid="{00000000-0005-0000-0000-0000E02B0000}"/>
    <cellStyle name="Normal 12 8 7" xfId="11525" xr:uid="{00000000-0005-0000-0000-0000E12B0000}"/>
    <cellStyle name="Normal 12 8 7 2" xfId="11526" xr:uid="{00000000-0005-0000-0000-0000E22B0000}"/>
    <cellStyle name="Normal 12 8 7 3" xfId="11527" xr:uid="{00000000-0005-0000-0000-0000E32B0000}"/>
    <cellStyle name="Normal 12 8 8" xfId="11528" xr:uid="{00000000-0005-0000-0000-0000E42B0000}"/>
    <cellStyle name="Normal 12 8 9" xfId="11529" xr:uid="{00000000-0005-0000-0000-0000E52B0000}"/>
    <cellStyle name="Normal 12 9" xfId="11530" xr:uid="{00000000-0005-0000-0000-0000E62B0000}"/>
    <cellStyle name="Normal 12 9 2" xfId="11531" xr:uid="{00000000-0005-0000-0000-0000E72B0000}"/>
    <cellStyle name="Normal 12 9 2 2" xfId="11532" xr:uid="{00000000-0005-0000-0000-0000E82B0000}"/>
    <cellStyle name="Normal 12 9 2 2 2" xfId="11533" xr:uid="{00000000-0005-0000-0000-0000E92B0000}"/>
    <cellStyle name="Normal 12 9 2 2 3" xfId="11534" xr:uid="{00000000-0005-0000-0000-0000EA2B0000}"/>
    <cellStyle name="Normal 12 9 2 3" xfId="11535" xr:uid="{00000000-0005-0000-0000-0000EB2B0000}"/>
    <cellStyle name="Normal 12 9 2 4" xfId="11536" xr:uid="{00000000-0005-0000-0000-0000EC2B0000}"/>
    <cellStyle name="Normal 12 9 3" xfId="11537" xr:uid="{00000000-0005-0000-0000-0000ED2B0000}"/>
    <cellStyle name="Normal 12 9 3 2" xfId="11538" xr:uid="{00000000-0005-0000-0000-0000EE2B0000}"/>
    <cellStyle name="Normal 12 9 3 2 2" xfId="11539" xr:uid="{00000000-0005-0000-0000-0000EF2B0000}"/>
    <cellStyle name="Normal 12 9 3 2 3" xfId="11540" xr:uid="{00000000-0005-0000-0000-0000F02B0000}"/>
    <cellStyle name="Normal 12 9 3 3" xfId="11541" xr:uid="{00000000-0005-0000-0000-0000F12B0000}"/>
    <cellStyle name="Normal 12 9 3 4" xfId="11542" xr:uid="{00000000-0005-0000-0000-0000F22B0000}"/>
    <cellStyle name="Normal 12 9 4" xfId="11543" xr:uid="{00000000-0005-0000-0000-0000F32B0000}"/>
    <cellStyle name="Normal 12 9 4 2" xfId="11544" xr:uid="{00000000-0005-0000-0000-0000F42B0000}"/>
    <cellStyle name="Normal 12 9 4 3" xfId="11545" xr:uid="{00000000-0005-0000-0000-0000F52B0000}"/>
    <cellStyle name="Normal 12 9 5" xfId="11546" xr:uid="{00000000-0005-0000-0000-0000F62B0000}"/>
    <cellStyle name="Normal 12 9 6" xfId="11547" xr:uid="{00000000-0005-0000-0000-0000F72B0000}"/>
    <cellStyle name="Normal 13" xfId="15" xr:uid="{00000000-0005-0000-0000-0000F82B0000}"/>
    <cellStyle name="Normal 13 10" xfId="11548" xr:uid="{00000000-0005-0000-0000-0000F92B0000}"/>
    <cellStyle name="Normal 13 10 2" xfId="11549" xr:uid="{00000000-0005-0000-0000-0000FA2B0000}"/>
    <cellStyle name="Normal 13 10 3" xfId="11550" xr:uid="{00000000-0005-0000-0000-0000FB2B0000}"/>
    <cellStyle name="Normal 13 11" xfId="11551" xr:uid="{00000000-0005-0000-0000-0000FC2B0000}"/>
    <cellStyle name="Normal 13 2" xfId="26" xr:uid="{00000000-0005-0000-0000-0000FD2B0000}"/>
    <cellStyle name="Normal 13 2 2" xfId="11552" xr:uid="{00000000-0005-0000-0000-0000FE2B0000}"/>
    <cellStyle name="Normal 13 3" xfId="11553" xr:uid="{00000000-0005-0000-0000-0000FF2B0000}"/>
    <cellStyle name="Normal 13 4" xfId="11554" xr:uid="{00000000-0005-0000-0000-0000002C0000}"/>
    <cellStyle name="Normal 13 5" xfId="11555" xr:uid="{00000000-0005-0000-0000-0000012C0000}"/>
    <cellStyle name="Normal 13 6" xfId="11556" xr:uid="{00000000-0005-0000-0000-0000022C0000}"/>
    <cellStyle name="Normal 13 7" xfId="11557" xr:uid="{00000000-0005-0000-0000-0000032C0000}"/>
    <cellStyle name="Normal 13 8" xfId="11558" xr:uid="{00000000-0005-0000-0000-0000042C0000}"/>
    <cellStyle name="Normal 13 9" xfId="11559" xr:uid="{00000000-0005-0000-0000-0000052C0000}"/>
    <cellStyle name="Normal 14" xfId="16" xr:uid="{00000000-0005-0000-0000-0000062C0000}"/>
    <cellStyle name="Normal 14 10" xfId="11560" xr:uid="{00000000-0005-0000-0000-0000072C0000}"/>
    <cellStyle name="Normal 14 10 2" xfId="11561" xr:uid="{00000000-0005-0000-0000-0000082C0000}"/>
    <cellStyle name="Normal 14 10 3" xfId="11562" xr:uid="{00000000-0005-0000-0000-0000092C0000}"/>
    <cellStyle name="Normal 14 11" xfId="11563" xr:uid="{00000000-0005-0000-0000-00000A2C0000}"/>
    <cellStyle name="Normal 14 12" xfId="11564" xr:uid="{00000000-0005-0000-0000-00000B2C0000}"/>
    <cellStyle name="Normal 14 2" xfId="43" xr:uid="{00000000-0005-0000-0000-00000C2C0000}"/>
    <cellStyle name="Normal 14 2 10" xfId="11565" xr:uid="{00000000-0005-0000-0000-00000D2C0000}"/>
    <cellStyle name="Normal 14 2 11" xfId="11566" xr:uid="{00000000-0005-0000-0000-00000E2C0000}"/>
    <cellStyle name="Normal 14 2 2" xfId="11567" xr:uid="{00000000-0005-0000-0000-00000F2C0000}"/>
    <cellStyle name="Normal 14 2 2 10" xfId="11568" xr:uid="{00000000-0005-0000-0000-0000102C0000}"/>
    <cellStyle name="Normal 14 2 2 2" xfId="11569" xr:uid="{00000000-0005-0000-0000-0000112C0000}"/>
    <cellStyle name="Normal 14 2 2 2 2" xfId="11570" xr:uid="{00000000-0005-0000-0000-0000122C0000}"/>
    <cellStyle name="Normal 14 2 2 2 2 2" xfId="11571" xr:uid="{00000000-0005-0000-0000-0000132C0000}"/>
    <cellStyle name="Normal 14 2 2 2 2 2 2" xfId="11572" xr:uid="{00000000-0005-0000-0000-0000142C0000}"/>
    <cellStyle name="Normal 14 2 2 2 2 2 2 2" xfId="11573" xr:uid="{00000000-0005-0000-0000-0000152C0000}"/>
    <cellStyle name="Normal 14 2 2 2 2 2 2 2 2" xfId="11574" xr:uid="{00000000-0005-0000-0000-0000162C0000}"/>
    <cellStyle name="Normal 14 2 2 2 2 2 2 2 3" xfId="11575" xr:uid="{00000000-0005-0000-0000-0000172C0000}"/>
    <cellStyle name="Normal 14 2 2 2 2 2 2 3" xfId="11576" xr:uid="{00000000-0005-0000-0000-0000182C0000}"/>
    <cellStyle name="Normal 14 2 2 2 2 2 2 4" xfId="11577" xr:uid="{00000000-0005-0000-0000-0000192C0000}"/>
    <cellStyle name="Normal 14 2 2 2 2 2 3" xfId="11578" xr:uid="{00000000-0005-0000-0000-00001A2C0000}"/>
    <cellStyle name="Normal 14 2 2 2 2 2 3 2" xfId="11579" xr:uid="{00000000-0005-0000-0000-00001B2C0000}"/>
    <cellStyle name="Normal 14 2 2 2 2 2 3 2 2" xfId="11580" xr:uid="{00000000-0005-0000-0000-00001C2C0000}"/>
    <cellStyle name="Normal 14 2 2 2 2 2 3 2 3" xfId="11581" xr:uid="{00000000-0005-0000-0000-00001D2C0000}"/>
    <cellStyle name="Normal 14 2 2 2 2 2 3 3" xfId="11582" xr:uid="{00000000-0005-0000-0000-00001E2C0000}"/>
    <cellStyle name="Normal 14 2 2 2 2 2 3 4" xfId="11583" xr:uid="{00000000-0005-0000-0000-00001F2C0000}"/>
    <cellStyle name="Normal 14 2 2 2 2 2 4" xfId="11584" xr:uid="{00000000-0005-0000-0000-0000202C0000}"/>
    <cellStyle name="Normal 14 2 2 2 2 2 4 2" xfId="11585" xr:uid="{00000000-0005-0000-0000-0000212C0000}"/>
    <cellStyle name="Normal 14 2 2 2 2 2 4 3" xfId="11586" xr:uid="{00000000-0005-0000-0000-0000222C0000}"/>
    <cellStyle name="Normal 14 2 2 2 2 2 5" xfId="11587" xr:uid="{00000000-0005-0000-0000-0000232C0000}"/>
    <cellStyle name="Normal 14 2 2 2 2 2 6" xfId="11588" xr:uid="{00000000-0005-0000-0000-0000242C0000}"/>
    <cellStyle name="Normal 14 2 2 2 2 3" xfId="11589" xr:uid="{00000000-0005-0000-0000-0000252C0000}"/>
    <cellStyle name="Normal 14 2 2 2 2 3 2" xfId="11590" xr:uid="{00000000-0005-0000-0000-0000262C0000}"/>
    <cellStyle name="Normal 14 2 2 2 2 3 2 2" xfId="11591" xr:uid="{00000000-0005-0000-0000-0000272C0000}"/>
    <cellStyle name="Normal 14 2 2 2 2 3 2 3" xfId="11592" xr:uid="{00000000-0005-0000-0000-0000282C0000}"/>
    <cellStyle name="Normal 14 2 2 2 2 3 3" xfId="11593" xr:uid="{00000000-0005-0000-0000-0000292C0000}"/>
    <cellStyle name="Normal 14 2 2 2 2 3 4" xfId="11594" xr:uid="{00000000-0005-0000-0000-00002A2C0000}"/>
    <cellStyle name="Normal 14 2 2 2 2 4" xfId="11595" xr:uid="{00000000-0005-0000-0000-00002B2C0000}"/>
    <cellStyle name="Normal 14 2 2 2 2 4 2" xfId="11596" xr:uid="{00000000-0005-0000-0000-00002C2C0000}"/>
    <cellStyle name="Normal 14 2 2 2 2 4 2 2" xfId="11597" xr:uid="{00000000-0005-0000-0000-00002D2C0000}"/>
    <cellStyle name="Normal 14 2 2 2 2 4 2 3" xfId="11598" xr:uid="{00000000-0005-0000-0000-00002E2C0000}"/>
    <cellStyle name="Normal 14 2 2 2 2 4 3" xfId="11599" xr:uid="{00000000-0005-0000-0000-00002F2C0000}"/>
    <cellStyle name="Normal 14 2 2 2 2 4 4" xfId="11600" xr:uid="{00000000-0005-0000-0000-0000302C0000}"/>
    <cellStyle name="Normal 14 2 2 2 2 5" xfId="11601" xr:uid="{00000000-0005-0000-0000-0000312C0000}"/>
    <cellStyle name="Normal 14 2 2 2 2 5 2" xfId="11602" xr:uid="{00000000-0005-0000-0000-0000322C0000}"/>
    <cellStyle name="Normal 14 2 2 2 2 5 3" xfId="11603" xr:uid="{00000000-0005-0000-0000-0000332C0000}"/>
    <cellStyle name="Normal 14 2 2 2 2 6" xfId="11604" xr:uid="{00000000-0005-0000-0000-0000342C0000}"/>
    <cellStyle name="Normal 14 2 2 2 2 7" xfId="11605" xr:uid="{00000000-0005-0000-0000-0000352C0000}"/>
    <cellStyle name="Normal 14 2 2 2 3" xfId="11606" xr:uid="{00000000-0005-0000-0000-0000362C0000}"/>
    <cellStyle name="Normal 14 2 2 2 3 2" xfId="11607" xr:uid="{00000000-0005-0000-0000-0000372C0000}"/>
    <cellStyle name="Normal 14 2 2 2 3 2 2" xfId="11608" xr:uid="{00000000-0005-0000-0000-0000382C0000}"/>
    <cellStyle name="Normal 14 2 2 2 3 2 2 2" xfId="11609" xr:uid="{00000000-0005-0000-0000-0000392C0000}"/>
    <cellStyle name="Normal 14 2 2 2 3 2 2 3" xfId="11610" xr:uid="{00000000-0005-0000-0000-00003A2C0000}"/>
    <cellStyle name="Normal 14 2 2 2 3 2 3" xfId="11611" xr:uid="{00000000-0005-0000-0000-00003B2C0000}"/>
    <cellStyle name="Normal 14 2 2 2 3 2 4" xfId="11612" xr:uid="{00000000-0005-0000-0000-00003C2C0000}"/>
    <cellStyle name="Normal 14 2 2 2 3 3" xfId="11613" xr:uid="{00000000-0005-0000-0000-00003D2C0000}"/>
    <cellStyle name="Normal 14 2 2 2 3 3 2" xfId="11614" xr:uid="{00000000-0005-0000-0000-00003E2C0000}"/>
    <cellStyle name="Normal 14 2 2 2 3 3 2 2" xfId="11615" xr:uid="{00000000-0005-0000-0000-00003F2C0000}"/>
    <cellStyle name="Normal 14 2 2 2 3 3 2 3" xfId="11616" xr:uid="{00000000-0005-0000-0000-0000402C0000}"/>
    <cellStyle name="Normal 14 2 2 2 3 3 3" xfId="11617" xr:uid="{00000000-0005-0000-0000-0000412C0000}"/>
    <cellStyle name="Normal 14 2 2 2 3 3 4" xfId="11618" xr:uid="{00000000-0005-0000-0000-0000422C0000}"/>
    <cellStyle name="Normal 14 2 2 2 3 4" xfId="11619" xr:uid="{00000000-0005-0000-0000-0000432C0000}"/>
    <cellStyle name="Normal 14 2 2 2 3 4 2" xfId="11620" xr:uid="{00000000-0005-0000-0000-0000442C0000}"/>
    <cellStyle name="Normal 14 2 2 2 3 4 3" xfId="11621" xr:uid="{00000000-0005-0000-0000-0000452C0000}"/>
    <cellStyle name="Normal 14 2 2 2 3 5" xfId="11622" xr:uid="{00000000-0005-0000-0000-0000462C0000}"/>
    <cellStyle name="Normal 14 2 2 2 3 6" xfId="11623" xr:uid="{00000000-0005-0000-0000-0000472C0000}"/>
    <cellStyle name="Normal 14 2 2 2 4" xfId="11624" xr:uid="{00000000-0005-0000-0000-0000482C0000}"/>
    <cellStyle name="Normal 14 2 2 2 4 2" xfId="11625" xr:uid="{00000000-0005-0000-0000-0000492C0000}"/>
    <cellStyle name="Normal 14 2 2 2 4 2 2" xfId="11626" xr:uid="{00000000-0005-0000-0000-00004A2C0000}"/>
    <cellStyle name="Normal 14 2 2 2 4 2 3" xfId="11627" xr:uid="{00000000-0005-0000-0000-00004B2C0000}"/>
    <cellStyle name="Normal 14 2 2 2 4 3" xfId="11628" xr:uid="{00000000-0005-0000-0000-00004C2C0000}"/>
    <cellStyle name="Normal 14 2 2 2 4 4" xfId="11629" xr:uid="{00000000-0005-0000-0000-00004D2C0000}"/>
    <cellStyle name="Normal 14 2 2 2 5" xfId="11630" xr:uid="{00000000-0005-0000-0000-00004E2C0000}"/>
    <cellStyle name="Normal 14 2 2 2 5 2" xfId="11631" xr:uid="{00000000-0005-0000-0000-00004F2C0000}"/>
    <cellStyle name="Normal 14 2 2 2 5 2 2" xfId="11632" xr:uid="{00000000-0005-0000-0000-0000502C0000}"/>
    <cellStyle name="Normal 14 2 2 2 5 2 3" xfId="11633" xr:uid="{00000000-0005-0000-0000-0000512C0000}"/>
    <cellStyle name="Normal 14 2 2 2 5 3" xfId="11634" xr:uid="{00000000-0005-0000-0000-0000522C0000}"/>
    <cellStyle name="Normal 14 2 2 2 5 4" xfId="11635" xr:uid="{00000000-0005-0000-0000-0000532C0000}"/>
    <cellStyle name="Normal 14 2 2 2 6" xfId="11636" xr:uid="{00000000-0005-0000-0000-0000542C0000}"/>
    <cellStyle name="Normal 14 2 2 2 6 2" xfId="11637" xr:uid="{00000000-0005-0000-0000-0000552C0000}"/>
    <cellStyle name="Normal 14 2 2 2 6 3" xfId="11638" xr:uid="{00000000-0005-0000-0000-0000562C0000}"/>
    <cellStyle name="Normal 14 2 2 2 7" xfId="11639" xr:uid="{00000000-0005-0000-0000-0000572C0000}"/>
    <cellStyle name="Normal 14 2 2 2 8" xfId="11640" xr:uid="{00000000-0005-0000-0000-0000582C0000}"/>
    <cellStyle name="Normal 14 2 2 3" xfId="11641" xr:uid="{00000000-0005-0000-0000-0000592C0000}"/>
    <cellStyle name="Normal 14 2 2 3 2" xfId="11642" xr:uid="{00000000-0005-0000-0000-00005A2C0000}"/>
    <cellStyle name="Normal 14 2 2 3 2 2" xfId="11643" xr:uid="{00000000-0005-0000-0000-00005B2C0000}"/>
    <cellStyle name="Normal 14 2 2 3 2 2 2" xfId="11644" xr:uid="{00000000-0005-0000-0000-00005C2C0000}"/>
    <cellStyle name="Normal 14 2 2 3 2 2 2 2" xfId="11645" xr:uid="{00000000-0005-0000-0000-00005D2C0000}"/>
    <cellStyle name="Normal 14 2 2 3 2 2 2 3" xfId="11646" xr:uid="{00000000-0005-0000-0000-00005E2C0000}"/>
    <cellStyle name="Normal 14 2 2 3 2 2 3" xfId="11647" xr:uid="{00000000-0005-0000-0000-00005F2C0000}"/>
    <cellStyle name="Normal 14 2 2 3 2 2 4" xfId="11648" xr:uid="{00000000-0005-0000-0000-0000602C0000}"/>
    <cellStyle name="Normal 14 2 2 3 2 3" xfId="11649" xr:uid="{00000000-0005-0000-0000-0000612C0000}"/>
    <cellStyle name="Normal 14 2 2 3 2 3 2" xfId="11650" xr:uid="{00000000-0005-0000-0000-0000622C0000}"/>
    <cellStyle name="Normal 14 2 2 3 2 3 2 2" xfId="11651" xr:uid="{00000000-0005-0000-0000-0000632C0000}"/>
    <cellStyle name="Normal 14 2 2 3 2 3 2 3" xfId="11652" xr:uid="{00000000-0005-0000-0000-0000642C0000}"/>
    <cellStyle name="Normal 14 2 2 3 2 3 3" xfId="11653" xr:uid="{00000000-0005-0000-0000-0000652C0000}"/>
    <cellStyle name="Normal 14 2 2 3 2 3 4" xfId="11654" xr:uid="{00000000-0005-0000-0000-0000662C0000}"/>
    <cellStyle name="Normal 14 2 2 3 2 4" xfId="11655" xr:uid="{00000000-0005-0000-0000-0000672C0000}"/>
    <cellStyle name="Normal 14 2 2 3 2 4 2" xfId="11656" xr:uid="{00000000-0005-0000-0000-0000682C0000}"/>
    <cellStyle name="Normal 14 2 2 3 2 4 3" xfId="11657" xr:uid="{00000000-0005-0000-0000-0000692C0000}"/>
    <cellStyle name="Normal 14 2 2 3 2 5" xfId="11658" xr:uid="{00000000-0005-0000-0000-00006A2C0000}"/>
    <cellStyle name="Normal 14 2 2 3 2 6" xfId="11659" xr:uid="{00000000-0005-0000-0000-00006B2C0000}"/>
    <cellStyle name="Normal 14 2 2 3 3" xfId="11660" xr:uid="{00000000-0005-0000-0000-00006C2C0000}"/>
    <cellStyle name="Normal 14 2 2 3 3 2" xfId="11661" xr:uid="{00000000-0005-0000-0000-00006D2C0000}"/>
    <cellStyle name="Normal 14 2 2 3 3 2 2" xfId="11662" xr:uid="{00000000-0005-0000-0000-00006E2C0000}"/>
    <cellStyle name="Normal 14 2 2 3 3 2 3" xfId="11663" xr:uid="{00000000-0005-0000-0000-00006F2C0000}"/>
    <cellStyle name="Normal 14 2 2 3 3 3" xfId="11664" xr:uid="{00000000-0005-0000-0000-0000702C0000}"/>
    <cellStyle name="Normal 14 2 2 3 3 4" xfId="11665" xr:uid="{00000000-0005-0000-0000-0000712C0000}"/>
    <cellStyle name="Normal 14 2 2 3 4" xfId="11666" xr:uid="{00000000-0005-0000-0000-0000722C0000}"/>
    <cellStyle name="Normal 14 2 2 3 4 2" xfId="11667" xr:uid="{00000000-0005-0000-0000-0000732C0000}"/>
    <cellStyle name="Normal 14 2 2 3 4 2 2" xfId="11668" xr:uid="{00000000-0005-0000-0000-0000742C0000}"/>
    <cellStyle name="Normal 14 2 2 3 4 2 3" xfId="11669" xr:uid="{00000000-0005-0000-0000-0000752C0000}"/>
    <cellStyle name="Normal 14 2 2 3 4 3" xfId="11670" xr:uid="{00000000-0005-0000-0000-0000762C0000}"/>
    <cellStyle name="Normal 14 2 2 3 4 4" xfId="11671" xr:uid="{00000000-0005-0000-0000-0000772C0000}"/>
    <cellStyle name="Normal 14 2 2 3 5" xfId="11672" xr:uid="{00000000-0005-0000-0000-0000782C0000}"/>
    <cellStyle name="Normal 14 2 2 3 5 2" xfId="11673" xr:uid="{00000000-0005-0000-0000-0000792C0000}"/>
    <cellStyle name="Normal 14 2 2 3 5 3" xfId="11674" xr:uid="{00000000-0005-0000-0000-00007A2C0000}"/>
    <cellStyle name="Normal 14 2 2 3 6" xfId="11675" xr:uid="{00000000-0005-0000-0000-00007B2C0000}"/>
    <cellStyle name="Normal 14 2 2 3 7" xfId="11676" xr:uid="{00000000-0005-0000-0000-00007C2C0000}"/>
    <cellStyle name="Normal 14 2 2 4" xfId="11677" xr:uid="{00000000-0005-0000-0000-00007D2C0000}"/>
    <cellStyle name="Normal 14 2 2 4 2" xfId="11678" xr:uid="{00000000-0005-0000-0000-00007E2C0000}"/>
    <cellStyle name="Normal 14 2 2 4 2 2" xfId="11679" xr:uid="{00000000-0005-0000-0000-00007F2C0000}"/>
    <cellStyle name="Normal 14 2 2 4 2 2 2" xfId="11680" xr:uid="{00000000-0005-0000-0000-0000802C0000}"/>
    <cellStyle name="Normal 14 2 2 4 2 2 2 2" xfId="11681" xr:uid="{00000000-0005-0000-0000-0000812C0000}"/>
    <cellStyle name="Normal 14 2 2 4 2 2 2 3" xfId="11682" xr:uid="{00000000-0005-0000-0000-0000822C0000}"/>
    <cellStyle name="Normal 14 2 2 4 2 2 3" xfId="11683" xr:uid="{00000000-0005-0000-0000-0000832C0000}"/>
    <cellStyle name="Normal 14 2 2 4 2 2 4" xfId="11684" xr:uid="{00000000-0005-0000-0000-0000842C0000}"/>
    <cellStyle name="Normal 14 2 2 4 2 3" xfId="11685" xr:uid="{00000000-0005-0000-0000-0000852C0000}"/>
    <cellStyle name="Normal 14 2 2 4 2 3 2" xfId="11686" xr:uid="{00000000-0005-0000-0000-0000862C0000}"/>
    <cellStyle name="Normal 14 2 2 4 2 3 2 2" xfId="11687" xr:uid="{00000000-0005-0000-0000-0000872C0000}"/>
    <cellStyle name="Normal 14 2 2 4 2 3 2 3" xfId="11688" xr:uid="{00000000-0005-0000-0000-0000882C0000}"/>
    <cellStyle name="Normal 14 2 2 4 2 3 3" xfId="11689" xr:uid="{00000000-0005-0000-0000-0000892C0000}"/>
    <cellStyle name="Normal 14 2 2 4 2 3 4" xfId="11690" xr:uid="{00000000-0005-0000-0000-00008A2C0000}"/>
    <cellStyle name="Normal 14 2 2 4 2 4" xfId="11691" xr:uid="{00000000-0005-0000-0000-00008B2C0000}"/>
    <cellStyle name="Normal 14 2 2 4 2 4 2" xfId="11692" xr:uid="{00000000-0005-0000-0000-00008C2C0000}"/>
    <cellStyle name="Normal 14 2 2 4 2 4 3" xfId="11693" xr:uid="{00000000-0005-0000-0000-00008D2C0000}"/>
    <cellStyle name="Normal 14 2 2 4 2 5" xfId="11694" xr:uid="{00000000-0005-0000-0000-00008E2C0000}"/>
    <cellStyle name="Normal 14 2 2 4 2 6" xfId="11695" xr:uid="{00000000-0005-0000-0000-00008F2C0000}"/>
    <cellStyle name="Normal 14 2 2 4 3" xfId="11696" xr:uid="{00000000-0005-0000-0000-0000902C0000}"/>
    <cellStyle name="Normal 14 2 2 4 3 2" xfId="11697" xr:uid="{00000000-0005-0000-0000-0000912C0000}"/>
    <cellStyle name="Normal 14 2 2 4 3 2 2" xfId="11698" xr:uid="{00000000-0005-0000-0000-0000922C0000}"/>
    <cellStyle name="Normal 14 2 2 4 3 2 3" xfId="11699" xr:uid="{00000000-0005-0000-0000-0000932C0000}"/>
    <cellStyle name="Normal 14 2 2 4 3 3" xfId="11700" xr:uid="{00000000-0005-0000-0000-0000942C0000}"/>
    <cellStyle name="Normal 14 2 2 4 3 4" xfId="11701" xr:uid="{00000000-0005-0000-0000-0000952C0000}"/>
    <cellStyle name="Normal 14 2 2 4 4" xfId="11702" xr:uid="{00000000-0005-0000-0000-0000962C0000}"/>
    <cellStyle name="Normal 14 2 2 4 4 2" xfId="11703" xr:uid="{00000000-0005-0000-0000-0000972C0000}"/>
    <cellStyle name="Normal 14 2 2 4 4 2 2" xfId="11704" xr:uid="{00000000-0005-0000-0000-0000982C0000}"/>
    <cellStyle name="Normal 14 2 2 4 4 2 3" xfId="11705" xr:uid="{00000000-0005-0000-0000-0000992C0000}"/>
    <cellStyle name="Normal 14 2 2 4 4 3" xfId="11706" xr:uid="{00000000-0005-0000-0000-00009A2C0000}"/>
    <cellStyle name="Normal 14 2 2 4 4 4" xfId="11707" xr:uid="{00000000-0005-0000-0000-00009B2C0000}"/>
    <cellStyle name="Normal 14 2 2 4 5" xfId="11708" xr:uid="{00000000-0005-0000-0000-00009C2C0000}"/>
    <cellStyle name="Normal 14 2 2 4 5 2" xfId="11709" xr:uid="{00000000-0005-0000-0000-00009D2C0000}"/>
    <cellStyle name="Normal 14 2 2 4 5 3" xfId="11710" xr:uid="{00000000-0005-0000-0000-00009E2C0000}"/>
    <cellStyle name="Normal 14 2 2 4 6" xfId="11711" xr:uid="{00000000-0005-0000-0000-00009F2C0000}"/>
    <cellStyle name="Normal 14 2 2 4 7" xfId="11712" xr:uid="{00000000-0005-0000-0000-0000A02C0000}"/>
    <cellStyle name="Normal 14 2 2 5" xfId="11713" xr:uid="{00000000-0005-0000-0000-0000A12C0000}"/>
    <cellStyle name="Normal 14 2 2 5 2" xfId="11714" xr:uid="{00000000-0005-0000-0000-0000A22C0000}"/>
    <cellStyle name="Normal 14 2 2 5 2 2" xfId="11715" xr:uid="{00000000-0005-0000-0000-0000A32C0000}"/>
    <cellStyle name="Normal 14 2 2 5 2 2 2" xfId="11716" xr:uid="{00000000-0005-0000-0000-0000A42C0000}"/>
    <cellStyle name="Normal 14 2 2 5 2 2 3" xfId="11717" xr:uid="{00000000-0005-0000-0000-0000A52C0000}"/>
    <cellStyle name="Normal 14 2 2 5 2 3" xfId="11718" xr:uid="{00000000-0005-0000-0000-0000A62C0000}"/>
    <cellStyle name="Normal 14 2 2 5 2 4" xfId="11719" xr:uid="{00000000-0005-0000-0000-0000A72C0000}"/>
    <cellStyle name="Normal 14 2 2 5 3" xfId="11720" xr:uid="{00000000-0005-0000-0000-0000A82C0000}"/>
    <cellStyle name="Normal 14 2 2 5 3 2" xfId="11721" xr:uid="{00000000-0005-0000-0000-0000A92C0000}"/>
    <cellStyle name="Normal 14 2 2 5 3 2 2" xfId="11722" xr:uid="{00000000-0005-0000-0000-0000AA2C0000}"/>
    <cellStyle name="Normal 14 2 2 5 3 2 3" xfId="11723" xr:uid="{00000000-0005-0000-0000-0000AB2C0000}"/>
    <cellStyle name="Normal 14 2 2 5 3 3" xfId="11724" xr:uid="{00000000-0005-0000-0000-0000AC2C0000}"/>
    <cellStyle name="Normal 14 2 2 5 3 4" xfId="11725" xr:uid="{00000000-0005-0000-0000-0000AD2C0000}"/>
    <cellStyle name="Normal 14 2 2 5 4" xfId="11726" xr:uid="{00000000-0005-0000-0000-0000AE2C0000}"/>
    <cellStyle name="Normal 14 2 2 5 4 2" xfId="11727" xr:uid="{00000000-0005-0000-0000-0000AF2C0000}"/>
    <cellStyle name="Normal 14 2 2 5 4 3" xfId="11728" xr:uid="{00000000-0005-0000-0000-0000B02C0000}"/>
    <cellStyle name="Normal 14 2 2 5 5" xfId="11729" xr:uid="{00000000-0005-0000-0000-0000B12C0000}"/>
    <cellStyle name="Normal 14 2 2 5 6" xfId="11730" xr:uid="{00000000-0005-0000-0000-0000B22C0000}"/>
    <cellStyle name="Normal 14 2 2 6" xfId="11731" xr:uid="{00000000-0005-0000-0000-0000B32C0000}"/>
    <cellStyle name="Normal 14 2 2 6 2" xfId="11732" xr:uid="{00000000-0005-0000-0000-0000B42C0000}"/>
    <cellStyle name="Normal 14 2 2 6 2 2" xfId="11733" xr:uid="{00000000-0005-0000-0000-0000B52C0000}"/>
    <cellStyle name="Normal 14 2 2 6 2 3" xfId="11734" xr:uid="{00000000-0005-0000-0000-0000B62C0000}"/>
    <cellStyle name="Normal 14 2 2 6 3" xfId="11735" xr:uid="{00000000-0005-0000-0000-0000B72C0000}"/>
    <cellStyle name="Normal 14 2 2 6 4" xfId="11736" xr:uid="{00000000-0005-0000-0000-0000B82C0000}"/>
    <cellStyle name="Normal 14 2 2 7" xfId="11737" xr:uid="{00000000-0005-0000-0000-0000B92C0000}"/>
    <cellStyle name="Normal 14 2 2 7 2" xfId="11738" xr:uid="{00000000-0005-0000-0000-0000BA2C0000}"/>
    <cellStyle name="Normal 14 2 2 7 2 2" xfId="11739" xr:uid="{00000000-0005-0000-0000-0000BB2C0000}"/>
    <cellStyle name="Normal 14 2 2 7 2 3" xfId="11740" xr:uid="{00000000-0005-0000-0000-0000BC2C0000}"/>
    <cellStyle name="Normal 14 2 2 7 3" xfId="11741" xr:uid="{00000000-0005-0000-0000-0000BD2C0000}"/>
    <cellStyle name="Normal 14 2 2 7 4" xfId="11742" xr:uid="{00000000-0005-0000-0000-0000BE2C0000}"/>
    <cellStyle name="Normal 14 2 2 8" xfId="11743" xr:uid="{00000000-0005-0000-0000-0000BF2C0000}"/>
    <cellStyle name="Normal 14 2 2 8 2" xfId="11744" xr:uid="{00000000-0005-0000-0000-0000C02C0000}"/>
    <cellStyle name="Normal 14 2 2 8 3" xfId="11745" xr:uid="{00000000-0005-0000-0000-0000C12C0000}"/>
    <cellStyle name="Normal 14 2 2 9" xfId="11746" xr:uid="{00000000-0005-0000-0000-0000C22C0000}"/>
    <cellStyle name="Normal 14 2 3" xfId="11747" xr:uid="{00000000-0005-0000-0000-0000C32C0000}"/>
    <cellStyle name="Normal 14 2 3 2" xfId="11748" xr:uid="{00000000-0005-0000-0000-0000C42C0000}"/>
    <cellStyle name="Normal 14 2 3 2 2" xfId="11749" xr:uid="{00000000-0005-0000-0000-0000C52C0000}"/>
    <cellStyle name="Normal 14 2 3 2 2 2" xfId="11750" xr:uid="{00000000-0005-0000-0000-0000C62C0000}"/>
    <cellStyle name="Normal 14 2 3 2 2 2 2" xfId="11751" xr:uid="{00000000-0005-0000-0000-0000C72C0000}"/>
    <cellStyle name="Normal 14 2 3 2 2 2 2 2" xfId="11752" xr:uid="{00000000-0005-0000-0000-0000C82C0000}"/>
    <cellStyle name="Normal 14 2 3 2 2 2 2 3" xfId="11753" xr:uid="{00000000-0005-0000-0000-0000C92C0000}"/>
    <cellStyle name="Normal 14 2 3 2 2 2 3" xfId="11754" xr:uid="{00000000-0005-0000-0000-0000CA2C0000}"/>
    <cellStyle name="Normal 14 2 3 2 2 2 4" xfId="11755" xr:uid="{00000000-0005-0000-0000-0000CB2C0000}"/>
    <cellStyle name="Normal 14 2 3 2 2 3" xfId="11756" xr:uid="{00000000-0005-0000-0000-0000CC2C0000}"/>
    <cellStyle name="Normal 14 2 3 2 2 3 2" xfId="11757" xr:uid="{00000000-0005-0000-0000-0000CD2C0000}"/>
    <cellStyle name="Normal 14 2 3 2 2 3 2 2" xfId="11758" xr:uid="{00000000-0005-0000-0000-0000CE2C0000}"/>
    <cellStyle name="Normal 14 2 3 2 2 3 2 3" xfId="11759" xr:uid="{00000000-0005-0000-0000-0000CF2C0000}"/>
    <cellStyle name="Normal 14 2 3 2 2 3 3" xfId="11760" xr:uid="{00000000-0005-0000-0000-0000D02C0000}"/>
    <cellStyle name="Normal 14 2 3 2 2 3 4" xfId="11761" xr:uid="{00000000-0005-0000-0000-0000D12C0000}"/>
    <cellStyle name="Normal 14 2 3 2 2 4" xfId="11762" xr:uid="{00000000-0005-0000-0000-0000D22C0000}"/>
    <cellStyle name="Normal 14 2 3 2 2 4 2" xfId="11763" xr:uid="{00000000-0005-0000-0000-0000D32C0000}"/>
    <cellStyle name="Normal 14 2 3 2 2 4 3" xfId="11764" xr:uid="{00000000-0005-0000-0000-0000D42C0000}"/>
    <cellStyle name="Normal 14 2 3 2 2 5" xfId="11765" xr:uid="{00000000-0005-0000-0000-0000D52C0000}"/>
    <cellStyle name="Normal 14 2 3 2 2 6" xfId="11766" xr:uid="{00000000-0005-0000-0000-0000D62C0000}"/>
    <cellStyle name="Normal 14 2 3 2 3" xfId="11767" xr:uid="{00000000-0005-0000-0000-0000D72C0000}"/>
    <cellStyle name="Normal 14 2 3 2 3 2" xfId="11768" xr:uid="{00000000-0005-0000-0000-0000D82C0000}"/>
    <cellStyle name="Normal 14 2 3 2 3 2 2" xfId="11769" xr:uid="{00000000-0005-0000-0000-0000D92C0000}"/>
    <cellStyle name="Normal 14 2 3 2 3 2 3" xfId="11770" xr:uid="{00000000-0005-0000-0000-0000DA2C0000}"/>
    <cellStyle name="Normal 14 2 3 2 3 3" xfId="11771" xr:uid="{00000000-0005-0000-0000-0000DB2C0000}"/>
    <cellStyle name="Normal 14 2 3 2 3 4" xfId="11772" xr:uid="{00000000-0005-0000-0000-0000DC2C0000}"/>
    <cellStyle name="Normal 14 2 3 2 4" xfId="11773" xr:uid="{00000000-0005-0000-0000-0000DD2C0000}"/>
    <cellStyle name="Normal 14 2 3 2 4 2" xfId="11774" xr:uid="{00000000-0005-0000-0000-0000DE2C0000}"/>
    <cellStyle name="Normal 14 2 3 2 4 2 2" xfId="11775" xr:uid="{00000000-0005-0000-0000-0000DF2C0000}"/>
    <cellStyle name="Normal 14 2 3 2 4 2 3" xfId="11776" xr:uid="{00000000-0005-0000-0000-0000E02C0000}"/>
    <cellStyle name="Normal 14 2 3 2 4 3" xfId="11777" xr:uid="{00000000-0005-0000-0000-0000E12C0000}"/>
    <cellStyle name="Normal 14 2 3 2 4 4" xfId="11778" xr:uid="{00000000-0005-0000-0000-0000E22C0000}"/>
    <cellStyle name="Normal 14 2 3 2 5" xfId="11779" xr:uid="{00000000-0005-0000-0000-0000E32C0000}"/>
    <cellStyle name="Normal 14 2 3 2 5 2" xfId="11780" xr:uid="{00000000-0005-0000-0000-0000E42C0000}"/>
    <cellStyle name="Normal 14 2 3 2 5 3" xfId="11781" xr:uid="{00000000-0005-0000-0000-0000E52C0000}"/>
    <cellStyle name="Normal 14 2 3 2 6" xfId="11782" xr:uid="{00000000-0005-0000-0000-0000E62C0000}"/>
    <cellStyle name="Normal 14 2 3 2 7" xfId="11783" xr:uid="{00000000-0005-0000-0000-0000E72C0000}"/>
    <cellStyle name="Normal 14 2 3 3" xfId="11784" xr:uid="{00000000-0005-0000-0000-0000E82C0000}"/>
    <cellStyle name="Normal 14 2 3 3 2" xfId="11785" xr:uid="{00000000-0005-0000-0000-0000E92C0000}"/>
    <cellStyle name="Normal 14 2 3 3 2 2" xfId="11786" xr:uid="{00000000-0005-0000-0000-0000EA2C0000}"/>
    <cellStyle name="Normal 14 2 3 3 2 2 2" xfId="11787" xr:uid="{00000000-0005-0000-0000-0000EB2C0000}"/>
    <cellStyle name="Normal 14 2 3 3 2 2 3" xfId="11788" xr:uid="{00000000-0005-0000-0000-0000EC2C0000}"/>
    <cellStyle name="Normal 14 2 3 3 2 3" xfId="11789" xr:uid="{00000000-0005-0000-0000-0000ED2C0000}"/>
    <cellStyle name="Normal 14 2 3 3 2 4" xfId="11790" xr:uid="{00000000-0005-0000-0000-0000EE2C0000}"/>
    <cellStyle name="Normal 14 2 3 3 3" xfId="11791" xr:uid="{00000000-0005-0000-0000-0000EF2C0000}"/>
    <cellStyle name="Normal 14 2 3 3 3 2" xfId="11792" xr:uid="{00000000-0005-0000-0000-0000F02C0000}"/>
    <cellStyle name="Normal 14 2 3 3 3 2 2" xfId="11793" xr:uid="{00000000-0005-0000-0000-0000F12C0000}"/>
    <cellStyle name="Normal 14 2 3 3 3 2 3" xfId="11794" xr:uid="{00000000-0005-0000-0000-0000F22C0000}"/>
    <cellStyle name="Normal 14 2 3 3 3 3" xfId="11795" xr:uid="{00000000-0005-0000-0000-0000F32C0000}"/>
    <cellStyle name="Normal 14 2 3 3 3 4" xfId="11796" xr:uid="{00000000-0005-0000-0000-0000F42C0000}"/>
    <cellStyle name="Normal 14 2 3 3 4" xfId="11797" xr:uid="{00000000-0005-0000-0000-0000F52C0000}"/>
    <cellStyle name="Normal 14 2 3 3 4 2" xfId="11798" xr:uid="{00000000-0005-0000-0000-0000F62C0000}"/>
    <cellStyle name="Normal 14 2 3 3 4 3" xfId="11799" xr:uid="{00000000-0005-0000-0000-0000F72C0000}"/>
    <cellStyle name="Normal 14 2 3 3 5" xfId="11800" xr:uid="{00000000-0005-0000-0000-0000F82C0000}"/>
    <cellStyle name="Normal 14 2 3 3 6" xfId="11801" xr:uid="{00000000-0005-0000-0000-0000F92C0000}"/>
    <cellStyle name="Normal 14 2 3 4" xfId="11802" xr:uid="{00000000-0005-0000-0000-0000FA2C0000}"/>
    <cellStyle name="Normal 14 2 3 4 2" xfId="11803" xr:uid="{00000000-0005-0000-0000-0000FB2C0000}"/>
    <cellStyle name="Normal 14 2 3 4 2 2" xfId="11804" xr:uid="{00000000-0005-0000-0000-0000FC2C0000}"/>
    <cellStyle name="Normal 14 2 3 4 2 3" xfId="11805" xr:uid="{00000000-0005-0000-0000-0000FD2C0000}"/>
    <cellStyle name="Normal 14 2 3 4 3" xfId="11806" xr:uid="{00000000-0005-0000-0000-0000FE2C0000}"/>
    <cellStyle name="Normal 14 2 3 4 4" xfId="11807" xr:uid="{00000000-0005-0000-0000-0000FF2C0000}"/>
    <cellStyle name="Normal 14 2 3 5" xfId="11808" xr:uid="{00000000-0005-0000-0000-0000002D0000}"/>
    <cellStyle name="Normal 14 2 3 5 2" xfId="11809" xr:uid="{00000000-0005-0000-0000-0000012D0000}"/>
    <cellStyle name="Normal 14 2 3 5 2 2" xfId="11810" xr:uid="{00000000-0005-0000-0000-0000022D0000}"/>
    <cellStyle name="Normal 14 2 3 5 2 3" xfId="11811" xr:uid="{00000000-0005-0000-0000-0000032D0000}"/>
    <cellStyle name="Normal 14 2 3 5 3" xfId="11812" xr:uid="{00000000-0005-0000-0000-0000042D0000}"/>
    <cellStyle name="Normal 14 2 3 5 4" xfId="11813" xr:uid="{00000000-0005-0000-0000-0000052D0000}"/>
    <cellStyle name="Normal 14 2 3 6" xfId="11814" xr:uid="{00000000-0005-0000-0000-0000062D0000}"/>
    <cellStyle name="Normal 14 2 3 6 2" xfId="11815" xr:uid="{00000000-0005-0000-0000-0000072D0000}"/>
    <cellStyle name="Normal 14 2 3 6 3" xfId="11816" xr:uid="{00000000-0005-0000-0000-0000082D0000}"/>
    <cellStyle name="Normal 14 2 3 7" xfId="11817" xr:uid="{00000000-0005-0000-0000-0000092D0000}"/>
    <cellStyle name="Normal 14 2 3 8" xfId="11818" xr:uid="{00000000-0005-0000-0000-00000A2D0000}"/>
    <cellStyle name="Normal 14 2 4" xfId="11819" xr:uid="{00000000-0005-0000-0000-00000B2D0000}"/>
    <cellStyle name="Normal 14 2 4 2" xfId="11820" xr:uid="{00000000-0005-0000-0000-00000C2D0000}"/>
    <cellStyle name="Normal 14 2 4 2 2" xfId="11821" xr:uid="{00000000-0005-0000-0000-00000D2D0000}"/>
    <cellStyle name="Normal 14 2 4 2 2 2" xfId="11822" xr:uid="{00000000-0005-0000-0000-00000E2D0000}"/>
    <cellStyle name="Normal 14 2 4 2 2 2 2" xfId="11823" xr:uid="{00000000-0005-0000-0000-00000F2D0000}"/>
    <cellStyle name="Normal 14 2 4 2 2 2 3" xfId="11824" xr:uid="{00000000-0005-0000-0000-0000102D0000}"/>
    <cellStyle name="Normal 14 2 4 2 2 3" xfId="11825" xr:uid="{00000000-0005-0000-0000-0000112D0000}"/>
    <cellStyle name="Normal 14 2 4 2 2 4" xfId="11826" xr:uid="{00000000-0005-0000-0000-0000122D0000}"/>
    <cellStyle name="Normal 14 2 4 2 3" xfId="11827" xr:uid="{00000000-0005-0000-0000-0000132D0000}"/>
    <cellStyle name="Normal 14 2 4 2 3 2" xfId="11828" xr:uid="{00000000-0005-0000-0000-0000142D0000}"/>
    <cellStyle name="Normal 14 2 4 2 3 2 2" xfId="11829" xr:uid="{00000000-0005-0000-0000-0000152D0000}"/>
    <cellStyle name="Normal 14 2 4 2 3 2 3" xfId="11830" xr:uid="{00000000-0005-0000-0000-0000162D0000}"/>
    <cellStyle name="Normal 14 2 4 2 3 3" xfId="11831" xr:uid="{00000000-0005-0000-0000-0000172D0000}"/>
    <cellStyle name="Normal 14 2 4 2 3 4" xfId="11832" xr:uid="{00000000-0005-0000-0000-0000182D0000}"/>
    <cellStyle name="Normal 14 2 4 2 4" xfId="11833" xr:uid="{00000000-0005-0000-0000-0000192D0000}"/>
    <cellStyle name="Normal 14 2 4 2 4 2" xfId="11834" xr:uid="{00000000-0005-0000-0000-00001A2D0000}"/>
    <cellStyle name="Normal 14 2 4 2 4 3" xfId="11835" xr:uid="{00000000-0005-0000-0000-00001B2D0000}"/>
    <cellStyle name="Normal 14 2 4 2 5" xfId="11836" xr:uid="{00000000-0005-0000-0000-00001C2D0000}"/>
    <cellStyle name="Normal 14 2 4 2 6" xfId="11837" xr:uid="{00000000-0005-0000-0000-00001D2D0000}"/>
    <cellStyle name="Normal 14 2 4 3" xfId="11838" xr:uid="{00000000-0005-0000-0000-00001E2D0000}"/>
    <cellStyle name="Normal 14 2 4 3 2" xfId="11839" xr:uid="{00000000-0005-0000-0000-00001F2D0000}"/>
    <cellStyle name="Normal 14 2 4 3 2 2" xfId="11840" xr:uid="{00000000-0005-0000-0000-0000202D0000}"/>
    <cellStyle name="Normal 14 2 4 3 2 3" xfId="11841" xr:uid="{00000000-0005-0000-0000-0000212D0000}"/>
    <cellStyle name="Normal 14 2 4 3 3" xfId="11842" xr:uid="{00000000-0005-0000-0000-0000222D0000}"/>
    <cellStyle name="Normal 14 2 4 3 4" xfId="11843" xr:uid="{00000000-0005-0000-0000-0000232D0000}"/>
    <cellStyle name="Normal 14 2 4 4" xfId="11844" xr:uid="{00000000-0005-0000-0000-0000242D0000}"/>
    <cellStyle name="Normal 14 2 4 4 2" xfId="11845" xr:uid="{00000000-0005-0000-0000-0000252D0000}"/>
    <cellStyle name="Normal 14 2 4 4 2 2" xfId="11846" xr:uid="{00000000-0005-0000-0000-0000262D0000}"/>
    <cellStyle name="Normal 14 2 4 4 2 3" xfId="11847" xr:uid="{00000000-0005-0000-0000-0000272D0000}"/>
    <cellStyle name="Normal 14 2 4 4 3" xfId="11848" xr:uid="{00000000-0005-0000-0000-0000282D0000}"/>
    <cellStyle name="Normal 14 2 4 4 4" xfId="11849" xr:uid="{00000000-0005-0000-0000-0000292D0000}"/>
    <cellStyle name="Normal 14 2 4 5" xfId="11850" xr:uid="{00000000-0005-0000-0000-00002A2D0000}"/>
    <cellStyle name="Normal 14 2 4 5 2" xfId="11851" xr:uid="{00000000-0005-0000-0000-00002B2D0000}"/>
    <cellStyle name="Normal 14 2 4 5 3" xfId="11852" xr:uid="{00000000-0005-0000-0000-00002C2D0000}"/>
    <cellStyle name="Normal 14 2 4 6" xfId="11853" xr:uid="{00000000-0005-0000-0000-00002D2D0000}"/>
    <cellStyle name="Normal 14 2 4 7" xfId="11854" xr:uid="{00000000-0005-0000-0000-00002E2D0000}"/>
    <cellStyle name="Normal 14 2 5" xfId="11855" xr:uid="{00000000-0005-0000-0000-00002F2D0000}"/>
    <cellStyle name="Normal 14 2 5 2" xfId="11856" xr:uid="{00000000-0005-0000-0000-0000302D0000}"/>
    <cellStyle name="Normal 14 2 5 2 2" xfId="11857" xr:uid="{00000000-0005-0000-0000-0000312D0000}"/>
    <cellStyle name="Normal 14 2 5 2 2 2" xfId="11858" xr:uid="{00000000-0005-0000-0000-0000322D0000}"/>
    <cellStyle name="Normal 14 2 5 2 2 2 2" xfId="11859" xr:uid="{00000000-0005-0000-0000-0000332D0000}"/>
    <cellStyle name="Normal 14 2 5 2 2 2 3" xfId="11860" xr:uid="{00000000-0005-0000-0000-0000342D0000}"/>
    <cellStyle name="Normal 14 2 5 2 2 3" xfId="11861" xr:uid="{00000000-0005-0000-0000-0000352D0000}"/>
    <cellStyle name="Normal 14 2 5 2 2 4" xfId="11862" xr:uid="{00000000-0005-0000-0000-0000362D0000}"/>
    <cellStyle name="Normal 14 2 5 2 3" xfId="11863" xr:uid="{00000000-0005-0000-0000-0000372D0000}"/>
    <cellStyle name="Normal 14 2 5 2 3 2" xfId="11864" xr:uid="{00000000-0005-0000-0000-0000382D0000}"/>
    <cellStyle name="Normal 14 2 5 2 3 2 2" xfId="11865" xr:uid="{00000000-0005-0000-0000-0000392D0000}"/>
    <cellStyle name="Normal 14 2 5 2 3 2 3" xfId="11866" xr:uid="{00000000-0005-0000-0000-00003A2D0000}"/>
    <cellStyle name="Normal 14 2 5 2 3 3" xfId="11867" xr:uid="{00000000-0005-0000-0000-00003B2D0000}"/>
    <cellStyle name="Normal 14 2 5 2 3 4" xfId="11868" xr:uid="{00000000-0005-0000-0000-00003C2D0000}"/>
    <cellStyle name="Normal 14 2 5 2 4" xfId="11869" xr:uid="{00000000-0005-0000-0000-00003D2D0000}"/>
    <cellStyle name="Normal 14 2 5 2 4 2" xfId="11870" xr:uid="{00000000-0005-0000-0000-00003E2D0000}"/>
    <cellStyle name="Normal 14 2 5 2 4 3" xfId="11871" xr:uid="{00000000-0005-0000-0000-00003F2D0000}"/>
    <cellStyle name="Normal 14 2 5 2 5" xfId="11872" xr:uid="{00000000-0005-0000-0000-0000402D0000}"/>
    <cellStyle name="Normal 14 2 5 2 6" xfId="11873" xr:uid="{00000000-0005-0000-0000-0000412D0000}"/>
    <cellStyle name="Normal 14 2 5 3" xfId="11874" xr:uid="{00000000-0005-0000-0000-0000422D0000}"/>
    <cellStyle name="Normal 14 2 5 3 2" xfId="11875" xr:uid="{00000000-0005-0000-0000-0000432D0000}"/>
    <cellStyle name="Normal 14 2 5 3 2 2" xfId="11876" xr:uid="{00000000-0005-0000-0000-0000442D0000}"/>
    <cellStyle name="Normal 14 2 5 3 2 3" xfId="11877" xr:uid="{00000000-0005-0000-0000-0000452D0000}"/>
    <cellStyle name="Normal 14 2 5 3 3" xfId="11878" xr:uid="{00000000-0005-0000-0000-0000462D0000}"/>
    <cellStyle name="Normal 14 2 5 3 4" xfId="11879" xr:uid="{00000000-0005-0000-0000-0000472D0000}"/>
    <cellStyle name="Normal 14 2 5 4" xfId="11880" xr:uid="{00000000-0005-0000-0000-0000482D0000}"/>
    <cellStyle name="Normal 14 2 5 4 2" xfId="11881" xr:uid="{00000000-0005-0000-0000-0000492D0000}"/>
    <cellStyle name="Normal 14 2 5 4 2 2" xfId="11882" xr:uid="{00000000-0005-0000-0000-00004A2D0000}"/>
    <cellStyle name="Normal 14 2 5 4 2 3" xfId="11883" xr:uid="{00000000-0005-0000-0000-00004B2D0000}"/>
    <cellStyle name="Normal 14 2 5 4 3" xfId="11884" xr:uid="{00000000-0005-0000-0000-00004C2D0000}"/>
    <cellStyle name="Normal 14 2 5 4 4" xfId="11885" xr:uid="{00000000-0005-0000-0000-00004D2D0000}"/>
    <cellStyle name="Normal 14 2 5 5" xfId="11886" xr:uid="{00000000-0005-0000-0000-00004E2D0000}"/>
    <cellStyle name="Normal 14 2 5 5 2" xfId="11887" xr:uid="{00000000-0005-0000-0000-00004F2D0000}"/>
    <cellStyle name="Normal 14 2 5 5 3" xfId="11888" xr:uid="{00000000-0005-0000-0000-0000502D0000}"/>
    <cellStyle name="Normal 14 2 5 6" xfId="11889" xr:uid="{00000000-0005-0000-0000-0000512D0000}"/>
    <cellStyle name="Normal 14 2 5 7" xfId="11890" xr:uid="{00000000-0005-0000-0000-0000522D0000}"/>
    <cellStyle name="Normal 14 2 6" xfId="11891" xr:uid="{00000000-0005-0000-0000-0000532D0000}"/>
    <cellStyle name="Normal 14 2 6 2" xfId="11892" xr:uid="{00000000-0005-0000-0000-0000542D0000}"/>
    <cellStyle name="Normal 14 2 6 2 2" xfId="11893" xr:uid="{00000000-0005-0000-0000-0000552D0000}"/>
    <cellStyle name="Normal 14 2 6 2 2 2" xfId="11894" xr:uid="{00000000-0005-0000-0000-0000562D0000}"/>
    <cellStyle name="Normal 14 2 6 2 2 3" xfId="11895" xr:uid="{00000000-0005-0000-0000-0000572D0000}"/>
    <cellStyle name="Normal 14 2 6 2 3" xfId="11896" xr:uid="{00000000-0005-0000-0000-0000582D0000}"/>
    <cellStyle name="Normal 14 2 6 2 4" xfId="11897" xr:uid="{00000000-0005-0000-0000-0000592D0000}"/>
    <cellStyle name="Normal 14 2 6 3" xfId="11898" xr:uid="{00000000-0005-0000-0000-00005A2D0000}"/>
    <cellStyle name="Normal 14 2 6 3 2" xfId="11899" xr:uid="{00000000-0005-0000-0000-00005B2D0000}"/>
    <cellStyle name="Normal 14 2 6 3 2 2" xfId="11900" xr:uid="{00000000-0005-0000-0000-00005C2D0000}"/>
    <cellStyle name="Normal 14 2 6 3 2 3" xfId="11901" xr:uid="{00000000-0005-0000-0000-00005D2D0000}"/>
    <cellStyle name="Normal 14 2 6 3 3" xfId="11902" xr:uid="{00000000-0005-0000-0000-00005E2D0000}"/>
    <cellStyle name="Normal 14 2 6 3 4" xfId="11903" xr:uid="{00000000-0005-0000-0000-00005F2D0000}"/>
    <cellStyle name="Normal 14 2 6 4" xfId="11904" xr:uid="{00000000-0005-0000-0000-0000602D0000}"/>
    <cellStyle name="Normal 14 2 6 4 2" xfId="11905" xr:uid="{00000000-0005-0000-0000-0000612D0000}"/>
    <cellStyle name="Normal 14 2 6 4 3" xfId="11906" xr:uid="{00000000-0005-0000-0000-0000622D0000}"/>
    <cellStyle name="Normal 14 2 6 5" xfId="11907" xr:uid="{00000000-0005-0000-0000-0000632D0000}"/>
    <cellStyle name="Normal 14 2 6 6" xfId="11908" xr:uid="{00000000-0005-0000-0000-0000642D0000}"/>
    <cellStyle name="Normal 14 2 7" xfId="11909" xr:uid="{00000000-0005-0000-0000-0000652D0000}"/>
    <cellStyle name="Normal 14 2 7 2" xfId="11910" xr:uid="{00000000-0005-0000-0000-0000662D0000}"/>
    <cellStyle name="Normal 14 2 7 2 2" xfId="11911" xr:uid="{00000000-0005-0000-0000-0000672D0000}"/>
    <cellStyle name="Normal 14 2 7 2 3" xfId="11912" xr:uid="{00000000-0005-0000-0000-0000682D0000}"/>
    <cellStyle name="Normal 14 2 7 3" xfId="11913" xr:uid="{00000000-0005-0000-0000-0000692D0000}"/>
    <cellStyle name="Normal 14 2 7 4" xfId="11914" xr:uid="{00000000-0005-0000-0000-00006A2D0000}"/>
    <cellStyle name="Normal 14 2 8" xfId="11915" xr:uid="{00000000-0005-0000-0000-00006B2D0000}"/>
    <cellStyle name="Normal 14 2 8 2" xfId="11916" xr:uid="{00000000-0005-0000-0000-00006C2D0000}"/>
    <cellStyle name="Normal 14 2 8 2 2" xfId="11917" xr:uid="{00000000-0005-0000-0000-00006D2D0000}"/>
    <cellStyle name="Normal 14 2 8 2 3" xfId="11918" xr:uid="{00000000-0005-0000-0000-00006E2D0000}"/>
    <cellStyle name="Normal 14 2 8 3" xfId="11919" xr:uid="{00000000-0005-0000-0000-00006F2D0000}"/>
    <cellStyle name="Normal 14 2 8 4" xfId="11920" xr:uid="{00000000-0005-0000-0000-0000702D0000}"/>
    <cellStyle name="Normal 14 2 9" xfId="11921" xr:uid="{00000000-0005-0000-0000-0000712D0000}"/>
    <cellStyle name="Normal 14 2 9 2" xfId="11922" xr:uid="{00000000-0005-0000-0000-0000722D0000}"/>
    <cellStyle name="Normal 14 2 9 3" xfId="11923" xr:uid="{00000000-0005-0000-0000-0000732D0000}"/>
    <cellStyle name="Normal 14 3" xfId="11924" xr:uid="{00000000-0005-0000-0000-0000742D0000}"/>
    <cellStyle name="Normal 14 3 10" xfId="11925" xr:uid="{00000000-0005-0000-0000-0000752D0000}"/>
    <cellStyle name="Normal 14 3 2" xfId="11926" xr:uid="{00000000-0005-0000-0000-0000762D0000}"/>
    <cellStyle name="Normal 14 3 2 2" xfId="11927" xr:uid="{00000000-0005-0000-0000-0000772D0000}"/>
    <cellStyle name="Normal 14 3 2 2 2" xfId="11928" xr:uid="{00000000-0005-0000-0000-0000782D0000}"/>
    <cellStyle name="Normal 14 3 2 2 2 2" xfId="11929" xr:uid="{00000000-0005-0000-0000-0000792D0000}"/>
    <cellStyle name="Normal 14 3 2 2 2 2 2" xfId="11930" xr:uid="{00000000-0005-0000-0000-00007A2D0000}"/>
    <cellStyle name="Normal 14 3 2 2 2 2 2 2" xfId="11931" xr:uid="{00000000-0005-0000-0000-00007B2D0000}"/>
    <cellStyle name="Normal 14 3 2 2 2 2 2 3" xfId="11932" xr:uid="{00000000-0005-0000-0000-00007C2D0000}"/>
    <cellStyle name="Normal 14 3 2 2 2 2 3" xfId="11933" xr:uid="{00000000-0005-0000-0000-00007D2D0000}"/>
    <cellStyle name="Normal 14 3 2 2 2 2 4" xfId="11934" xr:uid="{00000000-0005-0000-0000-00007E2D0000}"/>
    <cellStyle name="Normal 14 3 2 2 2 3" xfId="11935" xr:uid="{00000000-0005-0000-0000-00007F2D0000}"/>
    <cellStyle name="Normal 14 3 2 2 2 3 2" xfId="11936" xr:uid="{00000000-0005-0000-0000-0000802D0000}"/>
    <cellStyle name="Normal 14 3 2 2 2 3 2 2" xfId="11937" xr:uid="{00000000-0005-0000-0000-0000812D0000}"/>
    <cellStyle name="Normal 14 3 2 2 2 3 2 3" xfId="11938" xr:uid="{00000000-0005-0000-0000-0000822D0000}"/>
    <cellStyle name="Normal 14 3 2 2 2 3 3" xfId="11939" xr:uid="{00000000-0005-0000-0000-0000832D0000}"/>
    <cellStyle name="Normal 14 3 2 2 2 3 4" xfId="11940" xr:uid="{00000000-0005-0000-0000-0000842D0000}"/>
    <cellStyle name="Normal 14 3 2 2 2 4" xfId="11941" xr:uid="{00000000-0005-0000-0000-0000852D0000}"/>
    <cellStyle name="Normal 14 3 2 2 2 4 2" xfId="11942" xr:uid="{00000000-0005-0000-0000-0000862D0000}"/>
    <cellStyle name="Normal 14 3 2 2 2 4 3" xfId="11943" xr:uid="{00000000-0005-0000-0000-0000872D0000}"/>
    <cellStyle name="Normal 14 3 2 2 2 5" xfId="11944" xr:uid="{00000000-0005-0000-0000-0000882D0000}"/>
    <cellStyle name="Normal 14 3 2 2 2 6" xfId="11945" xr:uid="{00000000-0005-0000-0000-0000892D0000}"/>
    <cellStyle name="Normal 14 3 2 2 3" xfId="11946" xr:uid="{00000000-0005-0000-0000-00008A2D0000}"/>
    <cellStyle name="Normal 14 3 2 2 3 2" xfId="11947" xr:uid="{00000000-0005-0000-0000-00008B2D0000}"/>
    <cellStyle name="Normal 14 3 2 2 3 2 2" xfId="11948" xr:uid="{00000000-0005-0000-0000-00008C2D0000}"/>
    <cellStyle name="Normal 14 3 2 2 3 2 3" xfId="11949" xr:uid="{00000000-0005-0000-0000-00008D2D0000}"/>
    <cellStyle name="Normal 14 3 2 2 3 3" xfId="11950" xr:uid="{00000000-0005-0000-0000-00008E2D0000}"/>
    <cellStyle name="Normal 14 3 2 2 3 4" xfId="11951" xr:uid="{00000000-0005-0000-0000-00008F2D0000}"/>
    <cellStyle name="Normal 14 3 2 2 4" xfId="11952" xr:uid="{00000000-0005-0000-0000-0000902D0000}"/>
    <cellStyle name="Normal 14 3 2 2 4 2" xfId="11953" xr:uid="{00000000-0005-0000-0000-0000912D0000}"/>
    <cellStyle name="Normal 14 3 2 2 4 2 2" xfId="11954" xr:uid="{00000000-0005-0000-0000-0000922D0000}"/>
    <cellStyle name="Normal 14 3 2 2 4 2 3" xfId="11955" xr:uid="{00000000-0005-0000-0000-0000932D0000}"/>
    <cellStyle name="Normal 14 3 2 2 4 3" xfId="11956" xr:uid="{00000000-0005-0000-0000-0000942D0000}"/>
    <cellStyle name="Normal 14 3 2 2 4 4" xfId="11957" xr:uid="{00000000-0005-0000-0000-0000952D0000}"/>
    <cellStyle name="Normal 14 3 2 2 5" xfId="11958" xr:uid="{00000000-0005-0000-0000-0000962D0000}"/>
    <cellStyle name="Normal 14 3 2 2 5 2" xfId="11959" xr:uid="{00000000-0005-0000-0000-0000972D0000}"/>
    <cellStyle name="Normal 14 3 2 2 5 3" xfId="11960" xr:uid="{00000000-0005-0000-0000-0000982D0000}"/>
    <cellStyle name="Normal 14 3 2 2 6" xfId="11961" xr:uid="{00000000-0005-0000-0000-0000992D0000}"/>
    <cellStyle name="Normal 14 3 2 2 7" xfId="11962" xr:uid="{00000000-0005-0000-0000-00009A2D0000}"/>
    <cellStyle name="Normal 14 3 2 3" xfId="11963" xr:uid="{00000000-0005-0000-0000-00009B2D0000}"/>
    <cellStyle name="Normal 14 3 2 3 2" xfId="11964" xr:uid="{00000000-0005-0000-0000-00009C2D0000}"/>
    <cellStyle name="Normal 14 3 2 3 2 2" xfId="11965" xr:uid="{00000000-0005-0000-0000-00009D2D0000}"/>
    <cellStyle name="Normal 14 3 2 3 2 2 2" xfId="11966" xr:uid="{00000000-0005-0000-0000-00009E2D0000}"/>
    <cellStyle name="Normal 14 3 2 3 2 2 3" xfId="11967" xr:uid="{00000000-0005-0000-0000-00009F2D0000}"/>
    <cellStyle name="Normal 14 3 2 3 2 3" xfId="11968" xr:uid="{00000000-0005-0000-0000-0000A02D0000}"/>
    <cellStyle name="Normal 14 3 2 3 2 4" xfId="11969" xr:uid="{00000000-0005-0000-0000-0000A12D0000}"/>
    <cellStyle name="Normal 14 3 2 3 3" xfId="11970" xr:uid="{00000000-0005-0000-0000-0000A22D0000}"/>
    <cellStyle name="Normal 14 3 2 3 3 2" xfId="11971" xr:uid="{00000000-0005-0000-0000-0000A32D0000}"/>
    <cellStyle name="Normal 14 3 2 3 3 2 2" xfId="11972" xr:uid="{00000000-0005-0000-0000-0000A42D0000}"/>
    <cellStyle name="Normal 14 3 2 3 3 2 3" xfId="11973" xr:uid="{00000000-0005-0000-0000-0000A52D0000}"/>
    <cellStyle name="Normal 14 3 2 3 3 3" xfId="11974" xr:uid="{00000000-0005-0000-0000-0000A62D0000}"/>
    <cellStyle name="Normal 14 3 2 3 3 4" xfId="11975" xr:uid="{00000000-0005-0000-0000-0000A72D0000}"/>
    <cellStyle name="Normal 14 3 2 3 4" xfId="11976" xr:uid="{00000000-0005-0000-0000-0000A82D0000}"/>
    <cellStyle name="Normal 14 3 2 3 4 2" xfId="11977" xr:uid="{00000000-0005-0000-0000-0000A92D0000}"/>
    <cellStyle name="Normal 14 3 2 3 4 3" xfId="11978" xr:uid="{00000000-0005-0000-0000-0000AA2D0000}"/>
    <cellStyle name="Normal 14 3 2 3 5" xfId="11979" xr:uid="{00000000-0005-0000-0000-0000AB2D0000}"/>
    <cellStyle name="Normal 14 3 2 3 6" xfId="11980" xr:uid="{00000000-0005-0000-0000-0000AC2D0000}"/>
    <cellStyle name="Normal 14 3 2 4" xfId="11981" xr:uid="{00000000-0005-0000-0000-0000AD2D0000}"/>
    <cellStyle name="Normal 14 3 2 4 2" xfId="11982" xr:uid="{00000000-0005-0000-0000-0000AE2D0000}"/>
    <cellStyle name="Normal 14 3 2 4 2 2" xfId="11983" xr:uid="{00000000-0005-0000-0000-0000AF2D0000}"/>
    <cellStyle name="Normal 14 3 2 4 2 3" xfId="11984" xr:uid="{00000000-0005-0000-0000-0000B02D0000}"/>
    <cellStyle name="Normal 14 3 2 4 3" xfId="11985" xr:uid="{00000000-0005-0000-0000-0000B12D0000}"/>
    <cellStyle name="Normal 14 3 2 4 4" xfId="11986" xr:uid="{00000000-0005-0000-0000-0000B22D0000}"/>
    <cellStyle name="Normal 14 3 2 5" xfId="11987" xr:uid="{00000000-0005-0000-0000-0000B32D0000}"/>
    <cellStyle name="Normal 14 3 2 5 2" xfId="11988" xr:uid="{00000000-0005-0000-0000-0000B42D0000}"/>
    <cellStyle name="Normal 14 3 2 5 2 2" xfId="11989" xr:uid="{00000000-0005-0000-0000-0000B52D0000}"/>
    <cellStyle name="Normal 14 3 2 5 2 3" xfId="11990" xr:uid="{00000000-0005-0000-0000-0000B62D0000}"/>
    <cellStyle name="Normal 14 3 2 5 3" xfId="11991" xr:uid="{00000000-0005-0000-0000-0000B72D0000}"/>
    <cellStyle name="Normal 14 3 2 5 4" xfId="11992" xr:uid="{00000000-0005-0000-0000-0000B82D0000}"/>
    <cellStyle name="Normal 14 3 2 6" xfId="11993" xr:uid="{00000000-0005-0000-0000-0000B92D0000}"/>
    <cellStyle name="Normal 14 3 2 6 2" xfId="11994" xr:uid="{00000000-0005-0000-0000-0000BA2D0000}"/>
    <cellStyle name="Normal 14 3 2 6 3" xfId="11995" xr:uid="{00000000-0005-0000-0000-0000BB2D0000}"/>
    <cellStyle name="Normal 14 3 2 7" xfId="11996" xr:uid="{00000000-0005-0000-0000-0000BC2D0000}"/>
    <cellStyle name="Normal 14 3 2 8" xfId="11997" xr:uid="{00000000-0005-0000-0000-0000BD2D0000}"/>
    <cellStyle name="Normal 14 3 3" xfId="11998" xr:uid="{00000000-0005-0000-0000-0000BE2D0000}"/>
    <cellStyle name="Normal 14 3 3 2" xfId="11999" xr:uid="{00000000-0005-0000-0000-0000BF2D0000}"/>
    <cellStyle name="Normal 14 3 3 2 2" xfId="12000" xr:uid="{00000000-0005-0000-0000-0000C02D0000}"/>
    <cellStyle name="Normal 14 3 3 2 2 2" xfId="12001" xr:uid="{00000000-0005-0000-0000-0000C12D0000}"/>
    <cellStyle name="Normal 14 3 3 2 2 2 2" xfId="12002" xr:uid="{00000000-0005-0000-0000-0000C22D0000}"/>
    <cellStyle name="Normal 14 3 3 2 2 2 3" xfId="12003" xr:uid="{00000000-0005-0000-0000-0000C32D0000}"/>
    <cellStyle name="Normal 14 3 3 2 2 3" xfId="12004" xr:uid="{00000000-0005-0000-0000-0000C42D0000}"/>
    <cellStyle name="Normal 14 3 3 2 2 4" xfId="12005" xr:uid="{00000000-0005-0000-0000-0000C52D0000}"/>
    <cellStyle name="Normal 14 3 3 2 3" xfId="12006" xr:uid="{00000000-0005-0000-0000-0000C62D0000}"/>
    <cellStyle name="Normal 14 3 3 2 3 2" xfId="12007" xr:uid="{00000000-0005-0000-0000-0000C72D0000}"/>
    <cellStyle name="Normal 14 3 3 2 3 2 2" xfId="12008" xr:uid="{00000000-0005-0000-0000-0000C82D0000}"/>
    <cellStyle name="Normal 14 3 3 2 3 2 3" xfId="12009" xr:uid="{00000000-0005-0000-0000-0000C92D0000}"/>
    <cellStyle name="Normal 14 3 3 2 3 3" xfId="12010" xr:uid="{00000000-0005-0000-0000-0000CA2D0000}"/>
    <cellStyle name="Normal 14 3 3 2 3 4" xfId="12011" xr:uid="{00000000-0005-0000-0000-0000CB2D0000}"/>
    <cellStyle name="Normal 14 3 3 2 4" xfId="12012" xr:uid="{00000000-0005-0000-0000-0000CC2D0000}"/>
    <cellStyle name="Normal 14 3 3 2 4 2" xfId="12013" xr:uid="{00000000-0005-0000-0000-0000CD2D0000}"/>
    <cellStyle name="Normal 14 3 3 2 4 3" xfId="12014" xr:uid="{00000000-0005-0000-0000-0000CE2D0000}"/>
    <cellStyle name="Normal 14 3 3 2 5" xfId="12015" xr:uid="{00000000-0005-0000-0000-0000CF2D0000}"/>
    <cellStyle name="Normal 14 3 3 2 6" xfId="12016" xr:uid="{00000000-0005-0000-0000-0000D02D0000}"/>
    <cellStyle name="Normal 14 3 3 3" xfId="12017" xr:uid="{00000000-0005-0000-0000-0000D12D0000}"/>
    <cellStyle name="Normal 14 3 3 3 2" xfId="12018" xr:uid="{00000000-0005-0000-0000-0000D22D0000}"/>
    <cellStyle name="Normal 14 3 3 3 2 2" xfId="12019" xr:uid="{00000000-0005-0000-0000-0000D32D0000}"/>
    <cellStyle name="Normal 14 3 3 3 2 3" xfId="12020" xr:uid="{00000000-0005-0000-0000-0000D42D0000}"/>
    <cellStyle name="Normal 14 3 3 3 3" xfId="12021" xr:uid="{00000000-0005-0000-0000-0000D52D0000}"/>
    <cellStyle name="Normal 14 3 3 3 4" xfId="12022" xr:uid="{00000000-0005-0000-0000-0000D62D0000}"/>
    <cellStyle name="Normal 14 3 3 4" xfId="12023" xr:uid="{00000000-0005-0000-0000-0000D72D0000}"/>
    <cellStyle name="Normal 14 3 3 4 2" xfId="12024" xr:uid="{00000000-0005-0000-0000-0000D82D0000}"/>
    <cellStyle name="Normal 14 3 3 4 2 2" xfId="12025" xr:uid="{00000000-0005-0000-0000-0000D92D0000}"/>
    <cellStyle name="Normal 14 3 3 4 2 3" xfId="12026" xr:uid="{00000000-0005-0000-0000-0000DA2D0000}"/>
    <cellStyle name="Normal 14 3 3 4 3" xfId="12027" xr:uid="{00000000-0005-0000-0000-0000DB2D0000}"/>
    <cellStyle name="Normal 14 3 3 4 4" xfId="12028" xr:uid="{00000000-0005-0000-0000-0000DC2D0000}"/>
    <cellStyle name="Normal 14 3 3 5" xfId="12029" xr:uid="{00000000-0005-0000-0000-0000DD2D0000}"/>
    <cellStyle name="Normal 14 3 3 5 2" xfId="12030" xr:uid="{00000000-0005-0000-0000-0000DE2D0000}"/>
    <cellStyle name="Normal 14 3 3 5 3" xfId="12031" xr:uid="{00000000-0005-0000-0000-0000DF2D0000}"/>
    <cellStyle name="Normal 14 3 3 6" xfId="12032" xr:uid="{00000000-0005-0000-0000-0000E02D0000}"/>
    <cellStyle name="Normal 14 3 3 7" xfId="12033" xr:uid="{00000000-0005-0000-0000-0000E12D0000}"/>
    <cellStyle name="Normal 14 3 4" xfId="12034" xr:uid="{00000000-0005-0000-0000-0000E22D0000}"/>
    <cellStyle name="Normal 14 3 4 2" xfId="12035" xr:uid="{00000000-0005-0000-0000-0000E32D0000}"/>
    <cellStyle name="Normal 14 3 4 2 2" xfId="12036" xr:uid="{00000000-0005-0000-0000-0000E42D0000}"/>
    <cellStyle name="Normal 14 3 4 2 2 2" xfId="12037" xr:uid="{00000000-0005-0000-0000-0000E52D0000}"/>
    <cellStyle name="Normal 14 3 4 2 2 2 2" xfId="12038" xr:uid="{00000000-0005-0000-0000-0000E62D0000}"/>
    <cellStyle name="Normal 14 3 4 2 2 2 3" xfId="12039" xr:uid="{00000000-0005-0000-0000-0000E72D0000}"/>
    <cellStyle name="Normal 14 3 4 2 2 3" xfId="12040" xr:uid="{00000000-0005-0000-0000-0000E82D0000}"/>
    <cellStyle name="Normal 14 3 4 2 2 4" xfId="12041" xr:uid="{00000000-0005-0000-0000-0000E92D0000}"/>
    <cellStyle name="Normal 14 3 4 2 3" xfId="12042" xr:uid="{00000000-0005-0000-0000-0000EA2D0000}"/>
    <cellStyle name="Normal 14 3 4 2 3 2" xfId="12043" xr:uid="{00000000-0005-0000-0000-0000EB2D0000}"/>
    <cellStyle name="Normal 14 3 4 2 3 2 2" xfId="12044" xr:uid="{00000000-0005-0000-0000-0000EC2D0000}"/>
    <cellStyle name="Normal 14 3 4 2 3 2 3" xfId="12045" xr:uid="{00000000-0005-0000-0000-0000ED2D0000}"/>
    <cellStyle name="Normal 14 3 4 2 3 3" xfId="12046" xr:uid="{00000000-0005-0000-0000-0000EE2D0000}"/>
    <cellStyle name="Normal 14 3 4 2 3 4" xfId="12047" xr:uid="{00000000-0005-0000-0000-0000EF2D0000}"/>
    <cellStyle name="Normal 14 3 4 2 4" xfId="12048" xr:uid="{00000000-0005-0000-0000-0000F02D0000}"/>
    <cellStyle name="Normal 14 3 4 2 4 2" xfId="12049" xr:uid="{00000000-0005-0000-0000-0000F12D0000}"/>
    <cellStyle name="Normal 14 3 4 2 4 3" xfId="12050" xr:uid="{00000000-0005-0000-0000-0000F22D0000}"/>
    <cellStyle name="Normal 14 3 4 2 5" xfId="12051" xr:uid="{00000000-0005-0000-0000-0000F32D0000}"/>
    <cellStyle name="Normal 14 3 4 2 6" xfId="12052" xr:uid="{00000000-0005-0000-0000-0000F42D0000}"/>
    <cellStyle name="Normal 14 3 4 3" xfId="12053" xr:uid="{00000000-0005-0000-0000-0000F52D0000}"/>
    <cellStyle name="Normal 14 3 4 3 2" xfId="12054" xr:uid="{00000000-0005-0000-0000-0000F62D0000}"/>
    <cellStyle name="Normal 14 3 4 3 2 2" xfId="12055" xr:uid="{00000000-0005-0000-0000-0000F72D0000}"/>
    <cellStyle name="Normal 14 3 4 3 2 3" xfId="12056" xr:uid="{00000000-0005-0000-0000-0000F82D0000}"/>
    <cellStyle name="Normal 14 3 4 3 3" xfId="12057" xr:uid="{00000000-0005-0000-0000-0000F92D0000}"/>
    <cellStyle name="Normal 14 3 4 3 4" xfId="12058" xr:uid="{00000000-0005-0000-0000-0000FA2D0000}"/>
    <cellStyle name="Normal 14 3 4 4" xfId="12059" xr:uid="{00000000-0005-0000-0000-0000FB2D0000}"/>
    <cellStyle name="Normal 14 3 4 4 2" xfId="12060" xr:uid="{00000000-0005-0000-0000-0000FC2D0000}"/>
    <cellStyle name="Normal 14 3 4 4 2 2" xfId="12061" xr:uid="{00000000-0005-0000-0000-0000FD2D0000}"/>
    <cellStyle name="Normal 14 3 4 4 2 3" xfId="12062" xr:uid="{00000000-0005-0000-0000-0000FE2D0000}"/>
    <cellStyle name="Normal 14 3 4 4 3" xfId="12063" xr:uid="{00000000-0005-0000-0000-0000FF2D0000}"/>
    <cellStyle name="Normal 14 3 4 4 4" xfId="12064" xr:uid="{00000000-0005-0000-0000-0000002E0000}"/>
    <cellStyle name="Normal 14 3 4 5" xfId="12065" xr:uid="{00000000-0005-0000-0000-0000012E0000}"/>
    <cellStyle name="Normal 14 3 4 5 2" xfId="12066" xr:uid="{00000000-0005-0000-0000-0000022E0000}"/>
    <cellStyle name="Normal 14 3 4 5 3" xfId="12067" xr:uid="{00000000-0005-0000-0000-0000032E0000}"/>
    <cellStyle name="Normal 14 3 4 6" xfId="12068" xr:uid="{00000000-0005-0000-0000-0000042E0000}"/>
    <cellStyle name="Normal 14 3 4 7" xfId="12069" xr:uid="{00000000-0005-0000-0000-0000052E0000}"/>
    <cellStyle name="Normal 14 3 5" xfId="12070" xr:uid="{00000000-0005-0000-0000-0000062E0000}"/>
    <cellStyle name="Normal 14 3 5 2" xfId="12071" xr:uid="{00000000-0005-0000-0000-0000072E0000}"/>
    <cellStyle name="Normal 14 3 5 2 2" xfId="12072" xr:uid="{00000000-0005-0000-0000-0000082E0000}"/>
    <cellStyle name="Normal 14 3 5 2 2 2" xfId="12073" xr:uid="{00000000-0005-0000-0000-0000092E0000}"/>
    <cellStyle name="Normal 14 3 5 2 2 3" xfId="12074" xr:uid="{00000000-0005-0000-0000-00000A2E0000}"/>
    <cellStyle name="Normal 14 3 5 2 3" xfId="12075" xr:uid="{00000000-0005-0000-0000-00000B2E0000}"/>
    <cellStyle name="Normal 14 3 5 2 4" xfId="12076" xr:uid="{00000000-0005-0000-0000-00000C2E0000}"/>
    <cellStyle name="Normal 14 3 5 3" xfId="12077" xr:uid="{00000000-0005-0000-0000-00000D2E0000}"/>
    <cellStyle name="Normal 14 3 5 3 2" xfId="12078" xr:uid="{00000000-0005-0000-0000-00000E2E0000}"/>
    <cellStyle name="Normal 14 3 5 3 2 2" xfId="12079" xr:uid="{00000000-0005-0000-0000-00000F2E0000}"/>
    <cellStyle name="Normal 14 3 5 3 2 3" xfId="12080" xr:uid="{00000000-0005-0000-0000-0000102E0000}"/>
    <cellStyle name="Normal 14 3 5 3 3" xfId="12081" xr:uid="{00000000-0005-0000-0000-0000112E0000}"/>
    <cellStyle name="Normal 14 3 5 3 4" xfId="12082" xr:uid="{00000000-0005-0000-0000-0000122E0000}"/>
    <cellStyle name="Normal 14 3 5 4" xfId="12083" xr:uid="{00000000-0005-0000-0000-0000132E0000}"/>
    <cellStyle name="Normal 14 3 5 4 2" xfId="12084" xr:uid="{00000000-0005-0000-0000-0000142E0000}"/>
    <cellStyle name="Normal 14 3 5 4 3" xfId="12085" xr:uid="{00000000-0005-0000-0000-0000152E0000}"/>
    <cellStyle name="Normal 14 3 5 5" xfId="12086" xr:uid="{00000000-0005-0000-0000-0000162E0000}"/>
    <cellStyle name="Normal 14 3 5 6" xfId="12087" xr:uid="{00000000-0005-0000-0000-0000172E0000}"/>
    <cellStyle name="Normal 14 3 6" xfId="12088" xr:uid="{00000000-0005-0000-0000-0000182E0000}"/>
    <cellStyle name="Normal 14 3 6 2" xfId="12089" xr:uid="{00000000-0005-0000-0000-0000192E0000}"/>
    <cellStyle name="Normal 14 3 6 2 2" xfId="12090" xr:uid="{00000000-0005-0000-0000-00001A2E0000}"/>
    <cellStyle name="Normal 14 3 6 2 3" xfId="12091" xr:uid="{00000000-0005-0000-0000-00001B2E0000}"/>
    <cellStyle name="Normal 14 3 6 3" xfId="12092" xr:uid="{00000000-0005-0000-0000-00001C2E0000}"/>
    <cellStyle name="Normal 14 3 6 4" xfId="12093" xr:uid="{00000000-0005-0000-0000-00001D2E0000}"/>
    <cellStyle name="Normal 14 3 7" xfId="12094" xr:uid="{00000000-0005-0000-0000-00001E2E0000}"/>
    <cellStyle name="Normal 14 3 7 2" xfId="12095" xr:uid="{00000000-0005-0000-0000-00001F2E0000}"/>
    <cellStyle name="Normal 14 3 7 2 2" xfId="12096" xr:uid="{00000000-0005-0000-0000-0000202E0000}"/>
    <cellStyle name="Normal 14 3 7 2 3" xfId="12097" xr:uid="{00000000-0005-0000-0000-0000212E0000}"/>
    <cellStyle name="Normal 14 3 7 3" xfId="12098" xr:uid="{00000000-0005-0000-0000-0000222E0000}"/>
    <cellStyle name="Normal 14 3 7 4" xfId="12099" xr:uid="{00000000-0005-0000-0000-0000232E0000}"/>
    <cellStyle name="Normal 14 3 8" xfId="12100" xr:uid="{00000000-0005-0000-0000-0000242E0000}"/>
    <cellStyle name="Normal 14 3 8 2" xfId="12101" xr:uid="{00000000-0005-0000-0000-0000252E0000}"/>
    <cellStyle name="Normal 14 3 8 3" xfId="12102" xr:uid="{00000000-0005-0000-0000-0000262E0000}"/>
    <cellStyle name="Normal 14 3 9" xfId="12103" xr:uid="{00000000-0005-0000-0000-0000272E0000}"/>
    <cellStyle name="Normal 14 4" xfId="12104" xr:uid="{00000000-0005-0000-0000-0000282E0000}"/>
    <cellStyle name="Normal 14 4 2" xfId="12105" xr:uid="{00000000-0005-0000-0000-0000292E0000}"/>
    <cellStyle name="Normal 14 4 2 2" xfId="12106" xr:uid="{00000000-0005-0000-0000-00002A2E0000}"/>
    <cellStyle name="Normal 14 4 2 2 2" xfId="12107" xr:uid="{00000000-0005-0000-0000-00002B2E0000}"/>
    <cellStyle name="Normal 14 4 2 2 2 2" xfId="12108" xr:uid="{00000000-0005-0000-0000-00002C2E0000}"/>
    <cellStyle name="Normal 14 4 2 2 2 2 2" xfId="12109" xr:uid="{00000000-0005-0000-0000-00002D2E0000}"/>
    <cellStyle name="Normal 14 4 2 2 2 2 3" xfId="12110" xr:uid="{00000000-0005-0000-0000-00002E2E0000}"/>
    <cellStyle name="Normal 14 4 2 2 2 3" xfId="12111" xr:uid="{00000000-0005-0000-0000-00002F2E0000}"/>
    <cellStyle name="Normal 14 4 2 2 2 4" xfId="12112" xr:uid="{00000000-0005-0000-0000-0000302E0000}"/>
    <cellStyle name="Normal 14 4 2 2 3" xfId="12113" xr:uid="{00000000-0005-0000-0000-0000312E0000}"/>
    <cellStyle name="Normal 14 4 2 2 3 2" xfId="12114" xr:uid="{00000000-0005-0000-0000-0000322E0000}"/>
    <cellStyle name="Normal 14 4 2 2 3 2 2" xfId="12115" xr:uid="{00000000-0005-0000-0000-0000332E0000}"/>
    <cellStyle name="Normal 14 4 2 2 3 2 3" xfId="12116" xr:uid="{00000000-0005-0000-0000-0000342E0000}"/>
    <cellStyle name="Normal 14 4 2 2 3 3" xfId="12117" xr:uid="{00000000-0005-0000-0000-0000352E0000}"/>
    <cellStyle name="Normal 14 4 2 2 3 4" xfId="12118" xr:uid="{00000000-0005-0000-0000-0000362E0000}"/>
    <cellStyle name="Normal 14 4 2 2 4" xfId="12119" xr:uid="{00000000-0005-0000-0000-0000372E0000}"/>
    <cellStyle name="Normal 14 4 2 2 4 2" xfId="12120" xr:uid="{00000000-0005-0000-0000-0000382E0000}"/>
    <cellStyle name="Normal 14 4 2 2 4 3" xfId="12121" xr:uid="{00000000-0005-0000-0000-0000392E0000}"/>
    <cellStyle name="Normal 14 4 2 2 5" xfId="12122" xr:uid="{00000000-0005-0000-0000-00003A2E0000}"/>
    <cellStyle name="Normal 14 4 2 2 6" xfId="12123" xr:uid="{00000000-0005-0000-0000-00003B2E0000}"/>
    <cellStyle name="Normal 14 4 2 3" xfId="12124" xr:uid="{00000000-0005-0000-0000-00003C2E0000}"/>
    <cellStyle name="Normal 14 4 2 3 2" xfId="12125" xr:uid="{00000000-0005-0000-0000-00003D2E0000}"/>
    <cellStyle name="Normal 14 4 2 3 2 2" xfId="12126" xr:uid="{00000000-0005-0000-0000-00003E2E0000}"/>
    <cellStyle name="Normal 14 4 2 3 2 3" xfId="12127" xr:uid="{00000000-0005-0000-0000-00003F2E0000}"/>
    <cellStyle name="Normal 14 4 2 3 3" xfId="12128" xr:uid="{00000000-0005-0000-0000-0000402E0000}"/>
    <cellStyle name="Normal 14 4 2 3 4" xfId="12129" xr:uid="{00000000-0005-0000-0000-0000412E0000}"/>
    <cellStyle name="Normal 14 4 2 4" xfId="12130" xr:uid="{00000000-0005-0000-0000-0000422E0000}"/>
    <cellStyle name="Normal 14 4 2 4 2" xfId="12131" xr:uid="{00000000-0005-0000-0000-0000432E0000}"/>
    <cellStyle name="Normal 14 4 2 4 2 2" xfId="12132" xr:uid="{00000000-0005-0000-0000-0000442E0000}"/>
    <cellStyle name="Normal 14 4 2 4 2 3" xfId="12133" xr:uid="{00000000-0005-0000-0000-0000452E0000}"/>
    <cellStyle name="Normal 14 4 2 4 3" xfId="12134" xr:uid="{00000000-0005-0000-0000-0000462E0000}"/>
    <cellStyle name="Normal 14 4 2 4 4" xfId="12135" xr:uid="{00000000-0005-0000-0000-0000472E0000}"/>
    <cellStyle name="Normal 14 4 2 5" xfId="12136" xr:uid="{00000000-0005-0000-0000-0000482E0000}"/>
    <cellStyle name="Normal 14 4 2 5 2" xfId="12137" xr:uid="{00000000-0005-0000-0000-0000492E0000}"/>
    <cellStyle name="Normal 14 4 2 5 3" xfId="12138" xr:uid="{00000000-0005-0000-0000-00004A2E0000}"/>
    <cellStyle name="Normal 14 4 2 6" xfId="12139" xr:uid="{00000000-0005-0000-0000-00004B2E0000}"/>
    <cellStyle name="Normal 14 4 2 7" xfId="12140" xr:uid="{00000000-0005-0000-0000-00004C2E0000}"/>
    <cellStyle name="Normal 14 4 3" xfId="12141" xr:uid="{00000000-0005-0000-0000-00004D2E0000}"/>
    <cellStyle name="Normal 14 4 3 2" xfId="12142" xr:uid="{00000000-0005-0000-0000-00004E2E0000}"/>
    <cellStyle name="Normal 14 4 3 2 2" xfId="12143" xr:uid="{00000000-0005-0000-0000-00004F2E0000}"/>
    <cellStyle name="Normal 14 4 3 2 2 2" xfId="12144" xr:uid="{00000000-0005-0000-0000-0000502E0000}"/>
    <cellStyle name="Normal 14 4 3 2 2 3" xfId="12145" xr:uid="{00000000-0005-0000-0000-0000512E0000}"/>
    <cellStyle name="Normal 14 4 3 2 3" xfId="12146" xr:uid="{00000000-0005-0000-0000-0000522E0000}"/>
    <cellStyle name="Normal 14 4 3 2 4" xfId="12147" xr:uid="{00000000-0005-0000-0000-0000532E0000}"/>
    <cellStyle name="Normal 14 4 3 3" xfId="12148" xr:uid="{00000000-0005-0000-0000-0000542E0000}"/>
    <cellStyle name="Normal 14 4 3 3 2" xfId="12149" xr:uid="{00000000-0005-0000-0000-0000552E0000}"/>
    <cellStyle name="Normal 14 4 3 3 2 2" xfId="12150" xr:uid="{00000000-0005-0000-0000-0000562E0000}"/>
    <cellStyle name="Normal 14 4 3 3 2 3" xfId="12151" xr:uid="{00000000-0005-0000-0000-0000572E0000}"/>
    <cellStyle name="Normal 14 4 3 3 3" xfId="12152" xr:uid="{00000000-0005-0000-0000-0000582E0000}"/>
    <cellStyle name="Normal 14 4 3 3 4" xfId="12153" xr:uid="{00000000-0005-0000-0000-0000592E0000}"/>
    <cellStyle name="Normal 14 4 3 4" xfId="12154" xr:uid="{00000000-0005-0000-0000-00005A2E0000}"/>
    <cellStyle name="Normal 14 4 3 4 2" xfId="12155" xr:uid="{00000000-0005-0000-0000-00005B2E0000}"/>
    <cellStyle name="Normal 14 4 3 4 3" xfId="12156" xr:uid="{00000000-0005-0000-0000-00005C2E0000}"/>
    <cellStyle name="Normal 14 4 3 5" xfId="12157" xr:uid="{00000000-0005-0000-0000-00005D2E0000}"/>
    <cellStyle name="Normal 14 4 3 6" xfId="12158" xr:uid="{00000000-0005-0000-0000-00005E2E0000}"/>
    <cellStyle name="Normal 14 4 4" xfId="12159" xr:uid="{00000000-0005-0000-0000-00005F2E0000}"/>
    <cellStyle name="Normal 14 4 4 2" xfId="12160" xr:uid="{00000000-0005-0000-0000-0000602E0000}"/>
    <cellStyle name="Normal 14 4 4 2 2" xfId="12161" xr:uid="{00000000-0005-0000-0000-0000612E0000}"/>
    <cellStyle name="Normal 14 4 4 2 3" xfId="12162" xr:uid="{00000000-0005-0000-0000-0000622E0000}"/>
    <cellStyle name="Normal 14 4 4 3" xfId="12163" xr:uid="{00000000-0005-0000-0000-0000632E0000}"/>
    <cellStyle name="Normal 14 4 4 4" xfId="12164" xr:uid="{00000000-0005-0000-0000-0000642E0000}"/>
    <cellStyle name="Normal 14 4 5" xfId="12165" xr:uid="{00000000-0005-0000-0000-0000652E0000}"/>
    <cellStyle name="Normal 14 4 5 2" xfId="12166" xr:uid="{00000000-0005-0000-0000-0000662E0000}"/>
    <cellStyle name="Normal 14 4 5 2 2" xfId="12167" xr:uid="{00000000-0005-0000-0000-0000672E0000}"/>
    <cellStyle name="Normal 14 4 5 2 3" xfId="12168" xr:uid="{00000000-0005-0000-0000-0000682E0000}"/>
    <cellStyle name="Normal 14 4 5 3" xfId="12169" xr:uid="{00000000-0005-0000-0000-0000692E0000}"/>
    <cellStyle name="Normal 14 4 5 4" xfId="12170" xr:uid="{00000000-0005-0000-0000-00006A2E0000}"/>
    <cellStyle name="Normal 14 4 6" xfId="12171" xr:uid="{00000000-0005-0000-0000-00006B2E0000}"/>
    <cellStyle name="Normal 14 4 6 2" xfId="12172" xr:uid="{00000000-0005-0000-0000-00006C2E0000}"/>
    <cellStyle name="Normal 14 4 6 3" xfId="12173" xr:uid="{00000000-0005-0000-0000-00006D2E0000}"/>
    <cellStyle name="Normal 14 4 7" xfId="12174" xr:uid="{00000000-0005-0000-0000-00006E2E0000}"/>
    <cellStyle name="Normal 14 4 8" xfId="12175" xr:uid="{00000000-0005-0000-0000-00006F2E0000}"/>
    <cellStyle name="Normal 14 5" xfId="12176" xr:uid="{00000000-0005-0000-0000-0000702E0000}"/>
    <cellStyle name="Normal 14 5 2" xfId="12177" xr:uid="{00000000-0005-0000-0000-0000712E0000}"/>
    <cellStyle name="Normal 14 5 2 2" xfId="12178" xr:uid="{00000000-0005-0000-0000-0000722E0000}"/>
    <cellStyle name="Normal 14 5 2 2 2" xfId="12179" xr:uid="{00000000-0005-0000-0000-0000732E0000}"/>
    <cellStyle name="Normal 14 5 2 2 2 2" xfId="12180" xr:uid="{00000000-0005-0000-0000-0000742E0000}"/>
    <cellStyle name="Normal 14 5 2 2 2 3" xfId="12181" xr:uid="{00000000-0005-0000-0000-0000752E0000}"/>
    <cellStyle name="Normal 14 5 2 2 3" xfId="12182" xr:uid="{00000000-0005-0000-0000-0000762E0000}"/>
    <cellStyle name="Normal 14 5 2 2 4" xfId="12183" xr:uid="{00000000-0005-0000-0000-0000772E0000}"/>
    <cellStyle name="Normal 14 5 2 3" xfId="12184" xr:uid="{00000000-0005-0000-0000-0000782E0000}"/>
    <cellStyle name="Normal 14 5 2 3 2" xfId="12185" xr:uid="{00000000-0005-0000-0000-0000792E0000}"/>
    <cellStyle name="Normal 14 5 2 3 2 2" xfId="12186" xr:uid="{00000000-0005-0000-0000-00007A2E0000}"/>
    <cellStyle name="Normal 14 5 2 3 2 3" xfId="12187" xr:uid="{00000000-0005-0000-0000-00007B2E0000}"/>
    <cellStyle name="Normal 14 5 2 3 3" xfId="12188" xr:uid="{00000000-0005-0000-0000-00007C2E0000}"/>
    <cellStyle name="Normal 14 5 2 3 4" xfId="12189" xr:uid="{00000000-0005-0000-0000-00007D2E0000}"/>
    <cellStyle name="Normal 14 5 2 4" xfId="12190" xr:uid="{00000000-0005-0000-0000-00007E2E0000}"/>
    <cellStyle name="Normal 14 5 2 4 2" xfId="12191" xr:uid="{00000000-0005-0000-0000-00007F2E0000}"/>
    <cellStyle name="Normal 14 5 2 4 3" xfId="12192" xr:uid="{00000000-0005-0000-0000-0000802E0000}"/>
    <cellStyle name="Normal 14 5 2 5" xfId="12193" xr:uid="{00000000-0005-0000-0000-0000812E0000}"/>
    <cellStyle name="Normal 14 5 2 6" xfId="12194" xr:uid="{00000000-0005-0000-0000-0000822E0000}"/>
    <cellStyle name="Normal 14 5 3" xfId="12195" xr:uid="{00000000-0005-0000-0000-0000832E0000}"/>
    <cellStyle name="Normal 14 5 3 2" xfId="12196" xr:uid="{00000000-0005-0000-0000-0000842E0000}"/>
    <cellStyle name="Normal 14 5 3 2 2" xfId="12197" xr:uid="{00000000-0005-0000-0000-0000852E0000}"/>
    <cellStyle name="Normal 14 5 3 2 3" xfId="12198" xr:uid="{00000000-0005-0000-0000-0000862E0000}"/>
    <cellStyle name="Normal 14 5 3 3" xfId="12199" xr:uid="{00000000-0005-0000-0000-0000872E0000}"/>
    <cellStyle name="Normal 14 5 3 4" xfId="12200" xr:uid="{00000000-0005-0000-0000-0000882E0000}"/>
    <cellStyle name="Normal 14 5 4" xfId="12201" xr:uid="{00000000-0005-0000-0000-0000892E0000}"/>
    <cellStyle name="Normal 14 5 4 2" xfId="12202" xr:uid="{00000000-0005-0000-0000-00008A2E0000}"/>
    <cellStyle name="Normal 14 5 4 2 2" xfId="12203" xr:uid="{00000000-0005-0000-0000-00008B2E0000}"/>
    <cellStyle name="Normal 14 5 4 2 3" xfId="12204" xr:uid="{00000000-0005-0000-0000-00008C2E0000}"/>
    <cellStyle name="Normal 14 5 4 3" xfId="12205" xr:uid="{00000000-0005-0000-0000-00008D2E0000}"/>
    <cellStyle name="Normal 14 5 4 4" xfId="12206" xr:uid="{00000000-0005-0000-0000-00008E2E0000}"/>
    <cellStyle name="Normal 14 5 5" xfId="12207" xr:uid="{00000000-0005-0000-0000-00008F2E0000}"/>
    <cellStyle name="Normal 14 5 5 2" xfId="12208" xr:uid="{00000000-0005-0000-0000-0000902E0000}"/>
    <cellStyle name="Normal 14 5 5 3" xfId="12209" xr:uid="{00000000-0005-0000-0000-0000912E0000}"/>
    <cellStyle name="Normal 14 5 6" xfId="12210" xr:uid="{00000000-0005-0000-0000-0000922E0000}"/>
    <cellStyle name="Normal 14 5 7" xfId="12211" xr:uid="{00000000-0005-0000-0000-0000932E0000}"/>
    <cellStyle name="Normal 14 6" xfId="12212" xr:uid="{00000000-0005-0000-0000-0000942E0000}"/>
    <cellStyle name="Normal 14 6 2" xfId="12213" xr:uid="{00000000-0005-0000-0000-0000952E0000}"/>
    <cellStyle name="Normal 14 6 2 2" xfId="12214" xr:uid="{00000000-0005-0000-0000-0000962E0000}"/>
    <cellStyle name="Normal 14 6 2 2 2" xfId="12215" xr:uid="{00000000-0005-0000-0000-0000972E0000}"/>
    <cellStyle name="Normal 14 6 2 2 2 2" xfId="12216" xr:uid="{00000000-0005-0000-0000-0000982E0000}"/>
    <cellStyle name="Normal 14 6 2 2 2 3" xfId="12217" xr:uid="{00000000-0005-0000-0000-0000992E0000}"/>
    <cellStyle name="Normal 14 6 2 2 3" xfId="12218" xr:uid="{00000000-0005-0000-0000-00009A2E0000}"/>
    <cellStyle name="Normal 14 6 2 2 4" xfId="12219" xr:uid="{00000000-0005-0000-0000-00009B2E0000}"/>
    <cellStyle name="Normal 14 6 2 3" xfId="12220" xr:uid="{00000000-0005-0000-0000-00009C2E0000}"/>
    <cellStyle name="Normal 14 6 2 3 2" xfId="12221" xr:uid="{00000000-0005-0000-0000-00009D2E0000}"/>
    <cellStyle name="Normal 14 6 2 3 2 2" xfId="12222" xr:uid="{00000000-0005-0000-0000-00009E2E0000}"/>
    <cellStyle name="Normal 14 6 2 3 2 3" xfId="12223" xr:uid="{00000000-0005-0000-0000-00009F2E0000}"/>
    <cellStyle name="Normal 14 6 2 3 3" xfId="12224" xr:uid="{00000000-0005-0000-0000-0000A02E0000}"/>
    <cellStyle name="Normal 14 6 2 3 4" xfId="12225" xr:uid="{00000000-0005-0000-0000-0000A12E0000}"/>
    <cellStyle name="Normal 14 6 2 4" xfId="12226" xr:uid="{00000000-0005-0000-0000-0000A22E0000}"/>
    <cellStyle name="Normal 14 6 2 4 2" xfId="12227" xr:uid="{00000000-0005-0000-0000-0000A32E0000}"/>
    <cellStyle name="Normal 14 6 2 4 3" xfId="12228" xr:uid="{00000000-0005-0000-0000-0000A42E0000}"/>
    <cellStyle name="Normal 14 6 2 5" xfId="12229" xr:uid="{00000000-0005-0000-0000-0000A52E0000}"/>
    <cellStyle name="Normal 14 6 2 6" xfId="12230" xr:uid="{00000000-0005-0000-0000-0000A62E0000}"/>
    <cellStyle name="Normal 14 6 3" xfId="12231" xr:uid="{00000000-0005-0000-0000-0000A72E0000}"/>
    <cellStyle name="Normal 14 6 3 2" xfId="12232" xr:uid="{00000000-0005-0000-0000-0000A82E0000}"/>
    <cellStyle name="Normal 14 6 3 2 2" xfId="12233" xr:uid="{00000000-0005-0000-0000-0000A92E0000}"/>
    <cellStyle name="Normal 14 6 3 2 3" xfId="12234" xr:uid="{00000000-0005-0000-0000-0000AA2E0000}"/>
    <cellStyle name="Normal 14 6 3 3" xfId="12235" xr:uid="{00000000-0005-0000-0000-0000AB2E0000}"/>
    <cellStyle name="Normal 14 6 3 4" xfId="12236" xr:uid="{00000000-0005-0000-0000-0000AC2E0000}"/>
    <cellStyle name="Normal 14 6 4" xfId="12237" xr:uid="{00000000-0005-0000-0000-0000AD2E0000}"/>
    <cellStyle name="Normal 14 6 4 2" xfId="12238" xr:uid="{00000000-0005-0000-0000-0000AE2E0000}"/>
    <cellStyle name="Normal 14 6 4 2 2" xfId="12239" xr:uid="{00000000-0005-0000-0000-0000AF2E0000}"/>
    <cellStyle name="Normal 14 6 4 2 3" xfId="12240" xr:uid="{00000000-0005-0000-0000-0000B02E0000}"/>
    <cellStyle name="Normal 14 6 4 3" xfId="12241" xr:uid="{00000000-0005-0000-0000-0000B12E0000}"/>
    <cellStyle name="Normal 14 6 4 4" xfId="12242" xr:uid="{00000000-0005-0000-0000-0000B22E0000}"/>
    <cellStyle name="Normal 14 6 5" xfId="12243" xr:uid="{00000000-0005-0000-0000-0000B32E0000}"/>
    <cellStyle name="Normal 14 6 5 2" xfId="12244" xr:uid="{00000000-0005-0000-0000-0000B42E0000}"/>
    <cellStyle name="Normal 14 6 5 3" xfId="12245" xr:uid="{00000000-0005-0000-0000-0000B52E0000}"/>
    <cellStyle name="Normal 14 6 6" xfId="12246" xr:uid="{00000000-0005-0000-0000-0000B62E0000}"/>
    <cellStyle name="Normal 14 6 7" xfId="12247" xr:uid="{00000000-0005-0000-0000-0000B72E0000}"/>
    <cellStyle name="Normal 14 7" xfId="12248" xr:uid="{00000000-0005-0000-0000-0000B82E0000}"/>
    <cellStyle name="Normal 14 7 2" xfId="12249" xr:uid="{00000000-0005-0000-0000-0000B92E0000}"/>
    <cellStyle name="Normal 14 7 2 2" xfId="12250" xr:uid="{00000000-0005-0000-0000-0000BA2E0000}"/>
    <cellStyle name="Normal 14 7 2 2 2" xfId="12251" xr:uid="{00000000-0005-0000-0000-0000BB2E0000}"/>
    <cellStyle name="Normal 14 7 2 2 3" xfId="12252" xr:uid="{00000000-0005-0000-0000-0000BC2E0000}"/>
    <cellStyle name="Normal 14 7 2 3" xfId="12253" xr:uid="{00000000-0005-0000-0000-0000BD2E0000}"/>
    <cellStyle name="Normal 14 7 2 4" xfId="12254" xr:uid="{00000000-0005-0000-0000-0000BE2E0000}"/>
    <cellStyle name="Normal 14 7 3" xfId="12255" xr:uid="{00000000-0005-0000-0000-0000BF2E0000}"/>
    <cellStyle name="Normal 14 7 3 2" xfId="12256" xr:uid="{00000000-0005-0000-0000-0000C02E0000}"/>
    <cellStyle name="Normal 14 7 3 2 2" xfId="12257" xr:uid="{00000000-0005-0000-0000-0000C12E0000}"/>
    <cellStyle name="Normal 14 7 3 2 3" xfId="12258" xr:uid="{00000000-0005-0000-0000-0000C22E0000}"/>
    <cellStyle name="Normal 14 7 3 3" xfId="12259" xr:uid="{00000000-0005-0000-0000-0000C32E0000}"/>
    <cellStyle name="Normal 14 7 3 4" xfId="12260" xr:uid="{00000000-0005-0000-0000-0000C42E0000}"/>
    <cellStyle name="Normal 14 7 4" xfId="12261" xr:uid="{00000000-0005-0000-0000-0000C52E0000}"/>
    <cellStyle name="Normal 14 7 4 2" xfId="12262" xr:uid="{00000000-0005-0000-0000-0000C62E0000}"/>
    <cellStyle name="Normal 14 7 4 3" xfId="12263" xr:uid="{00000000-0005-0000-0000-0000C72E0000}"/>
    <cellStyle name="Normal 14 7 5" xfId="12264" xr:uid="{00000000-0005-0000-0000-0000C82E0000}"/>
    <cellStyle name="Normal 14 7 6" xfId="12265" xr:uid="{00000000-0005-0000-0000-0000C92E0000}"/>
    <cellStyle name="Normal 14 8" xfId="12266" xr:uid="{00000000-0005-0000-0000-0000CA2E0000}"/>
    <cellStyle name="Normal 14 8 2" xfId="12267" xr:uid="{00000000-0005-0000-0000-0000CB2E0000}"/>
    <cellStyle name="Normal 14 8 2 2" xfId="12268" xr:uid="{00000000-0005-0000-0000-0000CC2E0000}"/>
    <cellStyle name="Normal 14 8 2 3" xfId="12269" xr:uid="{00000000-0005-0000-0000-0000CD2E0000}"/>
    <cellStyle name="Normal 14 8 3" xfId="12270" xr:uid="{00000000-0005-0000-0000-0000CE2E0000}"/>
    <cellStyle name="Normal 14 8 4" xfId="12271" xr:uid="{00000000-0005-0000-0000-0000CF2E0000}"/>
    <cellStyle name="Normal 14 9" xfId="12272" xr:uid="{00000000-0005-0000-0000-0000D02E0000}"/>
    <cellStyle name="Normal 14 9 2" xfId="12273" xr:uid="{00000000-0005-0000-0000-0000D12E0000}"/>
    <cellStyle name="Normal 14 9 2 2" xfId="12274" xr:uid="{00000000-0005-0000-0000-0000D22E0000}"/>
    <cellStyle name="Normal 14 9 2 3" xfId="12275" xr:uid="{00000000-0005-0000-0000-0000D32E0000}"/>
    <cellStyle name="Normal 14 9 3" xfId="12276" xr:uid="{00000000-0005-0000-0000-0000D42E0000}"/>
    <cellStyle name="Normal 14 9 4" xfId="12277" xr:uid="{00000000-0005-0000-0000-0000D52E0000}"/>
    <cellStyle name="Normal 15" xfId="17" xr:uid="{00000000-0005-0000-0000-0000D62E0000}"/>
    <cellStyle name="Normal 15 10" xfId="12278" xr:uid="{00000000-0005-0000-0000-0000D72E0000}"/>
    <cellStyle name="Normal 15 11" xfId="12279" xr:uid="{00000000-0005-0000-0000-0000D82E0000}"/>
    <cellStyle name="Normal 15 2" xfId="44" xr:uid="{00000000-0005-0000-0000-0000D92E0000}"/>
    <cellStyle name="Normal 15 2 10" xfId="12280" xr:uid="{00000000-0005-0000-0000-0000DA2E0000}"/>
    <cellStyle name="Normal 15 2 2" xfId="12281" xr:uid="{00000000-0005-0000-0000-0000DB2E0000}"/>
    <cellStyle name="Normal 15 2 2 2" xfId="12282" xr:uid="{00000000-0005-0000-0000-0000DC2E0000}"/>
    <cellStyle name="Normal 15 2 2 2 2" xfId="12283" xr:uid="{00000000-0005-0000-0000-0000DD2E0000}"/>
    <cellStyle name="Normal 15 2 2 2 2 2" xfId="12284" xr:uid="{00000000-0005-0000-0000-0000DE2E0000}"/>
    <cellStyle name="Normal 15 2 2 2 2 2 2" xfId="12285" xr:uid="{00000000-0005-0000-0000-0000DF2E0000}"/>
    <cellStyle name="Normal 15 2 2 2 2 2 2 2" xfId="12286" xr:uid="{00000000-0005-0000-0000-0000E02E0000}"/>
    <cellStyle name="Normal 15 2 2 2 2 2 2 3" xfId="12287" xr:uid="{00000000-0005-0000-0000-0000E12E0000}"/>
    <cellStyle name="Normal 15 2 2 2 2 2 3" xfId="12288" xr:uid="{00000000-0005-0000-0000-0000E22E0000}"/>
    <cellStyle name="Normal 15 2 2 2 2 2 4" xfId="12289" xr:uid="{00000000-0005-0000-0000-0000E32E0000}"/>
    <cellStyle name="Normal 15 2 2 2 2 3" xfId="12290" xr:uid="{00000000-0005-0000-0000-0000E42E0000}"/>
    <cellStyle name="Normal 15 2 2 2 2 3 2" xfId="12291" xr:uid="{00000000-0005-0000-0000-0000E52E0000}"/>
    <cellStyle name="Normal 15 2 2 2 2 3 2 2" xfId="12292" xr:uid="{00000000-0005-0000-0000-0000E62E0000}"/>
    <cellStyle name="Normal 15 2 2 2 2 3 2 3" xfId="12293" xr:uid="{00000000-0005-0000-0000-0000E72E0000}"/>
    <cellStyle name="Normal 15 2 2 2 2 3 3" xfId="12294" xr:uid="{00000000-0005-0000-0000-0000E82E0000}"/>
    <cellStyle name="Normal 15 2 2 2 2 3 4" xfId="12295" xr:uid="{00000000-0005-0000-0000-0000E92E0000}"/>
    <cellStyle name="Normal 15 2 2 2 2 4" xfId="12296" xr:uid="{00000000-0005-0000-0000-0000EA2E0000}"/>
    <cellStyle name="Normal 15 2 2 2 2 4 2" xfId="12297" xr:uid="{00000000-0005-0000-0000-0000EB2E0000}"/>
    <cellStyle name="Normal 15 2 2 2 2 4 3" xfId="12298" xr:uid="{00000000-0005-0000-0000-0000EC2E0000}"/>
    <cellStyle name="Normal 15 2 2 2 2 5" xfId="12299" xr:uid="{00000000-0005-0000-0000-0000ED2E0000}"/>
    <cellStyle name="Normal 15 2 2 2 2 6" xfId="12300" xr:uid="{00000000-0005-0000-0000-0000EE2E0000}"/>
    <cellStyle name="Normal 15 2 2 2 3" xfId="12301" xr:uid="{00000000-0005-0000-0000-0000EF2E0000}"/>
    <cellStyle name="Normal 15 2 2 2 3 2" xfId="12302" xr:uid="{00000000-0005-0000-0000-0000F02E0000}"/>
    <cellStyle name="Normal 15 2 2 2 3 2 2" xfId="12303" xr:uid="{00000000-0005-0000-0000-0000F12E0000}"/>
    <cellStyle name="Normal 15 2 2 2 3 2 3" xfId="12304" xr:uid="{00000000-0005-0000-0000-0000F22E0000}"/>
    <cellStyle name="Normal 15 2 2 2 3 3" xfId="12305" xr:uid="{00000000-0005-0000-0000-0000F32E0000}"/>
    <cellStyle name="Normal 15 2 2 2 3 4" xfId="12306" xr:uid="{00000000-0005-0000-0000-0000F42E0000}"/>
    <cellStyle name="Normal 15 2 2 2 4" xfId="12307" xr:uid="{00000000-0005-0000-0000-0000F52E0000}"/>
    <cellStyle name="Normal 15 2 2 2 4 2" xfId="12308" xr:uid="{00000000-0005-0000-0000-0000F62E0000}"/>
    <cellStyle name="Normal 15 2 2 2 4 2 2" xfId="12309" xr:uid="{00000000-0005-0000-0000-0000F72E0000}"/>
    <cellStyle name="Normal 15 2 2 2 4 2 3" xfId="12310" xr:uid="{00000000-0005-0000-0000-0000F82E0000}"/>
    <cellStyle name="Normal 15 2 2 2 4 3" xfId="12311" xr:uid="{00000000-0005-0000-0000-0000F92E0000}"/>
    <cellStyle name="Normal 15 2 2 2 4 4" xfId="12312" xr:uid="{00000000-0005-0000-0000-0000FA2E0000}"/>
    <cellStyle name="Normal 15 2 2 2 5" xfId="12313" xr:uid="{00000000-0005-0000-0000-0000FB2E0000}"/>
    <cellStyle name="Normal 15 2 2 2 5 2" xfId="12314" xr:uid="{00000000-0005-0000-0000-0000FC2E0000}"/>
    <cellStyle name="Normal 15 2 2 2 5 3" xfId="12315" xr:uid="{00000000-0005-0000-0000-0000FD2E0000}"/>
    <cellStyle name="Normal 15 2 2 2 6" xfId="12316" xr:uid="{00000000-0005-0000-0000-0000FE2E0000}"/>
    <cellStyle name="Normal 15 2 2 2 7" xfId="12317" xr:uid="{00000000-0005-0000-0000-0000FF2E0000}"/>
    <cellStyle name="Normal 15 2 2 3" xfId="12318" xr:uid="{00000000-0005-0000-0000-0000002F0000}"/>
    <cellStyle name="Normal 15 2 2 3 2" xfId="12319" xr:uid="{00000000-0005-0000-0000-0000012F0000}"/>
    <cellStyle name="Normal 15 2 2 3 2 2" xfId="12320" xr:uid="{00000000-0005-0000-0000-0000022F0000}"/>
    <cellStyle name="Normal 15 2 2 3 2 2 2" xfId="12321" xr:uid="{00000000-0005-0000-0000-0000032F0000}"/>
    <cellStyle name="Normal 15 2 2 3 2 2 3" xfId="12322" xr:uid="{00000000-0005-0000-0000-0000042F0000}"/>
    <cellStyle name="Normal 15 2 2 3 2 3" xfId="12323" xr:uid="{00000000-0005-0000-0000-0000052F0000}"/>
    <cellStyle name="Normal 15 2 2 3 2 4" xfId="12324" xr:uid="{00000000-0005-0000-0000-0000062F0000}"/>
    <cellStyle name="Normal 15 2 2 3 3" xfId="12325" xr:uid="{00000000-0005-0000-0000-0000072F0000}"/>
    <cellStyle name="Normal 15 2 2 3 3 2" xfId="12326" xr:uid="{00000000-0005-0000-0000-0000082F0000}"/>
    <cellStyle name="Normal 15 2 2 3 3 2 2" xfId="12327" xr:uid="{00000000-0005-0000-0000-0000092F0000}"/>
    <cellStyle name="Normal 15 2 2 3 3 2 3" xfId="12328" xr:uid="{00000000-0005-0000-0000-00000A2F0000}"/>
    <cellStyle name="Normal 15 2 2 3 3 3" xfId="12329" xr:uid="{00000000-0005-0000-0000-00000B2F0000}"/>
    <cellStyle name="Normal 15 2 2 3 3 4" xfId="12330" xr:uid="{00000000-0005-0000-0000-00000C2F0000}"/>
    <cellStyle name="Normal 15 2 2 3 4" xfId="12331" xr:uid="{00000000-0005-0000-0000-00000D2F0000}"/>
    <cellStyle name="Normal 15 2 2 3 4 2" xfId="12332" xr:uid="{00000000-0005-0000-0000-00000E2F0000}"/>
    <cellStyle name="Normal 15 2 2 3 4 3" xfId="12333" xr:uid="{00000000-0005-0000-0000-00000F2F0000}"/>
    <cellStyle name="Normal 15 2 2 3 5" xfId="12334" xr:uid="{00000000-0005-0000-0000-0000102F0000}"/>
    <cellStyle name="Normal 15 2 2 3 6" xfId="12335" xr:uid="{00000000-0005-0000-0000-0000112F0000}"/>
    <cellStyle name="Normal 15 2 2 4" xfId="12336" xr:uid="{00000000-0005-0000-0000-0000122F0000}"/>
    <cellStyle name="Normal 15 2 2 4 2" xfId="12337" xr:uid="{00000000-0005-0000-0000-0000132F0000}"/>
    <cellStyle name="Normal 15 2 2 4 2 2" xfId="12338" xr:uid="{00000000-0005-0000-0000-0000142F0000}"/>
    <cellStyle name="Normal 15 2 2 4 2 3" xfId="12339" xr:uid="{00000000-0005-0000-0000-0000152F0000}"/>
    <cellStyle name="Normal 15 2 2 4 3" xfId="12340" xr:uid="{00000000-0005-0000-0000-0000162F0000}"/>
    <cellStyle name="Normal 15 2 2 4 4" xfId="12341" xr:uid="{00000000-0005-0000-0000-0000172F0000}"/>
    <cellStyle name="Normal 15 2 2 5" xfId="12342" xr:uid="{00000000-0005-0000-0000-0000182F0000}"/>
    <cellStyle name="Normal 15 2 2 5 2" xfId="12343" xr:uid="{00000000-0005-0000-0000-0000192F0000}"/>
    <cellStyle name="Normal 15 2 2 5 2 2" xfId="12344" xr:uid="{00000000-0005-0000-0000-00001A2F0000}"/>
    <cellStyle name="Normal 15 2 2 5 2 3" xfId="12345" xr:uid="{00000000-0005-0000-0000-00001B2F0000}"/>
    <cellStyle name="Normal 15 2 2 5 3" xfId="12346" xr:uid="{00000000-0005-0000-0000-00001C2F0000}"/>
    <cellStyle name="Normal 15 2 2 5 4" xfId="12347" xr:uid="{00000000-0005-0000-0000-00001D2F0000}"/>
    <cellStyle name="Normal 15 2 2 6" xfId="12348" xr:uid="{00000000-0005-0000-0000-00001E2F0000}"/>
    <cellStyle name="Normal 15 2 2 6 2" xfId="12349" xr:uid="{00000000-0005-0000-0000-00001F2F0000}"/>
    <cellStyle name="Normal 15 2 2 6 3" xfId="12350" xr:uid="{00000000-0005-0000-0000-0000202F0000}"/>
    <cellStyle name="Normal 15 2 2 7" xfId="12351" xr:uid="{00000000-0005-0000-0000-0000212F0000}"/>
    <cellStyle name="Normal 15 2 2 8" xfId="12352" xr:uid="{00000000-0005-0000-0000-0000222F0000}"/>
    <cellStyle name="Normal 15 2 3" xfId="12353" xr:uid="{00000000-0005-0000-0000-0000232F0000}"/>
    <cellStyle name="Normal 15 2 3 2" xfId="12354" xr:uid="{00000000-0005-0000-0000-0000242F0000}"/>
    <cellStyle name="Normal 15 2 3 2 2" xfId="12355" xr:uid="{00000000-0005-0000-0000-0000252F0000}"/>
    <cellStyle name="Normal 15 2 3 2 2 2" xfId="12356" xr:uid="{00000000-0005-0000-0000-0000262F0000}"/>
    <cellStyle name="Normal 15 2 3 2 2 2 2" xfId="12357" xr:uid="{00000000-0005-0000-0000-0000272F0000}"/>
    <cellStyle name="Normal 15 2 3 2 2 2 3" xfId="12358" xr:uid="{00000000-0005-0000-0000-0000282F0000}"/>
    <cellStyle name="Normal 15 2 3 2 2 3" xfId="12359" xr:uid="{00000000-0005-0000-0000-0000292F0000}"/>
    <cellStyle name="Normal 15 2 3 2 2 4" xfId="12360" xr:uid="{00000000-0005-0000-0000-00002A2F0000}"/>
    <cellStyle name="Normal 15 2 3 2 3" xfId="12361" xr:uid="{00000000-0005-0000-0000-00002B2F0000}"/>
    <cellStyle name="Normal 15 2 3 2 3 2" xfId="12362" xr:uid="{00000000-0005-0000-0000-00002C2F0000}"/>
    <cellStyle name="Normal 15 2 3 2 3 2 2" xfId="12363" xr:uid="{00000000-0005-0000-0000-00002D2F0000}"/>
    <cellStyle name="Normal 15 2 3 2 3 2 3" xfId="12364" xr:uid="{00000000-0005-0000-0000-00002E2F0000}"/>
    <cellStyle name="Normal 15 2 3 2 3 3" xfId="12365" xr:uid="{00000000-0005-0000-0000-00002F2F0000}"/>
    <cellStyle name="Normal 15 2 3 2 3 4" xfId="12366" xr:uid="{00000000-0005-0000-0000-0000302F0000}"/>
    <cellStyle name="Normal 15 2 3 2 4" xfId="12367" xr:uid="{00000000-0005-0000-0000-0000312F0000}"/>
    <cellStyle name="Normal 15 2 3 2 4 2" xfId="12368" xr:uid="{00000000-0005-0000-0000-0000322F0000}"/>
    <cellStyle name="Normal 15 2 3 2 4 3" xfId="12369" xr:uid="{00000000-0005-0000-0000-0000332F0000}"/>
    <cellStyle name="Normal 15 2 3 2 5" xfId="12370" xr:uid="{00000000-0005-0000-0000-0000342F0000}"/>
    <cellStyle name="Normal 15 2 3 2 6" xfId="12371" xr:uid="{00000000-0005-0000-0000-0000352F0000}"/>
    <cellStyle name="Normal 15 2 3 3" xfId="12372" xr:uid="{00000000-0005-0000-0000-0000362F0000}"/>
    <cellStyle name="Normal 15 2 3 3 2" xfId="12373" xr:uid="{00000000-0005-0000-0000-0000372F0000}"/>
    <cellStyle name="Normal 15 2 3 3 2 2" xfId="12374" xr:uid="{00000000-0005-0000-0000-0000382F0000}"/>
    <cellStyle name="Normal 15 2 3 3 2 3" xfId="12375" xr:uid="{00000000-0005-0000-0000-0000392F0000}"/>
    <cellStyle name="Normal 15 2 3 3 3" xfId="12376" xr:uid="{00000000-0005-0000-0000-00003A2F0000}"/>
    <cellStyle name="Normal 15 2 3 3 4" xfId="12377" xr:uid="{00000000-0005-0000-0000-00003B2F0000}"/>
    <cellStyle name="Normal 15 2 3 4" xfId="12378" xr:uid="{00000000-0005-0000-0000-00003C2F0000}"/>
    <cellStyle name="Normal 15 2 3 4 2" xfId="12379" xr:uid="{00000000-0005-0000-0000-00003D2F0000}"/>
    <cellStyle name="Normal 15 2 3 4 2 2" xfId="12380" xr:uid="{00000000-0005-0000-0000-00003E2F0000}"/>
    <cellStyle name="Normal 15 2 3 4 2 3" xfId="12381" xr:uid="{00000000-0005-0000-0000-00003F2F0000}"/>
    <cellStyle name="Normal 15 2 3 4 3" xfId="12382" xr:uid="{00000000-0005-0000-0000-0000402F0000}"/>
    <cellStyle name="Normal 15 2 3 4 4" xfId="12383" xr:uid="{00000000-0005-0000-0000-0000412F0000}"/>
    <cellStyle name="Normal 15 2 3 5" xfId="12384" xr:uid="{00000000-0005-0000-0000-0000422F0000}"/>
    <cellStyle name="Normal 15 2 3 5 2" xfId="12385" xr:uid="{00000000-0005-0000-0000-0000432F0000}"/>
    <cellStyle name="Normal 15 2 3 5 3" xfId="12386" xr:uid="{00000000-0005-0000-0000-0000442F0000}"/>
    <cellStyle name="Normal 15 2 3 6" xfId="12387" xr:uid="{00000000-0005-0000-0000-0000452F0000}"/>
    <cellStyle name="Normal 15 2 3 7" xfId="12388" xr:uid="{00000000-0005-0000-0000-0000462F0000}"/>
    <cellStyle name="Normal 15 2 4" xfId="12389" xr:uid="{00000000-0005-0000-0000-0000472F0000}"/>
    <cellStyle name="Normal 15 2 4 2" xfId="12390" xr:uid="{00000000-0005-0000-0000-0000482F0000}"/>
    <cellStyle name="Normal 15 2 4 2 2" xfId="12391" xr:uid="{00000000-0005-0000-0000-0000492F0000}"/>
    <cellStyle name="Normal 15 2 4 2 2 2" xfId="12392" xr:uid="{00000000-0005-0000-0000-00004A2F0000}"/>
    <cellStyle name="Normal 15 2 4 2 2 2 2" xfId="12393" xr:uid="{00000000-0005-0000-0000-00004B2F0000}"/>
    <cellStyle name="Normal 15 2 4 2 2 2 3" xfId="12394" xr:uid="{00000000-0005-0000-0000-00004C2F0000}"/>
    <cellStyle name="Normal 15 2 4 2 2 3" xfId="12395" xr:uid="{00000000-0005-0000-0000-00004D2F0000}"/>
    <cellStyle name="Normal 15 2 4 2 2 4" xfId="12396" xr:uid="{00000000-0005-0000-0000-00004E2F0000}"/>
    <cellStyle name="Normal 15 2 4 2 3" xfId="12397" xr:uid="{00000000-0005-0000-0000-00004F2F0000}"/>
    <cellStyle name="Normal 15 2 4 2 3 2" xfId="12398" xr:uid="{00000000-0005-0000-0000-0000502F0000}"/>
    <cellStyle name="Normal 15 2 4 2 3 2 2" xfId="12399" xr:uid="{00000000-0005-0000-0000-0000512F0000}"/>
    <cellStyle name="Normal 15 2 4 2 3 2 3" xfId="12400" xr:uid="{00000000-0005-0000-0000-0000522F0000}"/>
    <cellStyle name="Normal 15 2 4 2 3 3" xfId="12401" xr:uid="{00000000-0005-0000-0000-0000532F0000}"/>
    <cellStyle name="Normal 15 2 4 2 3 4" xfId="12402" xr:uid="{00000000-0005-0000-0000-0000542F0000}"/>
    <cellStyle name="Normal 15 2 4 2 4" xfId="12403" xr:uid="{00000000-0005-0000-0000-0000552F0000}"/>
    <cellStyle name="Normal 15 2 4 2 4 2" xfId="12404" xr:uid="{00000000-0005-0000-0000-0000562F0000}"/>
    <cellStyle name="Normal 15 2 4 2 4 3" xfId="12405" xr:uid="{00000000-0005-0000-0000-0000572F0000}"/>
    <cellStyle name="Normal 15 2 4 2 5" xfId="12406" xr:uid="{00000000-0005-0000-0000-0000582F0000}"/>
    <cellStyle name="Normal 15 2 4 2 6" xfId="12407" xr:uid="{00000000-0005-0000-0000-0000592F0000}"/>
    <cellStyle name="Normal 15 2 4 3" xfId="12408" xr:uid="{00000000-0005-0000-0000-00005A2F0000}"/>
    <cellStyle name="Normal 15 2 4 3 2" xfId="12409" xr:uid="{00000000-0005-0000-0000-00005B2F0000}"/>
    <cellStyle name="Normal 15 2 4 3 2 2" xfId="12410" xr:uid="{00000000-0005-0000-0000-00005C2F0000}"/>
    <cellStyle name="Normal 15 2 4 3 2 3" xfId="12411" xr:uid="{00000000-0005-0000-0000-00005D2F0000}"/>
    <cellStyle name="Normal 15 2 4 3 3" xfId="12412" xr:uid="{00000000-0005-0000-0000-00005E2F0000}"/>
    <cellStyle name="Normal 15 2 4 3 4" xfId="12413" xr:uid="{00000000-0005-0000-0000-00005F2F0000}"/>
    <cellStyle name="Normal 15 2 4 4" xfId="12414" xr:uid="{00000000-0005-0000-0000-0000602F0000}"/>
    <cellStyle name="Normal 15 2 4 4 2" xfId="12415" xr:uid="{00000000-0005-0000-0000-0000612F0000}"/>
    <cellStyle name="Normal 15 2 4 4 2 2" xfId="12416" xr:uid="{00000000-0005-0000-0000-0000622F0000}"/>
    <cellStyle name="Normal 15 2 4 4 2 3" xfId="12417" xr:uid="{00000000-0005-0000-0000-0000632F0000}"/>
    <cellStyle name="Normal 15 2 4 4 3" xfId="12418" xr:uid="{00000000-0005-0000-0000-0000642F0000}"/>
    <cellStyle name="Normal 15 2 4 4 4" xfId="12419" xr:uid="{00000000-0005-0000-0000-0000652F0000}"/>
    <cellStyle name="Normal 15 2 4 5" xfId="12420" xr:uid="{00000000-0005-0000-0000-0000662F0000}"/>
    <cellStyle name="Normal 15 2 4 5 2" xfId="12421" xr:uid="{00000000-0005-0000-0000-0000672F0000}"/>
    <cellStyle name="Normal 15 2 4 5 3" xfId="12422" xr:uid="{00000000-0005-0000-0000-0000682F0000}"/>
    <cellStyle name="Normal 15 2 4 6" xfId="12423" xr:uid="{00000000-0005-0000-0000-0000692F0000}"/>
    <cellStyle name="Normal 15 2 4 7" xfId="12424" xr:uid="{00000000-0005-0000-0000-00006A2F0000}"/>
    <cellStyle name="Normal 15 2 5" xfId="12425" xr:uid="{00000000-0005-0000-0000-00006B2F0000}"/>
    <cellStyle name="Normal 15 2 5 2" xfId="12426" xr:uid="{00000000-0005-0000-0000-00006C2F0000}"/>
    <cellStyle name="Normal 15 2 5 2 2" xfId="12427" xr:uid="{00000000-0005-0000-0000-00006D2F0000}"/>
    <cellStyle name="Normal 15 2 5 2 2 2" xfId="12428" xr:uid="{00000000-0005-0000-0000-00006E2F0000}"/>
    <cellStyle name="Normal 15 2 5 2 2 3" xfId="12429" xr:uid="{00000000-0005-0000-0000-00006F2F0000}"/>
    <cellStyle name="Normal 15 2 5 2 3" xfId="12430" xr:uid="{00000000-0005-0000-0000-0000702F0000}"/>
    <cellStyle name="Normal 15 2 5 2 4" xfId="12431" xr:uid="{00000000-0005-0000-0000-0000712F0000}"/>
    <cellStyle name="Normal 15 2 5 3" xfId="12432" xr:uid="{00000000-0005-0000-0000-0000722F0000}"/>
    <cellStyle name="Normal 15 2 5 3 2" xfId="12433" xr:uid="{00000000-0005-0000-0000-0000732F0000}"/>
    <cellStyle name="Normal 15 2 5 3 2 2" xfId="12434" xr:uid="{00000000-0005-0000-0000-0000742F0000}"/>
    <cellStyle name="Normal 15 2 5 3 2 3" xfId="12435" xr:uid="{00000000-0005-0000-0000-0000752F0000}"/>
    <cellStyle name="Normal 15 2 5 3 3" xfId="12436" xr:uid="{00000000-0005-0000-0000-0000762F0000}"/>
    <cellStyle name="Normal 15 2 5 3 4" xfId="12437" xr:uid="{00000000-0005-0000-0000-0000772F0000}"/>
    <cellStyle name="Normal 15 2 5 4" xfId="12438" xr:uid="{00000000-0005-0000-0000-0000782F0000}"/>
    <cellStyle name="Normal 15 2 5 4 2" xfId="12439" xr:uid="{00000000-0005-0000-0000-0000792F0000}"/>
    <cellStyle name="Normal 15 2 5 4 3" xfId="12440" xr:uid="{00000000-0005-0000-0000-00007A2F0000}"/>
    <cellStyle name="Normal 15 2 5 5" xfId="12441" xr:uid="{00000000-0005-0000-0000-00007B2F0000}"/>
    <cellStyle name="Normal 15 2 5 6" xfId="12442" xr:uid="{00000000-0005-0000-0000-00007C2F0000}"/>
    <cellStyle name="Normal 15 2 6" xfId="12443" xr:uid="{00000000-0005-0000-0000-00007D2F0000}"/>
    <cellStyle name="Normal 15 2 6 2" xfId="12444" xr:uid="{00000000-0005-0000-0000-00007E2F0000}"/>
    <cellStyle name="Normal 15 2 6 2 2" xfId="12445" xr:uid="{00000000-0005-0000-0000-00007F2F0000}"/>
    <cellStyle name="Normal 15 2 6 2 3" xfId="12446" xr:uid="{00000000-0005-0000-0000-0000802F0000}"/>
    <cellStyle name="Normal 15 2 6 3" xfId="12447" xr:uid="{00000000-0005-0000-0000-0000812F0000}"/>
    <cellStyle name="Normal 15 2 6 4" xfId="12448" xr:uid="{00000000-0005-0000-0000-0000822F0000}"/>
    <cellStyle name="Normal 15 2 7" xfId="12449" xr:uid="{00000000-0005-0000-0000-0000832F0000}"/>
    <cellStyle name="Normal 15 2 7 2" xfId="12450" xr:uid="{00000000-0005-0000-0000-0000842F0000}"/>
    <cellStyle name="Normal 15 2 7 2 2" xfId="12451" xr:uid="{00000000-0005-0000-0000-0000852F0000}"/>
    <cellStyle name="Normal 15 2 7 2 3" xfId="12452" xr:uid="{00000000-0005-0000-0000-0000862F0000}"/>
    <cellStyle name="Normal 15 2 7 3" xfId="12453" xr:uid="{00000000-0005-0000-0000-0000872F0000}"/>
    <cellStyle name="Normal 15 2 7 4" xfId="12454" xr:uid="{00000000-0005-0000-0000-0000882F0000}"/>
    <cellStyle name="Normal 15 2 8" xfId="12455" xr:uid="{00000000-0005-0000-0000-0000892F0000}"/>
    <cellStyle name="Normal 15 2 8 2" xfId="12456" xr:uid="{00000000-0005-0000-0000-00008A2F0000}"/>
    <cellStyle name="Normal 15 2 8 3" xfId="12457" xr:uid="{00000000-0005-0000-0000-00008B2F0000}"/>
    <cellStyle name="Normal 15 2 9" xfId="12458" xr:uid="{00000000-0005-0000-0000-00008C2F0000}"/>
    <cellStyle name="Normal 15 3" xfId="12459" xr:uid="{00000000-0005-0000-0000-00008D2F0000}"/>
    <cellStyle name="Normal 15 3 2" xfId="12460" xr:uid="{00000000-0005-0000-0000-00008E2F0000}"/>
    <cellStyle name="Normal 15 3 2 2" xfId="12461" xr:uid="{00000000-0005-0000-0000-00008F2F0000}"/>
    <cellStyle name="Normal 15 3 2 2 2" xfId="12462" xr:uid="{00000000-0005-0000-0000-0000902F0000}"/>
    <cellStyle name="Normal 15 3 2 2 2 2" xfId="12463" xr:uid="{00000000-0005-0000-0000-0000912F0000}"/>
    <cellStyle name="Normal 15 3 2 2 2 2 2" xfId="12464" xr:uid="{00000000-0005-0000-0000-0000922F0000}"/>
    <cellStyle name="Normal 15 3 2 2 2 2 3" xfId="12465" xr:uid="{00000000-0005-0000-0000-0000932F0000}"/>
    <cellStyle name="Normal 15 3 2 2 2 3" xfId="12466" xr:uid="{00000000-0005-0000-0000-0000942F0000}"/>
    <cellStyle name="Normal 15 3 2 2 2 4" xfId="12467" xr:uid="{00000000-0005-0000-0000-0000952F0000}"/>
    <cellStyle name="Normal 15 3 2 2 3" xfId="12468" xr:uid="{00000000-0005-0000-0000-0000962F0000}"/>
    <cellStyle name="Normal 15 3 2 2 3 2" xfId="12469" xr:uid="{00000000-0005-0000-0000-0000972F0000}"/>
    <cellStyle name="Normal 15 3 2 2 3 2 2" xfId="12470" xr:uid="{00000000-0005-0000-0000-0000982F0000}"/>
    <cellStyle name="Normal 15 3 2 2 3 2 3" xfId="12471" xr:uid="{00000000-0005-0000-0000-0000992F0000}"/>
    <cellStyle name="Normal 15 3 2 2 3 3" xfId="12472" xr:uid="{00000000-0005-0000-0000-00009A2F0000}"/>
    <cellStyle name="Normal 15 3 2 2 3 4" xfId="12473" xr:uid="{00000000-0005-0000-0000-00009B2F0000}"/>
    <cellStyle name="Normal 15 3 2 2 4" xfId="12474" xr:uid="{00000000-0005-0000-0000-00009C2F0000}"/>
    <cellStyle name="Normal 15 3 2 2 4 2" xfId="12475" xr:uid="{00000000-0005-0000-0000-00009D2F0000}"/>
    <cellStyle name="Normal 15 3 2 2 4 3" xfId="12476" xr:uid="{00000000-0005-0000-0000-00009E2F0000}"/>
    <cellStyle name="Normal 15 3 2 2 5" xfId="12477" xr:uid="{00000000-0005-0000-0000-00009F2F0000}"/>
    <cellStyle name="Normal 15 3 2 2 6" xfId="12478" xr:uid="{00000000-0005-0000-0000-0000A02F0000}"/>
    <cellStyle name="Normal 15 3 2 3" xfId="12479" xr:uid="{00000000-0005-0000-0000-0000A12F0000}"/>
    <cellStyle name="Normal 15 3 2 3 2" xfId="12480" xr:uid="{00000000-0005-0000-0000-0000A22F0000}"/>
    <cellStyle name="Normal 15 3 2 3 2 2" xfId="12481" xr:uid="{00000000-0005-0000-0000-0000A32F0000}"/>
    <cellStyle name="Normal 15 3 2 3 2 3" xfId="12482" xr:uid="{00000000-0005-0000-0000-0000A42F0000}"/>
    <cellStyle name="Normal 15 3 2 3 3" xfId="12483" xr:uid="{00000000-0005-0000-0000-0000A52F0000}"/>
    <cellStyle name="Normal 15 3 2 3 4" xfId="12484" xr:uid="{00000000-0005-0000-0000-0000A62F0000}"/>
    <cellStyle name="Normal 15 3 2 4" xfId="12485" xr:uid="{00000000-0005-0000-0000-0000A72F0000}"/>
    <cellStyle name="Normal 15 3 2 4 2" xfId="12486" xr:uid="{00000000-0005-0000-0000-0000A82F0000}"/>
    <cellStyle name="Normal 15 3 2 4 2 2" xfId="12487" xr:uid="{00000000-0005-0000-0000-0000A92F0000}"/>
    <cellStyle name="Normal 15 3 2 4 2 3" xfId="12488" xr:uid="{00000000-0005-0000-0000-0000AA2F0000}"/>
    <cellStyle name="Normal 15 3 2 4 3" xfId="12489" xr:uid="{00000000-0005-0000-0000-0000AB2F0000}"/>
    <cellStyle name="Normal 15 3 2 4 4" xfId="12490" xr:uid="{00000000-0005-0000-0000-0000AC2F0000}"/>
    <cellStyle name="Normal 15 3 2 5" xfId="12491" xr:uid="{00000000-0005-0000-0000-0000AD2F0000}"/>
    <cellStyle name="Normal 15 3 2 5 2" xfId="12492" xr:uid="{00000000-0005-0000-0000-0000AE2F0000}"/>
    <cellStyle name="Normal 15 3 2 5 3" xfId="12493" xr:uid="{00000000-0005-0000-0000-0000AF2F0000}"/>
    <cellStyle name="Normal 15 3 2 6" xfId="12494" xr:uid="{00000000-0005-0000-0000-0000B02F0000}"/>
    <cellStyle name="Normal 15 3 2 7" xfId="12495" xr:uid="{00000000-0005-0000-0000-0000B12F0000}"/>
    <cellStyle name="Normal 15 3 3" xfId="12496" xr:uid="{00000000-0005-0000-0000-0000B22F0000}"/>
    <cellStyle name="Normal 15 3 3 2" xfId="12497" xr:uid="{00000000-0005-0000-0000-0000B32F0000}"/>
    <cellStyle name="Normal 15 3 3 2 2" xfId="12498" xr:uid="{00000000-0005-0000-0000-0000B42F0000}"/>
    <cellStyle name="Normal 15 3 3 2 2 2" xfId="12499" xr:uid="{00000000-0005-0000-0000-0000B52F0000}"/>
    <cellStyle name="Normal 15 3 3 2 2 3" xfId="12500" xr:uid="{00000000-0005-0000-0000-0000B62F0000}"/>
    <cellStyle name="Normal 15 3 3 2 3" xfId="12501" xr:uid="{00000000-0005-0000-0000-0000B72F0000}"/>
    <cellStyle name="Normal 15 3 3 2 4" xfId="12502" xr:uid="{00000000-0005-0000-0000-0000B82F0000}"/>
    <cellStyle name="Normal 15 3 3 3" xfId="12503" xr:uid="{00000000-0005-0000-0000-0000B92F0000}"/>
    <cellStyle name="Normal 15 3 3 3 2" xfId="12504" xr:uid="{00000000-0005-0000-0000-0000BA2F0000}"/>
    <cellStyle name="Normal 15 3 3 3 2 2" xfId="12505" xr:uid="{00000000-0005-0000-0000-0000BB2F0000}"/>
    <cellStyle name="Normal 15 3 3 3 2 3" xfId="12506" xr:uid="{00000000-0005-0000-0000-0000BC2F0000}"/>
    <cellStyle name="Normal 15 3 3 3 3" xfId="12507" xr:uid="{00000000-0005-0000-0000-0000BD2F0000}"/>
    <cellStyle name="Normal 15 3 3 3 4" xfId="12508" xr:uid="{00000000-0005-0000-0000-0000BE2F0000}"/>
    <cellStyle name="Normal 15 3 3 4" xfId="12509" xr:uid="{00000000-0005-0000-0000-0000BF2F0000}"/>
    <cellStyle name="Normal 15 3 3 4 2" xfId="12510" xr:uid="{00000000-0005-0000-0000-0000C02F0000}"/>
    <cellStyle name="Normal 15 3 3 4 3" xfId="12511" xr:uid="{00000000-0005-0000-0000-0000C12F0000}"/>
    <cellStyle name="Normal 15 3 3 5" xfId="12512" xr:uid="{00000000-0005-0000-0000-0000C22F0000}"/>
    <cellStyle name="Normal 15 3 3 6" xfId="12513" xr:uid="{00000000-0005-0000-0000-0000C32F0000}"/>
    <cellStyle name="Normal 15 3 4" xfId="12514" xr:uid="{00000000-0005-0000-0000-0000C42F0000}"/>
    <cellStyle name="Normal 15 3 4 2" xfId="12515" xr:uid="{00000000-0005-0000-0000-0000C52F0000}"/>
    <cellStyle name="Normal 15 3 4 2 2" xfId="12516" xr:uid="{00000000-0005-0000-0000-0000C62F0000}"/>
    <cellStyle name="Normal 15 3 4 2 3" xfId="12517" xr:uid="{00000000-0005-0000-0000-0000C72F0000}"/>
    <cellStyle name="Normal 15 3 4 3" xfId="12518" xr:uid="{00000000-0005-0000-0000-0000C82F0000}"/>
    <cellStyle name="Normal 15 3 4 4" xfId="12519" xr:uid="{00000000-0005-0000-0000-0000C92F0000}"/>
    <cellStyle name="Normal 15 3 5" xfId="12520" xr:uid="{00000000-0005-0000-0000-0000CA2F0000}"/>
    <cellStyle name="Normal 15 3 5 2" xfId="12521" xr:uid="{00000000-0005-0000-0000-0000CB2F0000}"/>
    <cellStyle name="Normal 15 3 5 2 2" xfId="12522" xr:uid="{00000000-0005-0000-0000-0000CC2F0000}"/>
    <cellStyle name="Normal 15 3 5 2 3" xfId="12523" xr:uid="{00000000-0005-0000-0000-0000CD2F0000}"/>
    <cellStyle name="Normal 15 3 5 3" xfId="12524" xr:uid="{00000000-0005-0000-0000-0000CE2F0000}"/>
    <cellStyle name="Normal 15 3 5 4" xfId="12525" xr:uid="{00000000-0005-0000-0000-0000CF2F0000}"/>
    <cellStyle name="Normal 15 3 6" xfId="12526" xr:uid="{00000000-0005-0000-0000-0000D02F0000}"/>
    <cellStyle name="Normal 15 3 6 2" xfId="12527" xr:uid="{00000000-0005-0000-0000-0000D12F0000}"/>
    <cellStyle name="Normal 15 3 6 3" xfId="12528" xr:uid="{00000000-0005-0000-0000-0000D22F0000}"/>
    <cellStyle name="Normal 15 3 7" xfId="12529" xr:uid="{00000000-0005-0000-0000-0000D32F0000}"/>
    <cellStyle name="Normal 15 3 8" xfId="12530" xr:uid="{00000000-0005-0000-0000-0000D42F0000}"/>
    <cellStyle name="Normal 15 4" xfId="12531" xr:uid="{00000000-0005-0000-0000-0000D52F0000}"/>
    <cellStyle name="Normal 15 4 2" xfId="12532" xr:uid="{00000000-0005-0000-0000-0000D62F0000}"/>
    <cellStyle name="Normal 15 4 2 2" xfId="12533" xr:uid="{00000000-0005-0000-0000-0000D72F0000}"/>
    <cellStyle name="Normal 15 4 2 2 2" xfId="12534" xr:uid="{00000000-0005-0000-0000-0000D82F0000}"/>
    <cellStyle name="Normal 15 4 2 2 2 2" xfId="12535" xr:uid="{00000000-0005-0000-0000-0000D92F0000}"/>
    <cellStyle name="Normal 15 4 2 2 2 3" xfId="12536" xr:uid="{00000000-0005-0000-0000-0000DA2F0000}"/>
    <cellStyle name="Normal 15 4 2 2 3" xfId="12537" xr:uid="{00000000-0005-0000-0000-0000DB2F0000}"/>
    <cellStyle name="Normal 15 4 2 2 4" xfId="12538" xr:uid="{00000000-0005-0000-0000-0000DC2F0000}"/>
    <cellStyle name="Normal 15 4 2 3" xfId="12539" xr:uid="{00000000-0005-0000-0000-0000DD2F0000}"/>
    <cellStyle name="Normal 15 4 2 3 2" xfId="12540" xr:uid="{00000000-0005-0000-0000-0000DE2F0000}"/>
    <cellStyle name="Normal 15 4 2 3 2 2" xfId="12541" xr:uid="{00000000-0005-0000-0000-0000DF2F0000}"/>
    <cellStyle name="Normal 15 4 2 3 2 3" xfId="12542" xr:uid="{00000000-0005-0000-0000-0000E02F0000}"/>
    <cellStyle name="Normal 15 4 2 3 3" xfId="12543" xr:uid="{00000000-0005-0000-0000-0000E12F0000}"/>
    <cellStyle name="Normal 15 4 2 3 4" xfId="12544" xr:uid="{00000000-0005-0000-0000-0000E22F0000}"/>
    <cellStyle name="Normal 15 4 2 4" xfId="12545" xr:uid="{00000000-0005-0000-0000-0000E32F0000}"/>
    <cellStyle name="Normal 15 4 2 4 2" xfId="12546" xr:uid="{00000000-0005-0000-0000-0000E42F0000}"/>
    <cellStyle name="Normal 15 4 2 4 3" xfId="12547" xr:uid="{00000000-0005-0000-0000-0000E52F0000}"/>
    <cellStyle name="Normal 15 4 2 5" xfId="12548" xr:uid="{00000000-0005-0000-0000-0000E62F0000}"/>
    <cellStyle name="Normal 15 4 2 6" xfId="12549" xr:uid="{00000000-0005-0000-0000-0000E72F0000}"/>
    <cellStyle name="Normal 15 4 3" xfId="12550" xr:uid="{00000000-0005-0000-0000-0000E82F0000}"/>
    <cellStyle name="Normal 15 4 3 2" xfId="12551" xr:uid="{00000000-0005-0000-0000-0000E92F0000}"/>
    <cellStyle name="Normal 15 4 3 2 2" xfId="12552" xr:uid="{00000000-0005-0000-0000-0000EA2F0000}"/>
    <cellStyle name="Normal 15 4 3 2 3" xfId="12553" xr:uid="{00000000-0005-0000-0000-0000EB2F0000}"/>
    <cellStyle name="Normal 15 4 3 3" xfId="12554" xr:uid="{00000000-0005-0000-0000-0000EC2F0000}"/>
    <cellStyle name="Normal 15 4 3 4" xfId="12555" xr:uid="{00000000-0005-0000-0000-0000ED2F0000}"/>
    <cellStyle name="Normal 15 4 4" xfId="12556" xr:uid="{00000000-0005-0000-0000-0000EE2F0000}"/>
    <cellStyle name="Normal 15 4 4 2" xfId="12557" xr:uid="{00000000-0005-0000-0000-0000EF2F0000}"/>
    <cellStyle name="Normal 15 4 4 2 2" xfId="12558" xr:uid="{00000000-0005-0000-0000-0000F02F0000}"/>
    <cellStyle name="Normal 15 4 4 2 3" xfId="12559" xr:uid="{00000000-0005-0000-0000-0000F12F0000}"/>
    <cellStyle name="Normal 15 4 4 3" xfId="12560" xr:uid="{00000000-0005-0000-0000-0000F22F0000}"/>
    <cellStyle name="Normal 15 4 4 4" xfId="12561" xr:uid="{00000000-0005-0000-0000-0000F32F0000}"/>
    <cellStyle name="Normal 15 4 5" xfId="12562" xr:uid="{00000000-0005-0000-0000-0000F42F0000}"/>
    <cellStyle name="Normal 15 4 5 2" xfId="12563" xr:uid="{00000000-0005-0000-0000-0000F52F0000}"/>
    <cellStyle name="Normal 15 4 5 3" xfId="12564" xr:uid="{00000000-0005-0000-0000-0000F62F0000}"/>
    <cellStyle name="Normal 15 4 6" xfId="12565" xr:uid="{00000000-0005-0000-0000-0000F72F0000}"/>
    <cellStyle name="Normal 15 4 7" xfId="12566" xr:uid="{00000000-0005-0000-0000-0000F82F0000}"/>
    <cellStyle name="Normal 15 5" xfId="12567" xr:uid="{00000000-0005-0000-0000-0000F92F0000}"/>
    <cellStyle name="Normal 15 5 2" xfId="12568" xr:uid="{00000000-0005-0000-0000-0000FA2F0000}"/>
    <cellStyle name="Normal 15 5 2 2" xfId="12569" xr:uid="{00000000-0005-0000-0000-0000FB2F0000}"/>
    <cellStyle name="Normal 15 5 2 2 2" xfId="12570" xr:uid="{00000000-0005-0000-0000-0000FC2F0000}"/>
    <cellStyle name="Normal 15 5 2 2 2 2" xfId="12571" xr:uid="{00000000-0005-0000-0000-0000FD2F0000}"/>
    <cellStyle name="Normal 15 5 2 2 2 3" xfId="12572" xr:uid="{00000000-0005-0000-0000-0000FE2F0000}"/>
    <cellStyle name="Normal 15 5 2 2 3" xfId="12573" xr:uid="{00000000-0005-0000-0000-0000FF2F0000}"/>
    <cellStyle name="Normal 15 5 2 2 4" xfId="12574" xr:uid="{00000000-0005-0000-0000-000000300000}"/>
    <cellStyle name="Normal 15 5 2 3" xfId="12575" xr:uid="{00000000-0005-0000-0000-000001300000}"/>
    <cellStyle name="Normal 15 5 2 3 2" xfId="12576" xr:uid="{00000000-0005-0000-0000-000002300000}"/>
    <cellStyle name="Normal 15 5 2 3 2 2" xfId="12577" xr:uid="{00000000-0005-0000-0000-000003300000}"/>
    <cellStyle name="Normal 15 5 2 3 2 3" xfId="12578" xr:uid="{00000000-0005-0000-0000-000004300000}"/>
    <cellStyle name="Normal 15 5 2 3 3" xfId="12579" xr:uid="{00000000-0005-0000-0000-000005300000}"/>
    <cellStyle name="Normal 15 5 2 3 4" xfId="12580" xr:uid="{00000000-0005-0000-0000-000006300000}"/>
    <cellStyle name="Normal 15 5 2 4" xfId="12581" xr:uid="{00000000-0005-0000-0000-000007300000}"/>
    <cellStyle name="Normal 15 5 2 4 2" xfId="12582" xr:uid="{00000000-0005-0000-0000-000008300000}"/>
    <cellStyle name="Normal 15 5 2 4 3" xfId="12583" xr:uid="{00000000-0005-0000-0000-000009300000}"/>
    <cellStyle name="Normal 15 5 2 5" xfId="12584" xr:uid="{00000000-0005-0000-0000-00000A300000}"/>
    <cellStyle name="Normal 15 5 2 6" xfId="12585" xr:uid="{00000000-0005-0000-0000-00000B300000}"/>
    <cellStyle name="Normal 15 5 3" xfId="12586" xr:uid="{00000000-0005-0000-0000-00000C300000}"/>
    <cellStyle name="Normal 15 5 3 2" xfId="12587" xr:uid="{00000000-0005-0000-0000-00000D300000}"/>
    <cellStyle name="Normal 15 5 3 2 2" xfId="12588" xr:uid="{00000000-0005-0000-0000-00000E300000}"/>
    <cellStyle name="Normal 15 5 3 2 3" xfId="12589" xr:uid="{00000000-0005-0000-0000-00000F300000}"/>
    <cellStyle name="Normal 15 5 3 3" xfId="12590" xr:uid="{00000000-0005-0000-0000-000010300000}"/>
    <cellStyle name="Normal 15 5 3 4" xfId="12591" xr:uid="{00000000-0005-0000-0000-000011300000}"/>
    <cellStyle name="Normal 15 5 4" xfId="12592" xr:uid="{00000000-0005-0000-0000-000012300000}"/>
    <cellStyle name="Normal 15 5 4 2" xfId="12593" xr:uid="{00000000-0005-0000-0000-000013300000}"/>
    <cellStyle name="Normal 15 5 4 2 2" xfId="12594" xr:uid="{00000000-0005-0000-0000-000014300000}"/>
    <cellStyle name="Normal 15 5 4 2 3" xfId="12595" xr:uid="{00000000-0005-0000-0000-000015300000}"/>
    <cellStyle name="Normal 15 5 4 3" xfId="12596" xr:uid="{00000000-0005-0000-0000-000016300000}"/>
    <cellStyle name="Normal 15 5 4 4" xfId="12597" xr:uid="{00000000-0005-0000-0000-000017300000}"/>
    <cellStyle name="Normal 15 5 5" xfId="12598" xr:uid="{00000000-0005-0000-0000-000018300000}"/>
    <cellStyle name="Normal 15 5 5 2" xfId="12599" xr:uid="{00000000-0005-0000-0000-000019300000}"/>
    <cellStyle name="Normal 15 5 5 3" xfId="12600" xr:uid="{00000000-0005-0000-0000-00001A300000}"/>
    <cellStyle name="Normal 15 5 6" xfId="12601" xr:uid="{00000000-0005-0000-0000-00001B300000}"/>
    <cellStyle name="Normal 15 5 7" xfId="12602" xr:uid="{00000000-0005-0000-0000-00001C300000}"/>
    <cellStyle name="Normal 15 6" xfId="12603" xr:uid="{00000000-0005-0000-0000-00001D300000}"/>
    <cellStyle name="Normal 15 6 2" xfId="12604" xr:uid="{00000000-0005-0000-0000-00001E300000}"/>
    <cellStyle name="Normal 15 6 2 2" xfId="12605" xr:uid="{00000000-0005-0000-0000-00001F300000}"/>
    <cellStyle name="Normal 15 6 2 2 2" xfId="12606" xr:uid="{00000000-0005-0000-0000-000020300000}"/>
    <cellStyle name="Normal 15 6 2 2 3" xfId="12607" xr:uid="{00000000-0005-0000-0000-000021300000}"/>
    <cellStyle name="Normal 15 6 2 3" xfId="12608" xr:uid="{00000000-0005-0000-0000-000022300000}"/>
    <cellStyle name="Normal 15 6 2 4" xfId="12609" xr:uid="{00000000-0005-0000-0000-000023300000}"/>
    <cellStyle name="Normal 15 6 3" xfId="12610" xr:uid="{00000000-0005-0000-0000-000024300000}"/>
    <cellStyle name="Normal 15 6 3 2" xfId="12611" xr:uid="{00000000-0005-0000-0000-000025300000}"/>
    <cellStyle name="Normal 15 6 3 2 2" xfId="12612" xr:uid="{00000000-0005-0000-0000-000026300000}"/>
    <cellStyle name="Normal 15 6 3 2 3" xfId="12613" xr:uid="{00000000-0005-0000-0000-000027300000}"/>
    <cellStyle name="Normal 15 6 3 3" xfId="12614" xr:uid="{00000000-0005-0000-0000-000028300000}"/>
    <cellStyle name="Normal 15 6 3 4" xfId="12615" xr:uid="{00000000-0005-0000-0000-000029300000}"/>
    <cellStyle name="Normal 15 6 4" xfId="12616" xr:uid="{00000000-0005-0000-0000-00002A300000}"/>
    <cellStyle name="Normal 15 6 4 2" xfId="12617" xr:uid="{00000000-0005-0000-0000-00002B300000}"/>
    <cellStyle name="Normal 15 6 4 3" xfId="12618" xr:uid="{00000000-0005-0000-0000-00002C300000}"/>
    <cellStyle name="Normal 15 6 5" xfId="12619" xr:uid="{00000000-0005-0000-0000-00002D300000}"/>
    <cellStyle name="Normal 15 6 6" xfId="12620" xr:uid="{00000000-0005-0000-0000-00002E300000}"/>
    <cellStyle name="Normal 15 7" xfId="12621" xr:uid="{00000000-0005-0000-0000-00002F300000}"/>
    <cellStyle name="Normal 15 7 2" xfId="12622" xr:uid="{00000000-0005-0000-0000-000030300000}"/>
    <cellStyle name="Normal 15 7 2 2" xfId="12623" xr:uid="{00000000-0005-0000-0000-000031300000}"/>
    <cellStyle name="Normal 15 7 2 3" xfId="12624" xr:uid="{00000000-0005-0000-0000-000032300000}"/>
    <cellStyle name="Normal 15 7 3" xfId="12625" xr:uid="{00000000-0005-0000-0000-000033300000}"/>
    <cellStyle name="Normal 15 7 4" xfId="12626" xr:uid="{00000000-0005-0000-0000-000034300000}"/>
    <cellStyle name="Normal 15 8" xfId="12627" xr:uid="{00000000-0005-0000-0000-000035300000}"/>
    <cellStyle name="Normal 15 8 2" xfId="12628" xr:uid="{00000000-0005-0000-0000-000036300000}"/>
    <cellStyle name="Normal 15 8 2 2" xfId="12629" xr:uid="{00000000-0005-0000-0000-000037300000}"/>
    <cellStyle name="Normal 15 8 2 3" xfId="12630" xr:uid="{00000000-0005-0000-0000-000038300000}"/>
    <cellStyle name="Normal 15 8 3" xfId="12631" xr:uid="{00000000-0005-0000-0000-000039300000}"/>
    <cellStyle name="Normal 15 8 4" xfId="12632" xr:uid="{00000000-0005-0000-0000-00003A300000}"/>
    <cellStyle name="Normal 15 9" xfId="12633" xr:uid="{00000000-0005-0000-0000-00003B300000}"/>
    <cellStyle name="Normal 15 9 2" xfId="12634" xr:uid="{00000000-0005-0000-0000-00003C300000}"/>
    <cellStyle name="Normal 15 9 3" xfId="12635" xr:uid="{00000000-0005-0000-0000-00003D300000}"/>
    <cellStyle name="Normal 16" xfId="27" xr:uid="{00000000-0005-0000-0000-00003E300000}"/>
    <cellStyle name="Normal 16 10" xfId="12636" xr:uid="{00000000-0005-0000-0000-00003F300000}"/>
    <cellStyle name="Normal 16 2" xfId="45" xr:uid="{00000000-0005-0000-0000-000040300000}"/>
    <cellStyle name="Normal 16 2 2" xfId="12637" xr:uid="{00000000-0005-0000-0000-000041300000}"/>
    <cellStyle name="Normal 16 2 2 2" xfId="12638" xr:uid="{00000000-0005-0000-0000-000042300000}"/>
    <cellStyle name="Normal 16 2 2 2 2" xfId="12639" xr:uid="{00000000-0005-0000-0000-000043300000}"/>
    <cellStyle name="Normal 16 2 2 2 2 2" xfId="12640" xr:uid="{00000000-0005-0000-0000-000044300000}"/>
    <cellStyle name="Normal 16 2 2 2 2 2 2" xfId="12641" xr:uid="{00000000-0005-0000-0000-000045300000}"/>
    <cellStyle name="Normal 16 2 2 2 2 2 3" xfId="12642" xr:uid="{00000000-0005-0000-0000-000046300000}"/>
    <cellStyle name="Normal 16 2 2 2 2 3" xfId="12643" xr:uid="{00000000-0005-0000-0000-000047300000}"/>
    <cellStyle name="Normal 16 2 2 2 2 4" xfId="12644" xr:uid="{00000000-0005-0000-0000-000048300000}"/>
    <cellStyle name="Normal 16 2 2 2 3" xfId="12645" xr:uid="{00000000-0005-0000-0000-000049300000}"/>
    <cellStyle name="Normal 16 2 2 2 3 2" xfId="12646" xr:uid="{00000000-0005-0000-0000-00004A300000}"/>
    <cellStyle name="Normal 16 2 2 2 3 2 2" xfId="12647" xr:uid="{00000000-0005-0000-0000-00004B300000}"/>
    <cellStyle name="Normal 16 2 2 2 3 2 3" xfId="12648" xr:uid="{00000000-0005-0000-0000-00004C300000}"/>
    <cellStyle name="Normal 16 2 2 2 3 3" xfId="12649" xr:uid="{00000000-0005-0000-0000-00004D300000}"/>
    <cellStyle name="Normal 16 2 2 2 3 4" xfId="12650" xr:uid="{00000000-0005-0000-0000-00004E300000}"/>
    <cellStyle name="Normal 16 2 2 2 4" xfId="12651" xr:uid="{00000000-0005-0000-0000-00004F300000}"/>
    <cellStyle name="Normal 16 2 2 2 4 2" xfId="12652" xr:uid="{00000000-0005-0000-0000-000050300000}"/>
    <cellStyle name="Normal 16 2 2 2 4 3" xfId="12653" xr:uid="{00000000-0005-0000-0000-000051300000}"/>
    <cellStyle name="Normal 16 2 2 2 5" xfId="12654" xr:uid="{00000000-0005-0000-0000-000052300000}"/>
    <cellStyle name="Normal 16 2 2 2 6" xfId="12655" xr:uid="{00000000-0005-0000-0000-000053300000}"/>
    <cellStyle name="Normal 16 2 2 3" xfId="12656" xr:uid="{00000000-0005-0000-0000-000054300000}"/>
    <cellStyle name="Normal 16 2 2 3 2" xfId="12657" xr:uid="{00000000-0005-0000-0000-000055300000}"/>
    <cellStyle name="Normal 16 2 2 3 2 2" xfId="12658" xr:uid="{00000000-0005-0000-0000-000056300000}"/>
    <cellStyle name="Normal 16 2 2 3 2 3" xfId="12659" xr:uid="{00000000-0005-0000-0000-000057300000}"/>
    <cellStyle name="Normal 16 2 2 3 3" xfId="12660" xr:uid="{00000000-0005-0000-0000-000058300000}"/>
    <cellStyle name="Normal 16 2 2 3 4" xfId="12661" xr:uid="{00000000-0005-0000-0000-000059300000}"/>
    <cellStyle name="Normal 16 2 2 4" xfId="12662" xr:uid="{00000000-0005-0000-0000-00005A300000}"/>
    <cellStyle name="Normal 16 2 2 4 2" xfId="12663" xr:uid="{00000000-0005-0000-0000-00005B300000}"/>
    <cellStyle name="Normal 16 2 2 4 2 2" xfId="12664" xr:uid="{00000000-0005-0000-0000-00005C300000}"/>
    <cellStyle name="Normal 16 2 2 4 2 3" xfId="12665" xr:uid="{00000000-0005-0000-0000-00005D300000}"/>
    <cellStyle name="Normal 16 2 2 4 3" xfId="12666" xr:uid="{00000000-0005-0000-0000-00005E300000}"/>
    <cellStyle name="Normal 16 2 2 4 4" xfId="12667" xr:uid="{00000000-0005-0000-0000-00005F300000}"/>
    <cellStyle name="Normal 16 2 2 5" xfId="12668" xr:uid="{00000000-0005-0000-0000-000060300000}"/>
    <cellStyle name="Normal 16 2 2 5 2" xfId="12669" xr:uid="{00000000-0005-0000-0000-000061300000}"/>
    <cellStyle name="Normal 16 2 2 5 3" xfId="12670" xr:uid="{00000000-0005-0000-0000-000062300000}"/>
    <cellStyle name="Normal 16 2 2 6" xfId="12671" xr:uid="{00000000-0005-0000-0000-000063300000}"/>
    <cellStyle name="Normal 16 2 2 7" xfId="12672" xr:uid="{00000000-0005-0000-0000-000064300000}"/>
    <cellStyle name="Normal 16 2 3" xfId="12673" xr:uid="{00000000-0005-0000-0000-000065300000}"/>
    <cellStyle name="Normal 16 2 3 2" xfId="12674" xr:uid="{00000000-0005-0000-0000-000066300000}"/>
    <cellStyle name="Normal 16 2 3 2 2" xfId="12675" xr:uid="{00000000-0005-0000-0000-000067300000}"/>
    <cellStyle name="Normal 16 2 3 2 2 2" xfId="12676" xr:uid="{00000000-0005-0000-0000-000068300000}"/>
    <cellStyle name="Normal 16 2 3 2 2 3" xfId="12677" xr:uid="{00000000-0005-0000-0000-000069300000}"/>
    <cellStyle name="Normal 16 2 3 2 3" xfId="12678" xr:uid="{00000000-0005-0000-0000-00006A300000}"/>
    <cellStyle name="Normal 16 2 3 2 4" xfId="12679" xr:uid="{00000000-0005-0000-0000-00006B300000}"/>
    <cellStyle name="Normal 16 2 3 3" xfId="12680" xr:uid="{00000000-0005-0000-0000-00006C300000}"/>
    <cellStyle name="Normal 16 2 3 3 2" xfId="12681" xr:uid="{00000000-0005-0000-0000-00006D300000}"/>
    <cellStyle name="Normal 16 2 3 3 2 2" xfId="12682" xr:uid="{00000000-0005-0000-0000-00006E300000}"/>
    <cellStyle name="Normal 16 2 3 3 2 3" xfId="12683" xr:uid="{00000000-0005-0000-0000-00006F300000}"/>
    <cellStyle name="Normal 16 2 3 3 3" xfId="12684" xr:uid="{00000000-0005-0000-0000-000070300000}"/>
    <cellStyle name="Normal 16 2 3 3 4" xfId="12685" xr:uid="{00000000-0005-0000-0000-000071300000}"/>
    <cellStyle name="Normal 16 2 3 4" xfId="12686" xr:uid="{00000000-0005-0000-0000-000072300000}"/>
    <cellStyle name="Normal 16 2 3 4 2" xfId="12687" xr:uid="{00000000-0005-0000-0000-000073300000}"/>
    <cellStyle name="Normal 16 2 3 4 3" xfId="12688" xr:uid="{00000000-0005-0000-0000-000074300000}"/>
    <cellStyle name="Normal 16 2 3 5" xfId="12689" xr:uid="{00000000-0005-0000-0000-000075300000}"/>
    <cellStyle name="Normal 16 2 3 6" xfId="12690" xr:uid="{00000000-0005-0000-0000-000076300000}"/>
    <cellStyle name="Normal 16 2 4" xfId="12691" xr:uid="{00000000-0005-0000-0000-000077300000}"/>
    <cellStyle name="Normal 16 2 4 2" xfId="12692" xr:uid="{00000000-0005-0000-0000-000078300000}"/>
    <cellStyle name="Normal 16 2 4 2 2" xfId="12693" xr:uid="{00000000-0005-0000-0000-000079300000}"/>
    <cellStyle name="Normal 16 2 4 2 3" xfId="12694" xr:uid="{00000000-0005-0000-0000-00007A300000}"/>
    <cellStyle name="Normal 16 2 4 3" xfId="12695" xr:uid="{00000000-0005-0000-0000-00007B300000}"/>
    <cellStyle name="Normal 16 2 4 4" xfId="12696" xr:uid="{00000000-0005-0000-0000-00007C300000}"/>
    <cellStyle name="Normal 16 2 5" xfId="12697" xr:uid="{00000000-0005-0000-0000-00007D300000}"/>
    <cellStyle name="Normal 16 2 5 2" xfId="12698" xr:uid="{00000000-0005-0000-0000-00007E300000}"/>
    <cellStyle name="Normal 16 2 5 2 2" xfId="12699" xr:uid="{00000000-0005-0000-0000-00007F300000}"/>
    <cellStyle name="Normal 16 2 5 2 3" xfId="12700" xr:uid="{00000000-0005-0000-0000-000080300000}"/>
    <cellStyle name="Normal 16 2 5 3" xfId="12701" xr:uid="{00000000-0005-0000-0000-000081300000}"/>
    <cellStyle name="Normal 16 2 5 4" xfId="12702" xr:uid="{00000000-0005-0000-0000-000082300000}"/>
    <cellStyle name="Normal 16 2 6" xfId="12703" xr:uid="{00000000-0005-0000-0000-000083300000}"/>
    <cellStyle name="Normal 16 2 6 2" xfId="12704" xr:uid="{00000000-0005-0000-0000-000084300000}"/>
    <cellStyle name="Normal 16 2 6 3" xfId="12705" xr:uid="{00000000-0005-0000-0000-000085300000}"/>
    <cellStyle name="Normal 16 2 7" xfId="12706" xr:uid="{00000000-0005-0000-0000-000086300000}"/>
    <cellStyle name="Normal 16 2 8" xfId="12707" xr:uid="{00000000-0005-0000-0000-000087300000}"/>
    <cellStyle name="Normal 16 3" xfId="12708" xr:uid="{00000000-0005-0000-0000-000088300000}"/>
    <cellStyle name="Normal 16 3 2" xfId="12709" xr:uid="{00000000-0005-0000-0000-000089300000}"/>
    <cellStyle name="Normal 16 3 2 2" xfId="12710" xr:uid="{00000000-0005-0000-0000-00008A300000}"/>
    <cellStyle name="Normal 16 3 2 2 2" xfId="12711" xr:uid="{00000000-0005-0000-0000-00008B300000}"/>
    <cellStyle name="Normal 16 3 2 2 2 2" xfId="12712" xr:uid="{00000000-0005-0000-0000-00008C300000}"/>
    <cellStyle name="Normal 16 3 2 2 2 3" xfId="12713" xr:uid="{00000000-0005-0000-0000-00008D300000}"/>
    <cellStyle name="Normal 16 3 2 2 3" xfId="12714" xr:uid="{00000000-0005-0000-0000-00008E300000}"/>
    <cellStyle name="Normal 16 3 2 2 4" xfId="12715" xr:uid="{00000000-0005-0000-0000-00008F300000}"/>
    <cellStyle name="Normal 16 3 2 3" xfId="12716" xr:uid="{00000000-0005-0000-0000-000090300000}"/>
    <cellStyle name="Normal 16 3 2 3 2" xfId="12717" xr:uid="{00000000-0005-0000-0000-000091300000}"/>
    <cellStyle name="Normal 16 3 2 3 2 2" xfId="12718" xr:uid="{00000000-0005-0000-0000-000092300000}"/>
    <cellStyle name="Normal 16 3 2 3 2 3" xfId="12719" xr:uid="{00000000-0005-0000-0000-000093300000}"/>
    <cellStyle name="Normal 16 3 2 3 3" xfId="12720" xr:uid="{00000000-0005-0000-0000-000094300000}"/>
    <cellStyle name="Normal 16 3 2 3 4" xfId="12721" xr:uid="{00000000-0005-0000-0000-000095300000}"/>
    <cellStyle name="Normal 16 3 2 4" xfId="12722" xr:uid="{00000000-0005-0000-0000-000096300000}"/>
    <cellStyle name="Normal 16 3 2 4 2" xfId="12723" xr:uid="{00000000-0005-0000-0000-000097300000}"/>
    <cellStyle name="Normal 16 3 2 4 3" xfId="12724" xr:uid="{00000000-0005-0000-0000-000098300000}"/>
    <cellStyle name="Normal 16 3 2 5" xfId="12725" xr:uid="{00000000-0005-0000-0000-000099300000}"/>
    <cellStyle name="Normal 16 3 2 6" xfId="12726" xr:uid="{00000000-0005-0000-0000-00009A300000}"/>
    <cellStyle name="Normal 16 3 3" xfId="12727" xr:uid="{00000000-0005-0000-0000-00009B300000}"/>
    <cellStyle name="Normal 16 3 3 2" xfId="12728" xr:uid="{00000000-0005-0000-0000-00009C300000}"/>
    <cellStyle name="Normal 16 3 3 2 2" xfId="12729" xr:uid="{00000000-0005-0000-0000-00009D300000}"/>
    <cellStyle name="Normal 16 3 3 2 3" xfId="12730" xr:uid="{00000000-0005-0000-0000-00009E300000}"/>
    <cellStyle name="Normal 16 3 3 3" xfId="12731" xr:uid="{00000000-0005-0000-0000-00009F300000}"/>
    <cellStyle name="Normal 16 3 3 4" xfId="12732" xr:uid="{00000000-0005-0000-0000-0000A0300000}"/>
    <cellStyle name="Normal 16 3 4" xfId="12733" xr:uid="{00000000-0005-0000-0000-0000A1300000}"/>
    <cellStyle name="Normal 16 3 4 2" xfId="12734" xr:uid="{00000000-0005-0000-0000-0000A2300000}"/>
    <cellStyle name="Normal 16 3 4 2 2" xfId="12735" xr:uid="{00000000-0005-0000-0000-0000A3300000}"/>
    <cellStyle name="Normal 16 3 4 2 3" xfId="12736" xr:uid="{00000000-0005-0000-0000-0000A4300000}"/>
    <cellStyle name="Normal 16 3 4 3" xfId="12737" xr:uid="{00000000-0005-0000-0000-0000A5300000}"/>
    <cellStyle name="Normal 16 3 4 4" xfId="12738" xr:uid="{00000000-0005-0000-0000-0000A6300000}"/>
    <cellStyle name="Normal 16 3 5" xfId="12739" xr:uid="{00000000-0005-0000-0000-0000A7300000}"/>
    <cellStyle name="Normal 16 3 5 2" xfId="12740" xr:uid="{00000000-0005-0000-0000-0000A8300000}"/>
    <cellStyle name="Normal 16 3 5 3" xfId="12741" xr:uid="{00000000-0005-0000-0000-0000A9300000}"/>
    <cellStyle name="Normal 16 3 6" xfId="12742" xr:uid="{00000000-0005-0000-0000-0000AA300000}"/>
    <cellStyle name="Normal 16 3 7" xfId="12743" xr:uid="{00000000-0005-0000-0000-0000AB300000}"/>
    <cellStyle name="Normal 16 4" xfId="12744" xr:uid="{00000000-0005-0000-0000-0000AC300000}"/>
    <cellStyle name="Normal 16 4 2" xfId="12745" xr:uid="{00000000-0005-0000-0000-0000AD300000}"/>
    <cellStyle name="Normal 16 4 2 2" xfId="12746" xr:uid="{00000000-0005-0000-0000-0000AE300000}"/>
    <cellStyle name="Normal 16 4 2 2 2" xfId="12747" xr:uid="{00000000-0005-0000-0000-0000AF300000}"/>
    <cellStyle name="Normal 16 4 2 2 2 2" xfId="12748" xr:uid="{00000000-0005-0000-0000-0000B0300000}"/>
    <cellStyle name="Normal 16 4 2 2 2 3" xfId="12749" xr:uid="{00000000-0005-0000-0000-0000B1300000}"/>
    <cellStyle name="Normal 16 4 2 2 3" xfId="12750" xr:uid="{00000000-0005-0000-0000-0000B2300000}"/>
    <cellStyle name="Normal 16 4 2 2 4" xfId="12751" xr:uid="{00000000-0005-0000-0000-0000B3300000}"/>
    <cellStyle name="Normal 16 4 2 3" xfId="12752" xr:uid="{00000000-0005-0000-0000-0000B4300000}"/>
    <cellStyle name="Normal 16 4 2 3 2" xfId="12753" xr:uid="{00000000-0005-0000-0000-0000B5300000}"/>
    <cellStyle name="Normal 16 4 2 3 2 2" xfId="12754" xr:uid="{00000000-0005-0000-0000-0000B6300000}"/>
    <cellStyle name="Normal 16 4 2 3 2 3" xfId="12755" xr:uid="{00000000-0005-0000-0000-0000B7300000}"/>
    <cellStyle name="Normal 16 4 2 3 3" xfId="12756" xr:uid="{00000000-0005-0000-0000-0000B8300000}"/>
    <cellStyle name="Normal 16 4 2 3 4" xfId="12757" xr:uid="{00000000-0005-0000-0000-0000B9300000}"/>
    <cellStyle name="Normal 16 4 2 4" xfId="12758" xr:uid="{00000000-0005-0000-0000-0000BA300000}"/>
    <cellStyle name="Normal 16 4 2 4 2" xfId="12759" xr:uid="{00000000-0005-0000-0000-0000BB300000}"/>
    <cellStyle name="Normal 16 4 2 4 3" xfId="12760" xr:uid="{00000000-0005-0000-0000-0000BC300000}"/>
    <cellStyle name="Normal 16 4 2 5" xfId="12761" xr:uid="{00000000-0005-0000-0000-0000BD300000}"/>
    <cellStyle name="Normal 16 4 2 6" xfId="12762" xr:uid="{00000000-0005-0000-0000-0000BE300000}"/>
    <cellStyle name="Normal 16 4 3" xfId="12763" xr:uid="{00000000-0005-0000-0000-0000BF300000}"/>
    <cellStyle name="Normal 16 4 3 2" xfId="12764" xr:uid="{00000000-0005-0000-0000-0000C0300000}"/>
    <cellStyle name="Normal 16 4 3 2 2" xfId="12765" xr:uid="{00000000-0005-0000-0000-0000C1300000}"/>
    <cellStyle name="Normal 16 4 3 2 3" xfId="12766" xr:uid="{00000000-0005-0000-0000-0000C2300000}"/>
    <cellStyle name="Normal 16 4 3 3" xfId="12767" xr:uid="{00000000-0005-0000-0000-0000C3300000}"/>
    <cellStyle name="Normal 16 4 3 4" xfId="12768" xr:uid="{00000000-0005-0000-0000-0000C4300000}"/>
    <cellStyle name="Normal 16 4 4" xfId="12769" xr:uid="{00000000-0005-0000-0000-0000C5300000}"/>
    <cellStyle name="Normal 16 4 4 2" xfId="12770" xr:uid="{00000000-0005-0000-0000-0000C6300000}"/>
    <cellStyle name="Normal 16 4 4 2 2" xfId="12771" xr:uid="{00000000-0005-0000-0000-0000C7300000}"/>
    <cellStyle name="Normal 16 4 4 2 3" xfId="12772" xr:uid="{00000000-0005-0000-0000-0000C8300000}"/>
    <cellStyle name="Normal 16 4 4 3" xfId="12773" xr:uid="{00000000-0005-0000-0000-0000C9300000}"/>
    <cellStyle name="Normal 16 4 4 4" xfId="12774" xr:uid="{00000000-0005-0000-0000-0000CA300000}"/>
    <cellStyle name="Normal 16 4 5" xfId="12775" xr:uid="{00000000-0005-0000-0000-0000CB300000}"/>
    <cellStyle name="Normal 16 4 5 2" xfId="12776" xr:uid="{00000000-0005-0000-0000-0000CC300000}"/>
    <cellStyle name="Normal 16 4 5 3" xfId="12777" xr:uid="{00000000-0005-0000-0000-0000CD300000}"/>
    <cellStyle name="Normal 16 4 6" xfId="12778" xr:uid="{00000000-0005-0000-0000-0000CE300000}"/>
    <cellStyle name="Normal 16 4 7" xfId="12779" xr:uid="{00000000-0005-0000-0000-0000CF300000}"/>
    <cellStyle name="Normal 16 5" xfId="12780" xr:uid="{00000000-0005-0000-0000-0000D0300000}"/>
    <cellStyle name="Normal 16 5 2" xfId="12781" xr:uid="{00000000-0005-0000-0000-0000D1300000}"/>
    <cellStyle name="Normal 16 5 2 2" xfId="12782" xr:uid="{00000000-0005-0000-0000-0000D2300000}"/>
    <cellStyle name="Normal 16 5 2 2 2" xfId="12783" xr:uid="{00000000-0005-0000-0000-0000D3300000}"/>
    <cellStyle name="Normal 16 5 2 2 3" xfId="12784" xr:uid="{00000000-0005-0000-0000-0000D4300000}"/>
    <cellStyle name="Normal 16 5 2 3" xfId="12785" xr:uid="{00000000-0005-0000-0000-0000D5300000}"/>
    <cellStyle name="Normal 16 5 2 4" xfId="12786" xr:uid="{00000000-0005-0000-0000-0000D6300000}"/>
    <cellStyle name="Normal 16 5 3" xfId="12787" xr:uid="{00000000-0005-0000-0000-0000D7300000}"/>
    <cellStyle name="Normal 16 5 3 2" xfId="12788" xr:uid="{00000000-0005-0000-0000-0000D8300000}"/>
    <cellStyle name="Normal 16 5 3 2 2" xfId="12789" xr:uid="{00000000-0005-0000-0000-0000D9300000}"/>
    <cellStyle name="Normal 16 5 3 2 3" xfId="12790" xr:uid="{00000000-0005-0000-0000-0000DA300000}"/>
    <cellStyle name="Normal 16 5 3 3" xfId="12791" xr:uid="{00000000-0005-0000-0000-0000DB300000}"/>
    <cellStyle name="Normal 16 5 3 4" xfId="12792" xr:uid="{00000000-0005-0000-0000-0000DC300000}"/>
    <cellStyle name="Normal 16 5 4" xfId="12793" xr:uid="{00000000-0005-0000-0000-0000DD300000}"/>
    <cellStyle name="Normal 16 5 4 2" xfId="12794" xr:uid="{00000000-0005-0000-0000-0000DE300000}"/>
    <cellStyle name="Normal 16 5 4 3" xfId="12795" xr:uid="{00000000-0005-0000-0000-0000DF300000}"/>
    <cellStyle name="Normal 16 5 5" xfId="12796" xr:uid="{00000000-0005-0000-0000-0000E0300000}"/>
    <cellStyle name="Normal 16 5 6" xfId="12797" xr:uid="{00000000-0005-0000-0000-0000E1300000}"/>
    <cellStyle name="Normal 16 6" xfId="12798" xr:uid="{00000000-0005-0000-0000-0000E2300000}"/>
    <cellStyle name="Normal 16 6 2" xfId="12799" xr:uid="{00000000-0005-0000-0000-0000E3300000}"/>
    <cellStyle name="Normal 16 6 2 2" xfId="12800" xr:uid="{00000000-0005-0000-0000-0000E4300000}"/>
    <cellStyle name="Normal 16 6 2 3" xfId="12801" xr:uid="{00000000-0005-0000-0000-0000E5300000}"/>
    <cellStyle name="Normal 16 6 3" xfId="12802" xr:uid="{00000000-0005-0000-0000-0000E6300000}"/>
    <cellStyle name="Normal 16 6 4" xfId="12803" xr:uid="{00000000-0005-0000-0000-0000E7300000}"/>
    <cellStyle name="Normal 16 7" xfId="12804" xr:uid="{00000000-0005-0000-0000-0000E8300000}"/>
    <cellStyle name="Normal 16 7 2" xfId="12805" xr:uid="{00000000-0005-0000-0000-0000E9300000}"/>
    <cellStyle name="Normal 16 7 2 2" xfId="12806" xr:uid="{00000000-0005-0000-0000-0000EA300000}"/>
    <cellStyle name="Normal 16 7 2 3" xfId="12807" xr:uid="{00000000-0005-0000-0000-0000EB300000}"/>
    <cellStyle name="Normal 16 7 3" xfId="12808" xr:uid="{00000000-0005-0000-0000-0000EC300000}"/>
    <cellStyle name="Normal 16 7 4" xfId="12809" xr:uid="{00000000-0005-0000-0000-0000ED300000}"/>
    <cellStyle name="Normal 16 8" xfId="12810" xr:uid="{00000000-0005-0000-0000-0000EE300000}"/>
    <cellStyle name="Normal 16 8 2" xfId="12811" xr:uid="{00000000-0005-0000-0000-0000EF300000}"/>
    <cellStyle name="Normal 16 8 3" xfId="12812" xr:uid="{00000000-0005-0000-0000-0000F0300000}"/>
    <cellStyle name="Normal 16 9" xfId="12813" xr:uid="{00000000-0005-0000-0000-0000F1300000}"/>
    <cellStyle name="Normal 17" xfId="28" xr:uid="{00000000-0005-0000-0000-0000F2300000}"/>
    <cellStyle name="Normal 17 10" xfId="12814" xr:uid="{00000000-0005-0000-0000-0000F3300000}"/>
    <cellStyle name="Normal 17 2" xfId="46" xr:uid="{00000000-0005-0000-0000-0000F4300000}"/>
    <cellStyle name="Normal 17 2 2" xfId="12815" xr:uid="{00000000-0005-0000-0000-0000F5300000}"/>
    <cellStyle name="Normal 17 2 2 2" xfId="12816" xr:uid="{00000000-0005-0000-0000-0000F6300000}"/>
    <cellStyle name="Normal 17 2 2 2 2" xfId="12817" xr:uid="{00000000-0005-0000-0000-0000F7300000}"/>
    <cellStyle name="Normal 17 2 2 2 2 2" xfId="12818" xr:uid="{00000000-0005-0000-0000-0000F8300000}"/>
    <cellStyle name="Normal 17 2 2 2 2 2 2" xfId="12819" xr:uid="{00000000-0005-0000-0000-0000F9300000}"/>
    <cellStyle name="Normal 17 2 2 2 2 2 3" xfId="12820" xr:uid="{00000000-0005-0000-0000-0000FA300000}"/>
    <cellStyle name="Normal 17 2 2 2 2 3" xfId="12821" xr:uid="{00000000-0005-0000-0000-0000FB300000}"/>
    <cellStyle name="Normal 17 2 2 2 2 4" xfId="12822" xr:uid="{00000000-0005-0000-0000-0000FC300000}"/>
    <cellStyle name="Normal 17 2 2 2 3" xfId="12823" xr:uid="{00000000-0005-0000-0000-0000FD300000}"/>
    <cellStyle name="Normal 17 2 2 2 3 2" xfId="12824" xr:uid="{00000000-0005-0000-0000-0000FE300000}"/>
    <cellStyle name="Normal 17 2 2 2 3 2 2" xfId="12825" xr:uid="{00000000-0005-0000-0000-0000FF300000}"/>
    <cellStyle name="Normal 17 2 2 2 3 2 3" xfId="12826" xr:uid="{00000000-0005-0000-0000-000000310000}"/>
    <cellStyle name="Normal 17 2 2 2 3 3" xfId="12827" xr:uid="{00000000-0005-0000-0000-000001310000}"/>
    <cellStyle name="Normal 17 2 2 2 3 4" xfId="12828" xr:uid="{00000000-0005-0000-0000-000002310000}"/>
    <cellStyle name="Normal 17 2 2 2 4" xfId="12829" xr:uid="{00000000-0005-0000-0000-000003310000}"/>
    <cellStyle name="Normal 17 2 2 2 4 2" xfId="12830" xr:uid="{00000000-0005-0000-0000-000004310000}"/>
    <cellStyle name="Normal 17 2 2 2 4 3" xfId="12831" xr:uid="{00000000-0005-0000-0000-000005310000}"/>
    <cellStyle name="Normal 17 2 2 2 5" xfId="12832" xr:uid="{00000000-0005-0000-0000-000006310000}"/>
    <cellStyle name="Normal 17 2 2 2 6" xfId="12833" xr:uid="{00000000-0005-0000-0000-000007310000}"/>
    <cellStyle name="Normal 17 2 2 3" xfId="12834" xr:uid="{00000000-0005-0000-0000-000008310000}"/>
    <cellStyle name="Normal 17 2 2 3 2" xfId="12835" xr:uid="{00000000-0005-0000-0000-000009310000}"/>
    <cellStyle name="Normal 17 2 2 3 2 2" xfId="12836" xr:uid="{00000000-0005-0000-0000-00000A310000}"/>
    <cellStyle name="Normal 17 2 2 3 2 3" xfId="12837" xr:uid="{00000000-0005-0000-0000-00000B310000}"/>
    <cellStyle name="Normal 17 2 2 3 3" xfId="12838" xr:uid="{00000000-0005-0000-0000-00000C310000}"/>
    <cellStyle name="Normal 17 2 2 3 4" xfId="12839" xr:uid="{00000000-0005-0000-0000-00000D310000}"/>
    <cellStyle name="Normal 17 2 2 4" xfId="12840" xr:uid="{00000000-0005-0000-0000-00000E310000}"/>
    <cellStyle name="Normal 17 2 2 4 2" xfId="12841" xr:uid="{00000000-0005-0000-0000-00000F310000}"/>
    <cellStyle name="Normal 17 2 2 4 2 2" xfId="12842" xr:uid="{00000000-0005-0000-0000-000010310000}"/>
    <cellStyle name="Normal 17 2 2 4 2 3" xfId="12843" xr:uid="{00000000-0005-0000-0000-000011310000}"/>
    <cellStyle name="Normal 17 2 2 4 3" xfId="12844" xr:uid="{00000000-0005-0000-0000-000012310000}"/>
    <cellStyle name="Normal 17 2 2 4 4" xfId="12845" xr:uid="{00000000-0005-0000-0000-000013310000}"/>
    <cellStyle name="Normal 17 2 2 5" xfId="12846" xr:uid="{00000000-0005-0000-0000-000014310000}"/>
    <cellStyle name="Normal 17 2 2 5 2" xfId="12847" xr:uid="{00000000-0005-0000-0000-000015310000}"/>
    <cellStyle name="Normal 17 2 2 5 3" xfId="12848" xr:uid="{00000000-0005-0000-0000-000016310000}"/>
    <cellStyle name="Normal 17 2 2 6" xfId="12849" xr:uid="{00000000-0005-0000-0000-000017310000}"/>
    <cellStyle name="Normal 17 2 2 7" xfId="12850" xr:uid="{00000000-0005-0000-0000-000018310000}"/>
    <cellStyle name="Normal 17 2 3" xfId="12851" xr:uid="{00000000-0005-0000-0000-000019310000}"/>
    <cellStyle name="Normal 17 2 3 2" xfId="12852" xr:uid="{00000000-0005-0000-0000-00001A310000}"/>
    <cellStyle name="Normal 17 2 3 2 2" xfId="12853" xr:uid="{00000000-0005-0000-0000-00001B310000}"/>
    <cellStyle name="Normal 17 2 3 2 2 2" xfId="12854" xr:uid="{00000000-0005-0000-0000-00001C310000}"/>
    <cellStyle name="Normal 17 2 3 2 2 3" xfId="12855" xr:uid="{00000000-0005-0000-0000-00001D310000}"/>
    <cellStyle name="Normal 17 2 3 2 3" xfId="12856" xr:uid="{00000000-0005-0000-0000-00001E310000}"/>
    <cellStyle name="Normal 17 2 3 2 4" xfId="12857" xr:uid="{00000000-0005-0000-0000-00001F310000}"/>
    <cellStyle name="Normal 17 2 3 3" xfId="12858" xr:uid="{00000000-0005-0000-0000-000020310000}"/>
    <cellStyle name="Normal 17 2 3 3 2" xfId="12859" xr:uid="{00000000-0005-0000-0000-000021310000}"/>
    <cellStyle name="Normal 17 2 3 3 2 2" xfId="12860" xr:uid="{00000000-0005-0000-0000-000022310000}"/>
    <cellStyle name="Normal 17 2 3 3 2 3" xfId="12861" xr:uid="{00000000-0005-0000-0000-000023310000}"/>
    <cellStyle name="Normal 17 2 3 3 3" xfId="12862" xr:uid="{00000000-0005-0000-0000-000024310000}"/>
    <cellStyle name="Normal 17 2 3 3 4" xfId="12863" xr:uid="{00000000-0005-0000-0000-000025310000}"/>
    <cellStyle name="Normal 17 2 3 4" xfId="12864" xr:uid="{00000000-0005-0000-0000-000026310000}"/>
    <cellStyle name="Normal 17 2 3 4 2" xfId="12865" xr:uid="{00000000-0005-0000-0000-000027310000}"/>
    <cellStyle name="Normal 17 2 3 4 3" xfId="12866" xr:uid="{00000000-0005-0000-0000-000028310000}"/>
    <cellStyle name="Normal 17 2 3 5" xfId="12867" xr:uid="{00000000-0005-0000-0000-000029310000}"/>
    <cellStyle name="Normal 17 2 3 6" xfId="12868" xr:uid="{00000000-0005-0000-0000-00002A310000}"/>
    <cellStyle name="Normal 17 2 4" xfId="12869" xr:uid="{00000000-0005-0000-0000-00002B310000}"/>
    <cellStyle name="Normal 17 2 4 2" xfId="12870" xr:uid="{00000000-0005-0000-0000-00002C310000}"/>
    <cellStyle name="Normal 17 2 4 2 2" xfId="12871" xr:uid="{00000000-0005-0000-0000-00002D310000}"/>
    <cellStyle name="Normal 17 2 4 2 3" xfId="12872" xr:uid="{00000000-0005-0000-0000-00002E310000}"/>
    <cellStyle name="Normal 17 2 4 3" xfId="12873" xr:uid="{00000000-0005-0000-0000-00002F310000}"/>
    <cellStyle name="Normal 17 2 4 4" xfId="12874" xr:uid="{00000000-0005-0000-0000-000030310000}"/>
    <cellStyle name="Normal 17 2 5" xfId="12875" xr:uid="{00000000-0005-0000-0000-000031310000}"/>
    <cellStyle name="Normal 17 2 5 2" xfId="12876" xr:uid="{00000000-0005-0000-0000-000032310000}"/>
    <cellStyle name="Normal 17 2 5 2 2" xfId="12877" xr:uid="{00000000-0005-0000-0000-000033310000}"/>
    <cellStyle name="Normal 17 2 5 2 3" xfId="12878" xr:uid="{00000000-0005-0000-0000-000034310000}"/>
    <cellStyle name="Normal 17 2 5 3" xfId="12879" xr:uid="{00000000-0005-0000-0000-000035310000}"/>
    <cellStyle name="Normal 17 2 5 4" xfId="12880" xr:uid="{00000000-0005-0000-0000-000036310000}"/>
    <cellStyle name="Normal 17 2 6" xfId="12881" xr:uid="{00000000-0005-0000-0000-000037310000}"/>
    <cellStyle name="Normal 17 2 6 2" xfId="12882" xr:uid="{00000000-0005-0000-0000-000038310000}"/>
    <cellStyle name="Normal 17 2 6 3" xfId="12883" xr:uid="{00000000-0005-0000-0000-000039310000}"/>
    <cellStyle name="Normal 17 2 7" xfId="12884" xr:uid="{00000000-0005-0000-0000-00003A310000}"/>
    <cellStyle name="Normal 17 2 8" xfId="12885" xr:uid="{00000000-0005-0000-0000-00003B310000}"/>
    <cellStyle name="Normal 17 3" xfId="12886" xr:uid="{00000000-0005-0000-0000-00003C310000}"/>
    <cellStyle name="Normal 17 3 2" xfId="12887" xr:uid="{00000000-0005-0000-0000-00003D310000}"/>
    <cellStyle name="Normal 17 3 2 2" xfId="12888" xr:uid="{00000000-0005-0000-0000-00003E310000}"/>
    <cellStyle name="Normal 17 3 2 2 2" xfId="12889" xr:uid="{00000000-0005-0000-0000-00003F310000}"/>
    <cellStyle name="Normal 17 3 2 2 2 2" xfId="12890" xr:uid="{00000000-0005-0000-0000-000040310000}"/>
    <cellStyle name="Normal 17 3 2 2 2 2 2" xfId="12891" xr:uid="{00000000-0005-0000-0000-000041310000}"/>
    <cellStyle name="Normal 17 3 2 2 2 2 3" xfId="12892" xr:uid="{00000000-0005-0000-0000-000042310000}"/>
    <cellStyle name="Normal 17 3 2 2 2 3" xfId="12893" xr:uid="{00000000-0005-0000-0000-000043310000}"/>
    <cellStyle name="Normal 17 3 2 2 2 4" xfId="12894" xr:uid="{00000000-0005-0000-0000-000044310000}"/>
    <cellStyle name="Normal 17 3 2 2 3" xfId="12895" xr:uid="{00000000-0005-0000-0000-000045310000}"/>
    <cellStyle name="Normal 17 3 2 2 3 2" xfId="12896" xr:uid="{00000000-0005-0000-0000-000046310000}"/>
    <cellStyle name="Normal 17 3 2 2 3 2 2" xfId="12897" xr:uid="{00000000-0005-0000-0000-000047310000}"/>
    <cellStyle name="Normal 17 3 2 2 3 2 3" xfId="12898" xr:uid="{00000000-0005-0000-0000-000048310000}"/>
    <cellStyle name="Normal 17 3 2 2 3 3" xfId="12899" xr:uid="{00000000-0005-0000-0000-000049310000}"/>
    <cellStyle name="Normal 17 3 2 2 3 4" xfId="12900" xr:uid="{00000000-0005-0000-0000-00004A310000}"/>
    <cellStyle name="Normal 17 3 2 2 4" xfId="12901" xr:uid="{00000000-0005-0000-0000-00004B310000}"/>
    <cellStyle name="Normal 17 3 2 2 4 2" xfId="12902" xr:uid="{00000000-0005-0000-0000-00004C310000}"/>
    <cellStyle name="Normal 17 3 2 2 4 3" xfId="12903" xr:uid="{00000000-0005-0000-0000-00004D310000}"/>
    <cellStyle name="Normal 17 3 2 2 5" xfId="12904" xr:uid="{00000000-0005-0000-0000-00004E310000}"/>
    <cellStyle name="Normal 17 3 2 2 6" xfId="12905" xr:uid="{00000000-0005-0000-0000-00004F310000}"/>
    <cellStyle name="Normal 17 3 2 3" xfId="12906" xr:uid="{00000000-0005-0000-0000-000050310000}"/>
    <cellStyle name="Normal 17 3 2 3 2" xfId="12907" xr:uid="{00000000-0005-0000-0000-000051310000}"/>
    <cellStyle name="Normal 17 3 2 3 2 2" xfId="12908" xr:uid="{00000000-0005-0000-0000-000052310000}"/>
    <cellStyle name="Normal 17 3 2 3 2 3" xfId="12909" xr:uid="{00000000-0005-0000-0000-000053310000}"/>
    <cellStyle name="Normal 17 3 2 3 3" xfId="12910" xr:uid="{00000000-0005-0000-0000-000054310000}"/>
    <cellStyle name="Normal 17 3 2 3 4" xfId="12911" xr:uid="{00000000-0005-0000-0000-000055310000}"/>
    <cellStyle name="Normal 17 3 2 4" xfId="12912" xr:uid="{00000000-0005-0000-0000-000056310000}"/>
    <cellStyle name="Normal 17 3 2 4 2" xfId="12913" xr:uid="{00000000-0005-0000-0000-000057310000}"/>
    <cellStyle name="Normal 17 3 2 4 2 2" xfId="12914" xr:uid="{00000000-0005-0000-0000-000058310000}"/>
    <cellStyle name="Normal 17 3 2 4 2 3" xfId="12915" xr:uid="{00000000-0005-0000-0000-000059310000}"/>
    <cellStyle name="Normal 17 3 2 4 3" xfId="12916" xr:uid="{00000000-0005-0000-0000-00005A310000}"/>
    <cellStyle name="Normal 17 3 2 4 4" xfId="12917" xr:uid="{00000000-0005-0000-0000-00005B310000}"/>
    <cellStyle name="Normal 17 3 2 5" xfId="12918" xr:uid="{00000000-0005-0000-0000-00005C310000}"/>
    <cellStyle name="Normal 17 3 2 5 2" xfId="12919" xr:uid="{00000000-0005-0000-0000-00005D310000}"/>
    <cellStyle name="Normal 17 3 2 5 3" xfId="12920" xr:uid="{00000000-0005-0000-0000-00005E310000}"/>
    <cellStyle name="Normal 17 3 2 6" xfId="12921" xr:uid="{00000000-0005-0000-0000-00005F310000}"/>
    <cellStyle name="Normal 17 3 2 7" xfId="12922" xr:uid="{00000000-0005-0000-0000-000060310000}"/>
    <cellStyle name="Normal 17 3 3" xfId="12923" xr:uid="{00000000-0005-0000-0000-000061310000}"/>
    <cellStyle name="Normal 17 3 3 2" xfId="12924" xr:uid="{00000000-0005-0000-0000-000062310000}"/>
    <cellStyle name="Normal 17 3 3 3" xfId="12925" xr:uid="{00000000-0005-0000-0000-000063310000}"/>
    <cellStyle name="Normal 17 3 3 4" xfId="12926" xr:uid="{00000000-0005-0000-0000-000064310000}"/>
    <cellStyle name="Normal 17 3 4" xfId="12927" xr:uid="{00000000-0005-0000-0000-000065310000}"/>
    <cellStyle name="Normal 17 3 5" xfId="12928" xr:uid="{00000000-0005-0000-0000-000066310000}"/>
    <cellStyle name="Normal 17 3 6" xfId="12929" xr:uid="{00000000-0005-0000-0000-000067310000}"/>
    <cellStyle name="Normal 17 4" xfId="12930" xr:uid="{00000000-0005-0000-0000-000068310000}"/>
    <cellStyle name="Normal 17 4 2" xfId="12931" xr:uid="{00000000-0005-0000-0000-000069310000}"/>
    <cellStyle name="Normal 17 4 2 2" xfId="12932" xr:uid="{00000000-0005-0000-0000-00006A310000}"/>
    <cellStyle name="Normal 17 4 2 2 2" xfId="12933" xr:uid="{00000000-0005-0000-0000-00006B310000}"/>
    <cellStyle name="Normal 17 4 2 2 2 2" xfId="12934" xr:uid="{00000000-0005-0000-0000-00006C310000}"/>
    <cellStyle name="Normal 17 4 2 2 2 3" xfId="12935" xr:uid="{00000000-0005-0000-0000-00006D310000}"/>
    <cellStyle name="Normal 17 4 2 2 3" xfId="12936" xr:uid="{00000000-0005-0000-0000-00006E310000}"/>
    <cellStyle name="Normal 17 4 2 2 4" xfId="12937" xr:uid="{00000000-0005-0000-0000-00006F310000}"/>
    <cellStyle name="Normal 17 4 2 3" xfId="12938" xr:uid="{00000000-0005-0000-0000-000070310000}"/>
    <cellStyle name="Normal 17 4 2 3 2" xfId="12939" xr:uid="{00000000-0005-0000-0000-000071310000}"/>
    <cellStyle name="Normal 17 4 2 3 2 2" xfId="12940" xr:uid="{00000000-0005-0000-0000-000072310000}"/>
    <cellStyle name="Normal 17 4 2 3 2 3" xfId="12941" xr:uid="{00000000-0005-0000-0000-000073310000}"/>
    <cellStyle name="Normal 17 4 2 3 3" xfId="12942" xr:uid="{00000000-0005-0000-0000-000074310000}"/>
    <cellStyle name="Normal 17 4 2 3 4" xfId="12943" xr:uid="{00000000-0005-0000-0000-000075310000}"/>
    <cellStyle name="Normal 17 4 2 4" xfId="12944" xr:uid="{00000000-0005-0000-0000-000076310000}"/>
    <cellStyle name="Normal 17 4 2 4 2" xfId="12945" xr:uid="{00000000-0005-0000-0000-000077310000}"/>
    <cellStyle name="Normal 17 4 2 4 3" xfId="12946" xr:uid="{00000000-0005-0000-0000-000078310000}"/>
    <cellStyle name="Normal 17 4 2 5" xfId="12947" xr:uid="{00000000-0005-0000-0000-000079310000}"/>
    <cellStyle name="Normal 17 4 2 6" xfId="12948" xr:uid="{00000000-0005-0000-0000-00007A310000}"/>
    <cellStyle name="Normal 17 4 3" xfId="12949" xr:uid="{00000000-0005-0000-0000-00007B310000}"/>
    <cellStyle name="Normal 17 4 3 2" xfId="12950" xr:uid="{00000000-0005-0000-0000-00007C310000}"/>
    <cellStyle name="Normal 17 4 3 2 2" xfId="12951" xr:uid="{00000000-0005-0000-0000-00007D310000}"/>
    <cellStyle name="Normal 17 4 3 2 3" xfId="12952" xr:uid="{00000000-0005-0000-0000-00007E310000}"/>
    <cellStyle name="Normal 17 4 3 3" xfId="12953" xr:uid="{00000000-0005-0000-0000-00007F310000}"/>
    <cellStyle name="Normal 17 4 3 4" xfId="12954" xr:uid="{00000000-0005-0000-0000-000080310000}"/>
    <cellStyle name="Normal 17 4 4" xfId="12955" xr:uid="{00000000-0005-0000-0000-000081310000}"/>
    <cellStyle name="Normal 17 4 4 2" xfId="12956" xr:uid="{00000000-0005-0000-0000-000082310000}"/>
    <cellStyle name="Normal 17 4 4 2 2" xfId="12957" xr:uid="{00000000-0005-0000-0000-000083310000}"/>
    <cellStyle name="Normal 17 4 4 2 3" xfId="12958" xr:uid="{00000000-0005-0000-0000-000084310000}"/>
    <cellStyle name="Normal 17 4 4 3" xfId="12959" xr:uid="{00000000-0005-0000-0000-000085310000}"/>
    <cellStyle name="Normal 17 4 4 4" xfId="12960" xr:uid="{00000000-0005-0000-0000-000086310000}"/>
    <cellStyle name="Normal 17 4 5" xfId="12961" xr:uid="{00000000-0005-0000-0000-000087310000}"/>
    <cellStyle name="Normal 17 4 5 2" xfId="12962" xr:uid="{00000000-0005-0000-0000-000088310000}"/>
    <cellStyle name="Normal 17 4 5 3" xfId="12963" xr:uid="{00000000-0005-0000-0000-000089310000}"/>
    <cellStyle name="Normal 17 4 6" xfId="12964" xr:uid="{00000000-0005-0000-0000-00008A310000}"/>
    <cellStyle name="Normal 17 4 7" xfId="12965" xr:uid="{00000000-0005-0000-0000-00008B310000}"/>
    <cellStyle name="Normal 17 5" xfId="12966" xr:uid="{00000000-0005-0000-0000-00008C310000}"/>
    <cellStyle name="Normal 17 5 2" xfId="12967" xr:uid="{00000000-0005-0000-0000-00008D310000}"/>
    <cellStyle name="Normal 17 5 2 2" xfId="12968" xr:uid="{00000000-0005-0000-0000-00008E310000}"/>
    <cellStyle name="Normal 17 5 2 2 2" xfId="12969" xr:uid="{00000000-0005-0000-0000-00008F310000}"/>
    <cellStyle name="Normal 17 5 2 2 3" xfId="12970" xr:uid="{00000000-0005-0000-0000-000090310000}"/>
    <cellStyle name="Normal 17 5 2 3" xfId="12971" xr:uid="{00000000-0005-0000-0000-000091310000}"/>
    <cellStyle name="Normal 17 5 2 4" xfId="12972" xr:uid="{00000000-0005-0000-0000-000092310000}"/>
    <cellStyle name="Normal 17 5 3" xfId="12973" xr:uid="{00000000-0005-0000-0000-000093310000}"/>
    <cellStyle name="Normal 17 5 3 2" xfId="12974" xr:uid="{00000000-0005-0000-0000-000094310000}"/>
    <cellStyle name="Normal 17 5 3 2 2" xfId="12975" xr:uid="{00000000-0005-0000-0000-000095310000}"/>
    <cellStyle name="Normal 17 5 3 2 3" xfId="12976" xr:uid="{00000000-0005-0000-0000-000096310000}"/>
    <cellStyle name="Normal 17 5 3 3" xfId="12977" xr:uid="{00000000-0005-0000-0000-000097310000}"/>
    <cellStyle name="Normal 17 5 3 4" xfId="12978" xr:uid="{00000000-0005-0000-0000-000098310000}"/>
    <cellStyle name="Normal 17 5 4" xfId="12979" xr:uid="{00000000-0005-0000-0000-000099310000}"/>
    <cellStyle name="Normal 17 5 4 2" xfId="12980" xr:uid="{00000000-0005-0000-0000-00009A310000}"/>
    <cellStyle name="Normal 17 5 4 3" xfId="12981" xr:uid="{00000000-0005-0000-0000-00009B310000}"/>
    <cellStyle name="Normal 17 5 5" xfId="12982" xr:uid="{00000000-0005-0000-0000-00009C310000}"/>
    <cellStyle name="Normal 17 5 6" xfId="12983" xr:uid="{00000000-0005-0000-0000-00009D310000}"/>
    <cellStyle name="Normal 17 6" xfId="12984" xr:uid="{00000000-0005-0000-0000-00009E310000}"/>
    <cellStyle name="Normal 17 6 2" xfId="12985" xr:uid="{00000000-0005-0000-0000-00009F310000}"/>
    <cellStyle name="Normal 17 6 2 2" xfId="12986" xr:uid="{00000000-0005-0000-0000-0000A0310000}"/>
    <cellStyle name="Normal 17 6 2 3" xfId="12987" xr:uid="{00000000-0005-0000-0000-0000A1310000}"/>
    <cellStyle name="Normal 17 6 3" xfId="12988" xr:uid="{00000000-0005-0000-0000-0000A2310000}"/>
    <cellStyle name="Normal 17 6 4" xfId="12989" xr:uid="{00000000-0005-0000-0000-0000A3310000}"/>
    <cellStyle name="Normal 17 7" xfId="12990" xr:uid="{00000000-0005-0000-0000-0000A4310000}"/>
    <cellStyle name="Normal 17 7 2" xfId="12991" xr:uid="{00000000-0005-0000-0000-0000A5310000}"/>
    <cellStyle name="Normal 17 7 2 2" xfId="12992" xr:uid="{00000000-0005-0000-0000-0000A6310000}"/>
    <cellStyle name="Normal 17 7 2 3" xfId="12993" xr:uid="{00000000-0005-0000-0000-0000A7310000}"/>
    <cellStyle name="Normal 17 7 3" xfId="12994" xr:uid="{00000000-0005-0000-0000-0000A8310000}"/>
    <cellStyle name="Normal 17 7 4" xfId="12995" xr:uid="{00000000-0005-0000-0000-0000A9310000}"/>
    <cellStyle name="Normal 17 8" xfId="12996" xr:uid="{00000000-0005-0000-0000-0000AA310000}"/>
    <cellStyle name="Normal 17 8 2" xfId="12997" xr:uid="{00000000-0005-0000-0000-0000AB310000}"/>
    <cellStyle name="Normal 17 8 3" xfId="12998" xr:uid="{00000000-0005-0000-0000-0000AC310000}"/>
    <cellStyle name="Normal 17 9" xfId="12999" xr:uid="{00000000-0005-0000-0000-0000AD310000}"/>
    <cellStyle name="Normal 18" xfId="30" xr:uid="{00000000-0005-0000-0000-0000AE310000}"/>
    <cellStyle name="Normal 18 2" xfId="47" xr:uid="{00000000-0005-0000-0000-0000AF310000}"/>
    <cellStyle name="Normal 18 2 2" xfId="13000" xr:uid="{00000000-0005-0000-0000-0000B0310000}"/>
    <cellStyle name="Normal 18 2 2 2" xfId="13001" xr:uid="{00000000-0005-0000-0000-0000B1310000}"/>
    <cellStyle name="Normal 18 2 2 2 2" xfId="13002" xr:uid="{00000000-0005-0000-0000-0000B2310000}"/>
    <cellStyle name="Normal 18 2 2 2 2 2" xfId="13003" xr:uid="{00000000-0005-0000-0000-0000B3310000}"/>
    <cellStyle name="Normal 18 2 2 2 2 3" xfId="13004" xr:uid="{00000000-0005-0000-0000-0000B4310000}"/>
    <cellStyle name="Normal 18 2 2 2 3" xfId="13005" xr:uid="{00000000-0005-0000-0000-0000B5310000}"/>
    <cellStyle name="Normal 18 2 2 2 4" xfId="13006" xr:uid="{00000000-0005-0000-0000-0000B6310000}"/>
    <cellStyle name="Normal 18 2 2 3" xfId="13007" xr:uid="{00000000-0005-0000-0000-0000B7310000}"/>
    <cellStyle name="Normal 18 2 2 3 2" xfId="13008" xr:uid="{00000000-0005-0000-0000-0000B8310000}"/>
    <cellStyle name="Normal 18 2 2 3 2 2" xfId="13009" xr:uid="{00000000-0005-0000-0000-0000B9310000}"/>
    <cellStyle name="Normal 18 2 2 3 2 3" xfId="13010" xr:uid="{00000000-0005-0000-0000-0000BA310000}"/>
    <cellStyle name="Normal 18 2 2 3 3" xfId="13011" xr:uid="{00000000-0005-0000-0000-0000BB310000}"/>
    <cellStyle name="Normal 18 2 2 3 4" xfId="13012" xr:uid="{00000000-0005-0000-0000-0000BC310000}"/>
    <cellStyle name="Normal 18 2 2 4" xfId="13013" xr:uid="{00000000-0005-0000-0000-0000BD310000}"/>
    <cellStyle name="Normal 18 2 2 4 2" xfId="13014" xr:uid="{00000000-0005-0000-0000-0000BE310000}"/>
    <cellStyle name="Normal 18 2 2 4 3" xfId="13015" xr:uid="{00000000-0005-0000-0000-0000BF310000}"/>
    <cellStyle name="Normal 18 2 2 5" xfId="13016" xr:uid="{00000000-0005-0000-0000-0000C0310000}"/>
    <cellStyle name="Normal 18 2 2 6" xfId="13017" xr:uid="{00000000-0005-0000-0000-0000C1310000}"/>
    <cellStyle name="Normal 18 2 3" xfId="13018" xr:uid="{00000000-0005-0000-0000-0000C2310000}"/>
    <cellStyle name="Normal 18 2 3 2" xfId="13019" xr:uid="{00000000-0005-0000-0000-0000C3310000}"/>
    <cellStyle name="Normal 18 2 3 2 2" xfId="13020" xr:uid="{00000000-0005-0000-0000-0000C4310000}"/>
    <cellStyle name="Normal 18 2 3 2 3" xfId="13021" xr:uid="{00000000-0005-0000-0000-0000C5310000}"/>
    <cellStyle name="Normal 18 2 3 3" xfId="13022" xr:uid="{00000000-0005-0000-0000-0000C6310000}"/>
    <cellStyle name="Normal 18 2 3 4" xfId="13023" xr:uid="{00000000-0005-0000-0000-0000C7310000}"/>
    <cellStyle name="Normal 18 2 4" xfId="13024" xr:uid="{00000000-0005-0000-0000-0000C8310000}"/>
    <cellStyle name="Normal 18 2 4 2" xfId="13025" xr:uid="{00000000-0005-0000-0000-0000C9310000}"/>
    <cellStyle name="Normal 18 2 4 2 2" xfId="13026" xr:uid="{00000000-0005-0000-0000-0000CA310000}"/>
    <cellStyle name="Normal 18 2 4 2 3" xfId="13027" xr:uid="{00000000-0005-0000-0000-0000CB310000}"/>
    <cellStyle name="Normal 18 2 4 3" xfId="13028" xr:uid="{00000000-0005-0000-0000-0000CC310000}"/>
    <cellStyle name="Normal 18 2 4 4" xfId="13029" xr:uid="{00000000-0005-0000-0000-0000CD310000}"/>
    <cellStyle name="Normal 18 2 5" xfId="13030" xr:uid="{00000000-0005-0000-0000-0000CE310000}"/>
    <cellStyle name="Normal 18 2 5 2" xfId="13031" xr:uid="{00000000-0005-0000-0000-0000CF310000}"/>
    <cellStyle name="Normal 18 2 5 3" xfId="13032" xr:uid="{00000000-0005-0000-0000-0000D0310000}"/>
    <cellStyle name="Normal 18 2 6" xfId="13033" xr:uid="{00000000-0005-0000-0000-0000D1310000}"/>
    <cellStyle name="Normal 18 2 7" xfId="13034" xr:uid="{00000000-0005-0000-0000-0000D2310000}"/>
    <cellStyle name="Normal 18 3" xfId="13035" xr:uid="{00000000-0005-0000-0000-0000D3310000}"/>
    <cellStyle name="Normal 18 4" xfId="13036" xr:uid="{00000000-0005-0000-0000-0000D4310000}"/>
    <cellStyle name="Normal 18 5" xfId="13037" xr:uid="{00000000-0005-0000-0000-0000D5310000}"/>
    <cellStyle name="Normal 18 5 2" xfId="13038" xr:uid="{00000000-0005-0000-0000-0000D6310000}"/>
    <cellStyle name="Normal 18 5 2 2" xfId="13039" xr:uid="{00000000-0005-0000-0000-0000D7310000}"/>
    <cellStyle name="Normal 18 5 2 3" xfId="13040" xr:uid="{00000000-0005-0000-0000-0000D8310000}"/>
    <cellStyle name="Normal 18 5 2 4" xfId="13041" xr:uid="{00000000-0005-0000-0000-0000D9310000}"/>
    <cellStyle name="Normal 18 5 3" xfId="13042" xr:uid="{00000000-0005-0000-0000-0000DA310000}"/>
    <cellStyle name="Normal 18 5 4" xfId="13043" xr:uid="{00000000-0005-0000-0000-0000DB310000}"/>
    <cellStyle name="Normal 18 5 5" xfId="13044" xr:uid="{00000000-0005-0000-0000-0000DC310000}"/>
    <cellStyle name="Normal 18 6" xfId="13045" xr:uid="{00000000-0005-0000-0000-0000DD310000}"/>
    <cellStyle name="Normal 18 6 2" xfId="13046" xr:uid="{00000000-0005-0000-0000-0000DE310000}"/>
    <cellStyle name="Normal 18 6 3" xfId="13047" xr:uid="{00000000-0005-0000-0000-0000DF310000}"/>
    <cellStyle name="Normal 18 6 4" xfId="13048" xr:uid="{00000000-0005-0000-0000-0000E0310000}"/>
    <cellStyle name="Normal 18 7" xfId="13049" xr:uid="{00000000-0005-0000-0000-0000E1310000}"/>
    <cellStyle name="Normal 18 8" xfId="13050" xr:uid="{00000000-0005-0000-0000-0000E2310000}"/>
    <cellStyle name="Normal 18 9" xfId="13051" xr:uid="{00000000-0005-0000-0000-0000E3310000}"/>
    <cellStyle name="Normal 19" xfId="31" xr:uid="{00000000-0005-0000-0000-0000E4310000}"/>
    <cellStyle name="Normal 19 2" xfId="48" xr:uid="{00000000-0005-0000-0000-0000E5310000}"/>
    <cellStyle name="Normal 19 2 2" xfId="13052" xr:uid="{00000000-0005-0000-0000-0000E6310000}"/>
    <cellStyle name="Normal 19 2 2 2" xfId="13053" xr:uid="{00000000-0005-0000-0000-0000E7310000}"/>
    <cellStyle name="Normal 19 2 2 2 2" xfId="13054" xr:uid="{00000000-0005-0000-0000-0000E8310000}"/>
    <cellStyle name="Normal 19 2 2 2 3" xfId="13055" xr:uid="{00000000-0005-0000-0000-0000E9310000}"/>
    <cellStyle name="Normal 19 2 2 3" xfId="13056" xr:uid="{00000000-0005-0000-0000-0000EA310000}"/>
    <cellStyle name="Normal 19 2 2 4" xfId="13057" xr:uid="{00000000-0005-0000-0000-0000EB310000}"/>
    <cellStyle name="Normal 19 2 3" xfId="13058" xr:uid="{00000000-0005-0000-0000-0000EC310000}"/>
    <cellStyle name="Normal 19 2 3 2" xfId="13059" xr:uid="{00000000-0005-0000-0000-0000ED310000}"/>
    <cellStyle name="Normal 19 2 3 2 2" xfId="13060" xr:uid="{00000000-0005-0000-0000-0000EE310000}"/>
    <cellStyle name="Normal 19 2 3 2 3" xfId="13061" xr:uid="{00000000-0005-0000-0000-0000EF310000}"/>
    <cellStyle name="Normal 19 2 3 3" xfId="13062" xr:uid="{00000000-0005-0000-0000-0000F0310000}"/>
    <cellStyle name="Normal 19 2 3 4" xfId="13063" xr:uid="{00000000-0005-0000-0000-0000F1310000}"/>
    <cellStyle name="Normal 19 2 4" xfId="13064" xr:uid="{00000000-0005-0000-0000-0000F2310000}"/>
    <cellStyle name="Normal 19 2 4 2" xfId="13065" xr:uid="{00000000-0005-0000-0000-0000F3310000}"/>
    <cellStyle name="Normal 19 2 4 3" xfId="13066" xr:uid="{00000000-0005-0000-0000-0000F4310000}"/>
    <cellStyle name="Normal 19 2 5" xfId="13067" xr:uid="{00000000-0005-0000-0000-0000F5310000}"/>
    <cellStyle name="Normal 19 2 6" xfId="13068" xr:uid="{00000000-0005-0000-0000-0000F6310000}"/>
    <cellStyle name="Normal 19 3" xfId="13069" xr:uid="{00000000-0005-0000-0000-0000F7310000}"/>
    <cellStyle name="Normal 19 3 2" xfId="13070" xr:uid="{00000000-0005-0000-0000-0000F8310000}"/>
    <cellStyle name="Normal 19 3 2 2" xfId="13071" xr:uid="{00000000-0005-0000-0000-0000F9310000}"/>
    <cellStyle name="Normal 19 3 2 3" xfId="13072" xr:uid="{00000000-0005-0000-0000-0000FA310000}"/>
    <cellStyle name="Normal 19 3 3" xfId="13073" xr:uid="{00000000-0005-0000-0000-0000FB310000}"/>
    <cellStyle name="Normal 19 3 4" xfId="13074" xr:uid="{00000000-0005-0000-0000-0000FC310000}"/>
    <cellStyle name="Normal 19 4" xfId="13075" xr:uid="{00000000-0005-0000-0000-0000FD310000}"/>
    <cellStyle name="Normal 19 4 2" xfId="13076" xr:uid="{00000000-0005-0000-0000-0000FE310000}"/>
    <cellStyle name="Normal 19 4 2 2" xfId="13077" xr:uid="{00000000-0005-0000-0000-0000FF310000}"/>
    <cellStyle name="Normal 19 4 2 3" xfId="13078" xr:uid="{00000000-0005-0000-0000-000000320000}"/>
    <cellStyle name="Normal 19 4 3" xfId="13079" xr:uid="{00000000-0005-0000-0000-000001320000}"/>
    <cellStyle name="Normal 19 4 4" xfId="13080" xr:uid="{00000000-0005-0000-0000-000002320000}"/>
    <cellStyle name="Normal 19 5" xfId="13081" xr:uid="{00000000-0005-0000-0000-000003320000}"/>
    <cellStyle name="Normal 19 5 2" xfId="13082" xr:uid="{00000000-0005-0000-0000-000004320000}"/>
    <cellStyle name="Normal 19 5 3" xfId="13083" xr:uid="{00000000-0005-0000-0000-000005320000}"/>
    <cellStyle name="Normal 19 6" xfId="13084" xr:uid="{00000000-0005-0000-0000-000006320000}"/>
    <cellStyle name="Normal 19 7" xfId="13085" xr:uid="{00000000-0005-0000-0000-000007320000}"/>
    <cellStyle name="Normal 2" xfId="1" xr:uid="{00000000-0005-0000-0000-000008320000}"/>
    <cellStyle name="Normal 2 10" xfId="13086" xr:uid="{00000000-0005-0000-0000-000009320000}"/>
    <cellStyle name="Normal 2 10 2" xfId="13087" xr:uid="{00000000-0005-0000-0000-00000A320000}"/>
    <cellStyle name="Normal 2 10 3" xfId="13088" xr:uid="{00000000-0005-0000-0000-00000B320000}"/>
    <cellStyle name="Normal 2 10 4" xfId="13089" xr:uid="{00000000-0005-0000-0000-00000C320000}"/>
    <cellStyle name="Normal 2 10 5" xfId="13090" xr:uid="{00000000-0005-0000-0000-00000D320000}"/>
    <cellStyle name="Normal 2 100" xfId="13091" xr:uid="{00000000-0005-0000-0000-00000E320000}"/>
    <cellStyle name="Normal 2 101" xfId="13092" xr:uid="{00000000-0005-0000-0000-00000F320000}"/>
    <cellStyle name="Normal 2 102" xfId="13093" xr:uid="{00000000-0005-0000-0000-000010320000}"/>
    <cellStyle name="Normal 2 103" xfId="13094" xr:uid="{00000000-0005-0000-0000-000011320000}"/>
    <cellStyle name="Normal 2 104" xfId="13095" xr:uid="{00000000-0005-0000-0000-000012320000}"/>
    <cellStyle name="Normal 2 105" xfId="13096" xr:uid="{00000000-0005-0000-0000-000013320000}"/>
    <cellStyle name="Normal 2 106" xfId="13097" xr:uid="{00000000-0005-0000-0000-000014320000}"/>
    <cellStyle name="Normal 2 107" xfId="13098" xr:uid="{00000000-0005-0000-0000-000015320000}"/>
    <cellStyle name="Normal 2 108" xfId="13099" xr:uid="{00000000-0005-0000-0000-000016320000}"/>
    <cellStyle name="Normal 2 109" xfId="13100" xr:uid="{00000000-0005-0000-0000-000017320000}"/>
    <cellStyle name="Normal 2 11" xfId="13101" xr:uid="{00000000-0005-0000-0000-000018320000}"/>
    <cellStyle name="Normal 2 11 2" xfId="13102" xr:uid="{00000000-0005-0000-0000-000019320000}"/>
    <cellStyle name="Normal 2 11 3" xfId="13103" xr:uid="{00000000-0005-0000-0000-00001A320000}"/>
    <cellStyle name="Normal 2 11 4" xfId="13104" xr:uid="{00000000-0005-0000-0000-00001B320000}"/>
    <cellStyle name="Normal 2 11 5" xfId="13105" xr:uid="{00000000-0005-0000-0000-00001C320000}"/>
    <cellStyle name="Normal 2 110" xfId="13106" xr:uid="{00000000-0005-0000-0000-00001D320000}"/>
    <cellStyle name="Normal 2 111" xfId="13107" xr:uid="{00000000-0005-0000-0000-00001E320000}"/>
    <cellStyle name="Normal 2 112" xfId="13108" xr:uid="{00000000-0005-0000-0000-00001F320000}"/>
    <cellStyle name="Normal 2 113" xfId="13109" xr:uid="{00000000-0005-0000-0000-000020320000}"/>
    <cellStyle name="Normal 2 114" xfId="13110" xr:uid="{00000000-0005-0000-0000-000021320000}"/>
    <cellStyle name="Normal 2 115" xfId="13111" xr:uid="{00000000-0005-0000-0000-000022320000}"/>
    <cellStyle name="Normal 2 116" xfId="13112" xr:uid="{00000000-0005-0000-0000-000023320000}"/>
    <cellStyle name="Normal 2 117" xfId="13113" xr:uid="{00000000-0005-0000-0000-000024320000}"/>
    <cellStyle name="Normal 2 118" xfId="13114" xr:uid="{00000000-0005-0000-0000-000025320000}"/>
    <cellStyle name="Normal 2 119" xfId="13115" xr:uid="{00000000-0005-0000-0000-000026320000}"/>
    <cellStyle name="Normal 2 12" xfId="13116" xr:uid="{00000000-0005-0000-0000-000027320000}"/>
    <cellStyle name="Normal 2 12 2" xfId="13117" xr:uid="{00000000-0005-0000-0000-000028320000}"/>
    <cellStyle name="Normal 2 12 3" xfId="13118" xr:uid="{00000000-0005-0000-0000-000029320000}"/>
    <cellStyle name="Normal 2 12 4" xfId="13119" xr:uid="{00000000-0005-0000-0000-00002A320000}"/>
    <cellStyle name="Normal 2 12 5" xfId="13120" xr:uid="{00000000-0005-0000-0000-00002B320000}"/>
    <cellStyle name="Normal 2 120" xfId="13121" xr:uid="{00000000-0005-0000-0000-00002C320000}"/>
    <cellStyle name="Normal 2 121" xfId="13122" xr:uid="{00000000-0005-0000-0000-00002D320000}"/>
    <cellStyle name="Normal 2 122" xfId="13123" xr:uid="{00000000-0005-0000-0000-00002E320000}"/>
    <cellStyle name="Normal 2 123" xfId="13124" xr:uid="{00000000-0005-0000-0000-00002F320000}"/>
    <cellStyle name="Normal 2 124" xfId="13125" xr:uid="{00000000-0005-0000-0000-000030320000}"/>
    <cellStyle name="Normal 2 125" xfId="13126" xr:uid="{00000000-0005-0000-0000-000031320000}"/>
    <cellStyle name="Normal 2 126" xfId="13127" xr:uid="{00000000-0005-0000-0000-000032320000}"/>
    <cellStyle name="Normal 2 127" xfId="13128" xr:uid="{00000000-0005-0000-0000-000033320000}"/>
    <cellStyle name="Normal 2 128" xfId="13129" xr:uid="{00000000-0005-0000-0000-000034320000}"/>
    <cellStyle name="Normal 2 129" xfId="13130" xr:uid="{00000000-0005-0000-0000-000035320000}"/>
    <cellStyle name="Normal 2 13" xfId="13131" xr:uid="{00000000-0005-0000-0000-000036320000}"/>
    <cellStyle name="Normal 2 13 2" xfId="13132" xr:uid="{00000000-0005-0000-0000-000037320000}"/>
    <cellStyle name="Normal 2 13 3" xfId="13133" xr:uid="{00000000-0005-0000-0000-000038320000}"/>
    <cellStyle name="Normal 2 13 4" xfId="13134" xr:uid="{00000000-0005-0000-0000-000039320000}"/>
    <cellStyle name="Normal 2 13 5" xfId="13135" xr:uid="{00000000-0005-0000-0000-00003A320000}"/>
    <cellStyle name="Normal 2 130" xfId="13136" xr:uid="{00000000-0005-0000-0000-00003B320000}"/>
    <cellStyle name="Normal 2 131" xfId="13137" xr:uid="{00000000-0005-0000-0000-00003C320000}"/>
    <cellStyle name="Normal 2 132" xfId="13138" xr:uid="{00000000-0005-0000-0000-00003D320000}"/>
    <cellStyle name="Normal 2 133" xfId="13139" xr:uid="{00000000-0005-0000-0000-00003E320000}"/>
    <cellStyle name="Normal 2 134" xfId="13140" xr:uid="{00000000-0005-0000-0000-00003F320000}"/>
    <cellStyle name="Normal 2 135" xfId="13141" xr:uid="{00000000-0005-0000-0000-000040320000}"/>
    <cellStyle name="Normal 2 136" xfId="13142" xr:uid="{00000000-0005-0000-0000-000041320000}"/>
    <cellStyle name="Normal 2 137" xfId="13143" xr:uid="{00000000-0005-0000-0000-000042320000}"/>
    <cellStyle name="Normal 2 138" xfId="13144" xr:uid="{00000000-0005-0000-0000-000043320000}"/>
    <cellStyle name="Normal 2 139" xfId="13145" xr:uid="{00000000-0005-0000-0000-000044320000}"/>
    <cellStyle name="Normal 2 14" xfId="13146" xr:uid="{00000000-0005-0000-0000-000045320000}"/>
    <cellStyle name="Normal 2 14 2" xfId="13147" xr:uid="{00000000-0005-0000-0000-000046320000}"/>
    <cellStyle name="Normal 2 14 3" xfId="13148" xr:uid="{00000000-0005-0000-0000-000047320000}"/>
    <cellStyle name="Normal 2 14 4" xfId="13149" xr:uid="{00000000-0005-0000-0000-000048320000}"/>
    <cellStyle name="Normal 2 14 5" xfId="13150" xr:uid="{00000000-0005-0000-0000-000049320000}"/>
    <cellStyle name="Normal 2 140" xfId="13151" xr:uid="{00000000-0005-0000-0000-00004A320000}"/>
    <cellStyle name="Normal 2 141" xfId="13152" xr:uid="{00000000-0005-0000-0000-00004B320000}"/>
    <cellStyle name="Normal 2 142" xfId="13153" xr:uid="{00000000-0005-0000-0000-00004C320000}"/>
    <cellStyle name="Normal 2 143" xfId="13154" xr:uid="{00000000-0005-0000-0000-00004D320000}"/>
    <cellStyle name="Normal 2 144" xfId="13155" xr:uid="{00000000-0005-0000-0000-00004E320000}"/>
    <cellStyle name="Normal 2 145" xfId="13156" xr:uid="{00000000-0005-0000-0000-00004F320000}"/>
    <cellStyle name="Normal 2 146" xfId="13157" xr:uid="{00000000-0005-0000-0000-000050320000}"/>
    <cellStyle name="Normal 2 147" xfId="13158" xr:uid="{00000000-0005-0000-0000-000051320000}"/>
    <cellStyle name="Normal 2 148" xfId="13159" xr:uid="{00000000-0005-0000-0000-000052320000}"/>
    <cellStyle name="Normal 2 149" xfId="13160" xr:uid="{00000000-0005-0000-0000-000053320000}"/>
    <cellStyle name="Normal 2 15" xfId="13161" xr:uid="{00000000-0005-0000-0000-000054320000}"/>
    <cellStyle name="Normal 2 15 10" xfId="13162" xr:uid="{00000000-0005-0000-0000-000055320000}"/>
    <cellStyle name="Normal 2 15 10 2" xfId="13163" xr:uid="{00000000-0005-0000-0000-000056320000}"/>
    <cellStyle name="Normal 2 15 10 3" xfId="13164" xr:uid="{00000000-0005-0000-0000-000057320000}"/>
    <cellStyle name="Normal 2 15 11" xfId="13165" xr:uid="{00000000-0005-0000-0000-000058320000}"/>
    <cellStyle name="Normal 2 15 11 2" xfId="13166" xr:uid="{00000000-0005-0000-0000-000059320000}"/>
    <cellStyle name="Normal 2 15 11 3" xfId="13167" xr:uid="{00000000-0005-0000-0000-00005A320000}"/>
    <cellStyle name="Normal 2 15 12" xfId="13168" xr:uid="{00000000-0005-0000-0000-00005B320000}"/>
    <cellStyle name="Normal 2 15 13" xfId="13169" xr:uid="{00000000-0005-0000-0000-00005C320000}"/>
    <cellStyle name="Normal 2 15 2" xfId="13170" xr:uid="{00000000-0005-0000-0000-00005D320000}"/>
    <cellStyle name="Normal 2 15 3" xfId="13171" xr:uid="{00000000-0005-0000-0000-00005E320000}"/>
    <cellStyle name="Normal 2 15 4" xfId="13172" xr:uid="{00000000-0005-0000-0000-00005F320000}"/>
    <cellStyle name="Normal 2 15 5" xfId="13173" xr:uid="{00000000-0005-0000-0000-000060320000}"/>
    <cellStyle name="Normal 2 15 6" xfId="13174" xr:uid="{00000000-0005-0000-0000-000061320000}"/>
    <cellStyle name="Normal 2 15 6 2" xfId="13175" xr:uid="{00000000-0005-0000-0000-000062320000}"/>
    <cellStyle name="Normal 2 15 6 2 2" xfId="13176" xr:uid="{00000000-0005-0000-0000-000063320000}"/>
    <cellStyle name="Normal 2 15 6 2 3" xfId="13177" xr:uid="{00000000-0005-0000-0000-000064320000}"/>
    <cellStyle name="Normal 2 15 6 3" xfId="13178" xr:uid="{00000000-0005-0000-0000-000065320000}"/>
    <cellStyle name="Normal 2 15 6 3 2" xfId="13179" xr:uid="{00000000-0005-0000-0000-000066320000}"/>
    <cellStyle name="Normal 2 15 6 3 3" xfId="13180" xr:uid="{00000000-0005-0000-0000-000067320000}"/>
    <cellStyle name="Normal 2 15 6 4" xfId="13181" xr:uid="{00000000-0005-0000-0000-000068320000}"/>
    <cellStyle name="Normal 2 15 6 4 2" xfId="13182" xr:uid="{00000000-0005-0000-0000-000069320000}"/>
    <cellStyle name="Normal 2 15 6 4 3" xfId="13183" xr:uid="{00000000-0005-0000-0000-00006A320000}"/>
    <cellStyle name="Normal 2 15 6 5" xfId="13184" xr:uid="{00000000-0005-0000-0000-00006B320000}"/>
    <cellStyle name="Normal 2 15 6 6" xfId="13185" xr:uid="{00000000-0005-0000-0000-00006C320000}"/>
    <cellStyle name="Normal 2 15 7" xfId="13186" xr:uid="{00000000-0005-0000-0000-00006D320000}"/>
    <cellStyle name="Normal 2 15 7 2" xfId="13187" xr:uid="{00000000-0005-0000-0000-00006E320000}"/>
    <cellStyle name="Normal 2 15 7 2 2" xfId="13188" xr:uid="{00000000-0005-0000-0000-00006F320000}"/>
    <cellStyle name="Normal 2 15 7 2 3" xfId="13189" xr:uid="{00000000-0005-0000-0000-000070320000}"/>
    <cellStyle name="Normal 2 15 7 3" xfId="13190" xr:uid="{00000000-0005-0000-0000-000071320000}"/>
    <cellStyle name="Normal 2 15 7 4" xfId="13191" xr:uid="{00000000-0005-0000-0000-000072320000}"/>
    <cellStyle name="Normal 2 15 8" xfId="13192" xr:uid="{00000000-0005-0000-0000-000073320000}"/>
    <cellStyle name="Normal 2 15 8 2" xfId="13193" xr:uid="{00000000-0005-0000-0000-000074320000}"/>
    <cellStyle name="Normal 2 15 8 2 2" xfId="13194" xr:uid="{00000000-0005-0000-0000-000075320000}"/>
    <cellStyle name="Normal 2 15 8 2 3" xfId="13195" xr:uid="{00000000-0005-0000-0000-000076320000}"/>
    <cellStyle name="Normal 2 15 8 3" xfId="13196" xr:uid="{00000000-0005-0000-0000-000077320000}"/>
    <cellStyle name="Normal 2 15 8 4" xfId="13197" xr:uid="{00000000-0005-0000-0000-000078320000}"/>
    <cellStyle name="Normal 2 15 9" xfId="13198" xr:uid="{00000000-0005-0000-0000-000079320000}"/>
    <cellStyle name="Normal 2 15 9 2" xfId="13199" xr:uid="{00000000-0005-0000-0000-00007A320000}"/>
    <cellStyle name="Normal 2 15 9 3" xfId="13200" xr:uid="{00000000-0005-0000-0000-00007B320000}"/>
    <cellStyle name="Normal 2 150" xfId="13201" xr:uid="{00000000-0005-0000-0000-00007C320000}"/>
    <cellStyle name="Normal 2 151" xfId="13202" xr:uid="{00000000-0005-0000-0000-00007D320000}"/>
    <cellStyle name="Normal 2 152" xfId="13203" xr:uid="{00000000-0005-0000-0000-00007E320000}"/>
    <cellStyle name="Normal 2 153" xfId="13204" xr:uid="{00000000-0005-0000-0000-00007F320000}"/>
    <cellStyle name="Normal 2 154" xfId="13205" xr:uid="{00000000-0005-0000-0000-000080320000}"/>
    <cellStyle name="Normal 2 155" xfId="13206" xr:uid="{00000000-0005-0000-0000-000081320000}"/>
    <cellStyle name="Normal 2 156" xfId="13207" xr:uid="{00000000-0005-0000-0000-000082320000}"/>
    <cellStyle name="Normal 2 157" xfId="13208" xr:uid="{00000000-0005-0000-0000-000083320000}"/>
    <cellStyle name="Normal 2 158" xfId="13209" xr:uid="{00000000-0005-0000-0000-000084320000}"/>
    <cellStyle name="Normal 2 159" xfId="13210" xr:uid="{00000000-0005-0000-0000-000085320000}"/>
    <cellStyle name="Normal 2 16" xfId="13211" xr:uid="{00000000-0005-0000-0000-000086320000}"/>
    <cellStyle name="Normal 2 160" xfId="13212" xr:uid="{00000000-0005-0000-0000-000087320000}"/>
    <cellStyle name="Normal 2 161" xfId="13213" xr:uid="{00000000-0005-0000-0000-000088320000}"/>
    <cellStyle name="Normal 2 162" xfId="13214" xr:uid="{00000000-0005-0000-0000-000089320000}"/>
    <cellStyle name="Normal 2 163" xfId="13215" xr:uid="{00000000-0005-0000-0000-00008A320000}"/>
    <cellStyle name="Normal 2 164" xfId="13216" xr:uid="{00000000-0005-0000-0000-00008B320000}"/>
    <cellStyle name="Normal 2 165" xfId="13217" xr:uid="{00000000-0005-0000-0000-00008C320000}"/>
    <cellStyle name="Normal 2 166" xfId="13218" xr:uid="{00000000-0005-0000-0000-00008D320000}"/>
    <cellStyle name="Normal 2 167" xfId="13219" xr:uid="{00000000-0005-0000-0000-00008E320000}"/>
    <cellStyle name="Normal 2 168" xfId="13220" xr:uid="{00000000-0005-0000-0000-00008F320000}"/>
    <cellStyle name="Normal 2 169" xfId="13221" xr:uid="{00000000-0005-0000-0000-000090320000}"/>
    <cellStyle name="Normal 2 17" xfId="13222" xr:uid="{00000000-0005-0000-0000-000091320000}"/>
    <cellStyle name="Normal 2 170" xfId="13223" xr:uid="{00000000-0005-0000-0000-000092320000}"/>
    <cellStyle name="Normal 2 171" xfId="13224" xr:uid="{00000000-0005-0000-0000-000093320000}"/>
    <cellStyle name="Normal 2 172" xfId="13225" xr:uid="{00000000-0005-0000-0000-000094320000}"/>
    <cellStyle name="Normal 2 173" xfId="13226" xr:uid="{00000000-0005-0000-0000-000095320000}"/>
    <cellStyle name="Normal 2 174" xfId="13227" xr:uid="{00000000-0005-0000-0000-000096320000}"/>
    <cellStyle name="Normal 2 175" xfId="13228" xr:uid="{00000000-0005-0000-0000-000097320000}"/>
    <cellStyle name="Normal 2 176" xfId="13229" xr:uid="{00000000-0005-0000-0000-000098320000}"/>
    <cellStyle name="Normal 2 177" xfId="13230" xr:uid="{00000000-0005-0000-0000-000099320000}"/>
    <cellStyle name="Normal 2 178" xfId="13231" xr:uid="{00000000-0005-0000-0000-00009A320000}"/>
    <cellStyle name="Normal 2 179" xfId="13232" xr:uid="{00000000-0005-0000-0000-00009B320000}"/>
    <cellStyle name="Normal 2 18" xfId="13233" xr:uid="{00000000-0005-0000-0000-00009C320000}"/>
    <cellStyle name="Normal 2 180" xfId="13234" xr:uid="{00000000-0005-0000-0000-00009D320000}"/>
    <cellStyle name="Normal 2 181" xfId="13235" xr:uid="{00000000-0005-0000-0000-00009E320000}"/>
    <cellStyle name="Normal 2 182" xfId="13236" xr:uid="{00000000-0005-0000-0000-00009F320000}"/>
    <cellStyle name="Normal 2 183" xfId="13237" xr:uid="{00000000-0005-0000-0000-0000A0320000}"/>
    <cellStyle name="Normal 2 184" xfId="13238" xr:uid="{00000000-0005-0000-0000-0000A1320000}"/>
    <cellStyle name="Normal 2 185" xfId="13239" xr:uid="{00000000-0005-0000-0000-0000A2320000}"/>
    <cellStyle name="Normal 2 186" xfId="13240" xr:uid="{00000000-0005-0000-0000-0000A3320000}"/>
    <cellStyle name="Normal 2 187" xfId="13241" xr:uid="{00000000-0005-0000-0000-0000A4320000}"/>
    <cellStyle name="Normal 2 188" xfId="13242" xr:uid="{00000000-0005-0000-0000-0000A5320000}"/>
    <cellStyle name="Normal 2 189" xfId="13243" xr:uid="{00000000-0005-0000-0000-0000A6320000}"/>
    <cellStyle name="Normal 2 19" xfId="13244" xr:uid="{00000000-0005-0000-0000-0000A7320000}"/>
    <cellStyle name="Normal 2 190" xfId="13245" xr:uid="{00000000-0005-0000-0000-0000A8320000}"/>
    <cellStyle name="Normal 2 191" xfId="13246" xr:uid="{00000000-0005-0000-0000-0000A9320000}"/>
    <cellStyle name="Normal 2 192" xfId="13247" xr:uid="{00000000-0005-0000-0000-0000AA320000}"/>
    <cellStyle name="Normal 2 193" xfId="13248" xr:uid="{00000000-0005-0000-0000-0000AB320000}"/>
    <cellStyle name="Normal 2 194" xfId="13249" xr:uid="{00000000-0005-0000-0000-0000AC320000}"/>
    <cellStyle name="Normal 2 195" xfId="13250" xr:uid="{00000000-0005-0000-0000-0000AD320000}"/>
    <cellStyle name="Normal 2 196" xfId="13251" xr:uid="{00000000-0005-0000-0000-0000AE320000}"/>
    <cellStyle name="Normal 2 197" xfId="13252" xr:uid="{00000000-0005-0000-0000-0000AF320000}"/>
    <cellStyle name="Normal 2 198" xfId="13253" xr:uid="{00000000-0005-0000-0000-0000B0320000}"/>
    <cellStyle name="Normal 2 199" xfId="13254" xr:uid="{00000000-0005-0000-0000-0000B1320000}"/>
    <cellStyle name="Normal 2 2" xfId="68" xr:uid="{00000000-0005-0000-0000-0000B2320000}"/>
    <cellStyle name="Normal 2 2 10" xfId="13255" xr:uid="{00000000-0005-0000-0000-0000B3320000}"/>
    <cellStyle name="Normal 2 2 11" xfId="13256" xr:uid="{00000000-0005-0000-0000-0000B4320000}"/>
    <cellStyle name="Normal 2 2 12" xfId="13257" xr:uid="{00000000-0005-0000-0000-0000B5320000}"/>
    <cellStyle name="Normal 2 2 2" xfId="246" xr:uid="{00000000-0005-0000-0000-0000B6320000}"/>
    <cellStyle name="Normal 2 2 2 2" xfId="13258" xr:uid="{00000000-0005-0000-0000-0000B7320000}"/>
    <cellStyle name="Normal 2 2 2 3" xfId="13259" xr:uid="{00000000-0005-0000-0000-0000B8320000}"/>
    <cellStyle name="Normal 2 2 2 4" xfId="13260" xr:uid="{00000000-0005-0000-0000-0000B9320000}"/>
    <cellStyle name="Normal 2 2 2 5" xfId="13261" xr:uid="{00000000-0005-0000-0000-0000BA320000}"/>
    <cellStyle name="Normal 2 2 2 6" xfId="13262" xr:uid="{00000000-0005-0000-0000-0000BB320000}"/>
    <cellStyle name="Normal 2 2 2 7" xfId="466" xr:uid="{00000000-0005-0000-0000-0000BC320000}"/>
    <cellStyle name="Normal 2 2 3" xfId="13263" xr:uid="{00000000-0005-0000-0000-0000BD320000}"/>
    <cellStyle name="Normal 2 2 4" xfId="13264" xr:uid="{00000000-0005-0000-0000-0000BE320000}"/>
    <cellStyle name="Normal 2 2 5" xfId="13265" xr:uid="{00000000-0005-0000-0000-0000BF320000}"/>
    <cellStyle name="Normal 2 2 5 2" xfId="13266" xr:uid="{00000000-0005-0000-0000-0000C0320000}"/>
    <cellStyle name="Normal 2 2 5 2 2" xfId="13267" xr:uid="{00000000-0005-0000-0000-0000C1320000}"/>
    <cellStyle name="Normal 2 2 5 2 2 2" xfId="13268" xr:uid="{00000000-0005-0000-0000-0000C2320000}"/>
    <cellStyle name="Normal 2 2 5 2 2 3" xfId="13269" xr:uid="{00000000-0005-0000-0000-0000C3320000}"/>
    <cellStyle name="Normal 2 2 5 2 3" xfId="13270" xr:uid="{00000000-0005-0000-0000-0000C4320000}"/>
    <cellStyle name="Normal 2 2 5 2 3 2" xfId="13271" xr:uid="{00000000-0005-0000-0000-0000C5320000}"/>
    <cellStyle name="Normal 2 2 5 2 3 3" xfId="13272" xr:uid="{00000000-0005-0000-0000-0000C6320000}"/>
    <cellStyle name="Normal 2 2 5 2 4" xfId="13273" xr:uid="{00000000-0005-0000-0000-0000C7320000}"/>
    <cellStyle name="Normal 2 2 5 2 4 2" xfId="13274" xr:uid="{00000000-0005-0000-0000-0000C8320000}"/>
    <cellStyle name="Normal 2 2 5 2 4 3" xfId="13275" xr:uid="{00000000-0005-0000-0000-0000C9320000}"/>
    <cellStyle name="Normal 2 2 5 2 5" xfId="13276" xr:uid="{00000000-0005-0000-0000-0000CA320000}"/>
    <cellStyle name="Normal 2 2 5 2 6" xfId="13277" xr:uid="{00000000-0005-0000-0000-0000CB320000}"/>
    <cellStyle name="Normal 2 2 5 3" xfId="13278" xr:uid="{00000000-0005-0000-0000-0000CC320000}"/>
    <cellStyle name="Normal 2 2 5 3 2" xfId="13279" xr:uid="{00000000-0005-0000-0000-0000CD320000}"/>
    <cellStyle name="Normal 2 2 5 3 2 2" xfId="13280" xr:uid="{00000000-0005-0000-0000-0000CE320000}"/>
    <cellStyle name="Normal 2 2 5 3 2 3" xfId="13281" xr:uid="{00000000-0005-0000-0000-0000CF320000}"/>
    <cellStyle name="Normal 2 2 5 3 3" xfId="13282" xr:uid="{00000000-0005-0000-0000-0000D0320000}"/>
    <cellStyle name="Normal 2 2 5 3 4" xfId="13283" xr:uid="{00000000-0005-0000-0000-0000D1320000}"/>
    <cellStyle name="Normal 2 2 5 4" xfId="13284" xr:uid="{00000000-0005-0000-0000-0000D2320000}"/>
    <cellStyle name="Normal 2 2 5 4 2" xfId="13285" xr:uid="{00000000-0005-0000-0000-0000D3320000}"/>
    <cellStyle name="Normal 2 2 5 4 2 2" xfId="13286" xr:uid="{00000000-0005-0000-0000-0000D4320000}"/>
    <cellStyle name="Normal 2 2 5 4 2 3" xfId="13287" xr:uid="{00000000-0005-0000-0000-0000D5320000}"/>
    <cellStyle name="Normal 2 2 5 4 3" xfId="13288" xr:uid="{00000000-0005-0000-0000-0000D6320000}"/>
    <cellStyle name="Normal 2 2 5 4 4" xfId="13289" xr:uid="{00000000-0005-0000-0000-0000D7320000}"/>
    <cellStyle name="Normal 2 2 5 5" xfId="13290" xr:uid="{00000000-0005-0000-0000-0000D8320000}"/>
    <cellStyle name="Normal 2 2 5 5 2" xfId="13291" xr:uid="{00000000-0005-0000-0000-0000D9320000}"/>
    <cellStyle name="Normal 2 2 5 5 3" xfId="13292" xr:uid="{00000000-0005-0000-0000-0000DA320000}"/>
    <cellStyle name="Normal 2 2 5 6" xfId="13293" xr:uid="{00000000-0005-0000-0000-0000DB320000}"/>
    <cellStyle name="Normal 2 2 5 6 2" xfId="13294" xr:uid="{00000000-0005-0000-0000-0000DC320000}"/>
    <cellStyle name="Normal 2 2 5 6 3" xfId="13295" xr:uid="{00000000-0005-0000-0000-0000DD320000}"/>
    <cellStyle name="Normal 2 2 5 7" xfId="13296" xr:uid="{00000000-0005-0000-0000-0000DE320000}"/>
    <cellStyle name="Normal 2 2 5 7 2" xfId="13297" xr:uid="{00000000-0005-0000-0000-0000DF320000}"/>
    <cellStyle name="Normal 2 2 5 7 3" xfId="13298" xr:uid="{00000000-0005-0000-0000-0000E0320000}"/>
    <cellStyle name="Normal 2 2 5 8" xfId="13299" xr:uid="{00000000-0005-0000-0000-0000E1320000}"/>
    <cellStyle name="Normal 2 2 5 9" xfId="13300" xr:uid="{00000000-0005-0000-0000-0000E2320000}"/>
    <cellStyle name="Normal 2 2 6" xfId="13301" xr:uid="{00000000-0005-0000-0000-0000E3320000}"/>
    <cellStyle name="Normal 2 2 7" xfId="13302" xr:uid="{00000000-0005-0000-0000-0000E4320000}"/>
    <cellStyle name="Normal 2 2 8" xfId="13303" xr:uid="{00000000-0005-0000-0000-0000E5320000}"/>
    <cellStyle name="Normal 2 2 9" xfId="13304" xr:uid="{00000000-0005-0000-0000-0000E6320000}"/>
    <cellStyle name="Normal 2 2 9 2" xfId="13305" xr:uid="{00000000-0005-0000-0000-0000E7320000}"/>
    <cellStyle name="Normal 2 2 9 3" xfId="13306" xr:uid="{00000000-0005-0000-0000-0000E8320000}"/>
    <cellStyle name="Normal 2 20" xfId="13307" xr:uid="{00000000-0005-0000-0000-0000E9320000}"/>
    <cellStyle name="Normal 2 200" xfId="13308" xr:uid="{00000000-0005-0000-0000-0000EA320000}"/>
    <cellStyle name="Normal 2 201" xfId="13309" xr:uid="{00000000-0005-0000-0000-0000EB320000}"/>
    <cellStyle name="Normal 2 202" xfId="13310" xr:uid="{00000000-0005-0000-0000-0000EC320000}"/>
    <cellStyle name="Normal 2 203" xfId="13311" xr:uid="{00000000-0005-0000-0000-0000ED320000}"/>
    <cellStyle name="Normal 2 204" xfId="13312" xr:uid="{00000000-0005-0000-0000-0000EE320000}"/>
    <cellStyle name="Normal 2 205" xfId="13313" xr:uid="{00000000-0005-0000-0000-0000EF320000}"/>
    <cellStyle name="Normal 2 206" xfId="13314" xr:uid="{00000000-0005-0000-0000-0000F0320000}"/>
    <cellStyle name="Normal 2 207" xfId="13315" xr:uid="{00000000-0005-0000-0000-0000F1320000}"/>
    <cellStyle name="Normal 2 208" xfId="13316" xr:uid="{00000000-0005-0000-0000-0000F2320000}"/>
    <cellStyle name="Normal 2 209" xfId="13317" xr:uid="{00000000-0005-0000-0000-0000F3320000}"/>
    <cellStyle name="Normal 2 21" xfId="13318" xr:uid="{00000000-0005-0000-0000-0000F4320000}"/>
    <cellStyle name="Normal 2 210" xfId="13319" xr:uid="{00000000-0005-0000-0000-0000F5320000}"/>
    <cellStyle name="Normal 2 211" xfId="13320" xr:uid="{00000000-0005-0000-0000-0000F6320000}"/>
    <cellStyle name="Normal 2 212" xfId="13321" xr:uid="{00000000-0005-0000-0000-0000F7320000}"/>
    <cellStyle name="Normal 2 213" xfId="13322" xr:uid="{00000000-0005-0000-0000-0000F8320000}"/>
    <cellStyle name="Normal 2 214" xfId="13323" xr:uid="{00000000-0005-0000-0000-0000F9320000}"/>
    <cellStyle name="Normal 2 215" xfId="13324" xr:uid="{00000000-0005-0000-0000-0000FA320000}"/>
    <cellStyle name="Normal 2 216" xfId="13325" xr:uid="{00000000-0005-0000-0000-0000FB320000}"/>
    <cellStyle name="Normal 2 217" xfId="13326" xr:uid="{00000000-0005-0000-0000-0000FC320000}"/>
    <cellStyle name="Normal 2 218" xfId="13327" xr:uid="{00000000-0005-0000-0000-0000FD320000}"/>
    <cellStyle name="Normal 2 219" xfId="13328" xr:uid="{00000000-0005-0000-0000-0000FE320000}"/>
    <cellStyle name="Normal 2 22" xfId="13329" xr:uid="{00000000-0005-0000-0000-0000FF320000}"/>
    <cellStyle name="Normal 2 220" xfId="13330" xr:uid="{00000000-0005-0000-0000-000000330000}"/>
    <cellStyle name="Normal 2 221" xfId="13331" xr:uid="{00000000-0005-0000-0000-000001330000}"/>
    <cellStyle name="Normal 2 222" xfId="13332" xr:uid="{00000000-0005-0000-0000-000002330000}"/>
    <cellStyle name="Normal 2 223" xfId="13333" xr:uid="{00000000-0005-0000-0000-000003330000}"/>
    <cellStyle name="Normal 2 224" xfId="13334" xr:uid="{00000000-0005-0000-0000-000004330000}"/>
    <cellStyle name="Normal 2 225" xfId="13335" xr:uid="{00000000-0005-0000-0000-000005330000}"/>
    <cellStyle name="Normal 2 226" xfId="13336" xr:uid="{00000000-0005-0000-0000-000006330000}"/>
    <cellStyle name="Normal 2 227" xfId="13337" xr:uid="{00000000-0005-0000-0000-000007330000}"/>
    <cellStyle name="Normal 2 228" xfId="13338" xr:uid="{00000000-0005-0000-0000-000008330000}"/>
    <cellStyle name="Normal 2 229" xfId="13339" xr:uid="{00000000-0005-0000-0000-000009330000}"/>
    <cellStyle name="Normal 2 23" xfId="13340" xr:uid="{00000000-0005-0000-0000-00000A330000}"/>
    <cellStyle name="Normal 2 230" xfId="13341" xr:uid="{00000000-0005-0000-0000-00000B330000}"/>
    <cellStyle name="Normal 2 231" xfId="13342" xr:uid="{00000000-0005-0000-0000-00000C330000}"/>
    <cellStyle name="Normal 2 232" xfId="13343" xr:uid="{00000000-0005-0000-0000-00000D330000}"/>
    <cellStyle name="Normal 2 233" xfId="13344" xr:uid="{00000000-0005-0000-0000-00000E330000}"/>
    <cellStyle name="Normal 2 234" xfId="13345" xr:uid="{00000000-0005-0000-0000-00000F330000}"/>
    <cellStyle name="Normal 2 235" xfId="13346" xr:uid="{00000000-0005-0000-0000-000010330000}"/>
    <cellStyle name="Normal 2 236" xfId="13347" xr:uid="{00000000-0005-0000-0000-000011330000}"/>
    <cellStyle name="Normal 2 237" xfId="13348" xr:uid="{00000000-0005-0000-0000-000012330000}"/>
    <cellStyle name="Normal 2 238" xfId="13349" xr:uid="{00000000-0005-0000-0000-000013330000}"/>
    <cellStyle name="Normal 2 239" xfId="13350" xr:uid="{00000000-0005-0000-0000-000014330000}"/>
    <cellStyle name="Normal 2 24" xfId="13351" xr:uid="{00000000-0005-0000-0000-000015330000}"/>
    <cellStyle name="Normal 2 240" xfId="13352" xr:uid="{00000000-0005-0000-0000-000016330000}"/>
    <cellStyle name="Normal 2 241" xfId="13353" xr:uid="{00000000-0005-0000-0000-000017330000}"/>
    <cellStyle name="Normal 2 242" xfId="13354" xr:uid="{00000000-0005-0000-0000-000018330000}"/>
    <cellStyle name="Normal 2 243" xfId="13355" xr:uid="{00000000-0005-0000-0000-000019330000}"/>
    <cellStyle name="Normal 2 244" xfId="13356" xr:uid="{00000000-0005-0000-0000-00001A330000}"/>
    <cellStyle name="Normal 2 245" xfId="13357" xr:uid="{00000000-0005-0000-0000-00001B330000}"/>
    <cellStyle name="Normal 2 246" xfId="13358" xr:uid="{00000000-0005-0000-0000-00001C330000}"/>
    <cellStyle name="Normal 2 247" xfId="13359" xr:uid="{00000000-0005-0000-0000-00001D330000}"/>
    <cellStyle name="Normal 2 248" xfId="13360" xr:uid="{00000000-0005-0000-0000-00001E330000}"/>
    <cellStyle name="Normal 2 249" xfId="13361" xr:uid="{00000000-0005-0000-0000-00001F330000}"/>
    <cellStyle name="Normal 2 25" xfId="13362" xr:uid="{00000000-0005-0000-0000-000020330000}"/>
    <cellStyle name="Normal 2 250" xfId="13363" xr:uid="{00000000-0005-0000-0000-000021330000}"/>
    <cellStyle name="Normal 2 250 2" xfId="13364" xr:uid="{00000000-0005-0000-0000-000022330000}"/>
    <cellStyle name="Normal 2 250 2 2" xfId="13365" xr:uid="{00000000-0005-0000-0000-000023330000}"/>
    <cellStyle name="Normal 2 250 2 2 2" xfId="13366" xr:uid="{00000000-0005-0000-0000-000024330000}"/>
    <cellStyle name="Normal 2 250 2 2 3" xfId="13367" xr:uid="{00000000-0005-0000-0000-000025330000}"/>
    <cellStyle name="Normal 2 250 2 3" xfId="13368" xr:uid="{00000000-0005-0000-0000-000026330000}"/>
    <cellStyle name="Normal 2 250 2 3 2" xfId="13369" xr:uid="{00000000-0005-0000-0000-000027330000}"/>
    <cellStyle name="Normal 2 250 2 3 3" xfId="13370" xr:uid="{00000000-0005-0000-0000-000028330000}"/>
    <cellStyle name="Normal 2 250 2 4" xfId="13371" xr:uid="{00000000-0005-0000-0000-000029330000}"/>
    <cellStyle name="Normal 2 250 2 4 2" xfId="13372" xr:uid="{00000000-0005-0000-0000-00002A330000}"/>
    <cellStyle name="Normal 2 250 2 4 3" xfId="13373" xr:uid="{00000000-0005-0000-0000-00002B330000}"/>
    <cellStyle name="Normal 2 250 2 5" xfId="13374" xr:uid="{00000000-0005-0000-0000-00002C330000}"/>
    <cellStyle name="Normal 2 250 2 6" xfId="13375" xr:uid="{00000000-0005-0000-0000-00002D330000}"/>
    <cellStyle name="Normal 2 250 3" xfId="13376" xr:uid="{00000000-0005-0000-0000-00002E330000}"/>
    <cellStyle name="Normal 2 250 3 2" xfId="13377" xr:uid="{00000000-0005-0000-0000-00002F330000}"/>
    <cellStyle name="Normal 2 250 3 2 2" xfId="13378" xr:uid="{00000000-0005-0000-0000-000030330000}"/>
    <cellStyle name="Normal 2 250 3 2 3" xfId="13379" xr:uid="{00000000-0005-0000-0000-000031330000}"/>
    <cellStyle name="Normal 2 250 3 3" xfId="13380" xr:uid="{00000000-0005-0000-0000-000032330000}"/>
    <cellStyle name="Normal 2 250 3 4" xfId="13381" xr:uid="{00000000-0005-0000-0000-000033330000}"/>
    <cellStyle name="Normal 2 250 4" xfId="13382" xr:uid="{00000000-0005-0000-0000-000034330000}"/>
    <cellStyle name="Normal 2 250 4 2" xfId="13383" xr:uid="{00000000-0005-0000-0000-000035330000}"/>
    <cellStyle name="Normal 2 250 4 2 2" xfId="13384" xr:uid="{00000000-0005-0000-0000-000036330000}"/>
    <cellStyle name="Normal 2 250 4 2 3" xfId="13385" xr:uid="{00000000-0005-0000-0000-000037330000}"/>
    <cellStyle name="Normal 2 250 4 3" xfId="13386" xr:uid="{00000000-0005-0000-0000-000038330000}"/>
    <cellStyle name="Normal 2 250 4 4" xfId="13387" xr:uid="{00000000-0005-0000-0000-000039330000}"/>
    <cellStyle name="Normal 2 250 5" xfId="13388" xr:uid="{00000000-0005-0000-0000-00003A330000}"/>
    <cellStyle name="Normal 2 250 5 2" xfId="13389" xr:uid="{00000000-0005-0000-0000-00003B330000}"/>
    <cellStyle name="Normal 2 250 5 3" xfId="13390" xr:uid="{00000000-0005-0000-0000-00003C330000}"/>
    <cellStyle name="Normal 2 250 6" xfId="13391" xr:uid="{00000000-0005-0000-0000-00003D330000}"/>
    <cellStyle name="Normal 2 250 6 2" xfId="13392" xr:uid="{00000000-0005-0000-0000-00003E330000}"/>
    <cellStyle name="Normal 2 250 6 3" xfId="13393" xr:uid="{00000000-0005-0000-0000-00003F330000}"/>
    <cellStyle name="Normal 2 250 7" xfId="13394" xr:uid="{00000000-0005-0000-0000-000040330000}"/>
    <cellStyle name="Normal 2 250 7 2" xfId="13395" xr:uid="{00000000-0005-0000-0000-000041330000}"/>
    <cellStyle name="Normal 2 250 7 3" xfId="13396" xr:uid="{00000000-0005-0000-0000-000042330000}"/>
    <cellStyle name="Normal 2 250 8" xfId="13397" xr:uid="{00000000-0005-0000-0000-000043330000}"/>
    <cellStyle name="Normal 2 250 9" xfId="13398" xr:uid="{00000000-0005-0000-0000-000044330000}"/>
    <cellStyle name="Normal 2 251" xfId="13399" xr:uid="{00000000-0005-0000-0000-000045330000}"/>
    <cellStyle name="Normal 2 252" xfId="13400" xr:uid="{00000000-0005-0000-0000-000046330000}"/>
    <cellStyle name="Normal 2 253" xfId="13401" xr:uid="{00000000-0005-0000-0000-000047330000}"/>
    <cellStyle name="Normal 2 253 2" xfId="13402" xr:uid="{00000000-0005-0000-0000-000048330000}"/>
    <cellStyle name="Normal 2 253 2 2" xfId="13403" xr:uid="{00000000-0005-0000-0000-000049330000}"/>
    <cellStyle name="Normal 2 253 2 2 2" xfId="13404" xr:uid="{00000000-0005-0000-0000-00004A330000}"/>
    <cellStyle name="Normal 2 253 2 2 3" xfId="13405" xr:uid="{00000000-0005-0000-0000-00004B330000}"/>
    <cellStyle name="Normal 2 253 2 3" xfId="13406" xr:uid="{00000000-0005-0000-0000-00004C330000}"/>
    <cellStyle name="Normal 2 253 2 3 2" xfId="13407" xr:uid="{00000000-0005-0000-0000-00004D330000}"/>
    <cellStyle name="Normal 2 253 2 3 3" xfId="13408" xr:uid="{00000000-0005-0000-0000-00004E330000}"/>
    <cellStyle name="Normal 2 253 2 4" xfId="13409" xr:uid="{00000000-0005-0000-0000-00004F330000}"/>
    <cellStyle name="Normal 2 253 2 4 2" xfId="13410" xr:uid="{00000000-0005-0000-0000-000050330000}"/>
    <cellStyle name="Normal 2 253 2 4 3" xfId="13411" xr:uid="{00000000-0005-0000-0000-000051330000}"/>
    <cellStyle name="Normal 2 253 2 5" xfId="13412" xr:uid="{00000000-0005-0000-0000-000052330000}"/>
    <cellStyle name="Normal 2 253 2 6" xfId="13413" xr:uid="{00000000-0005-0000-0000-000053330000}"/>
    <cellStyle name="Normal 2 253 3" xfId="13414" xr:uid="{00000000-0005-0000-0000-000054330000}"/>
    <cellStyle name="Normal 2 253 3 2" xfId="13415" xr:uid="{00000000-0005-0000-0000-000055330000}"/>
    <cellStyle name="Normal 2 253 3 2 2" xfId="13416" xr:uid="{00000000-0005-0000-0000-000056330000}"/>
    <cellStyle name="Normal 2 253 3 2 3" xfId="13417" xr:uid="{00000000-0005-0000-0000-000057330000}"/>
    <cellStyle name="Normal 2 253 3 3" xfId="13418" xr:uid="{00000000-0005-0000-0000-000058330000}"/>
    <cellStyle name="Normal 2 253 3 4" xfId="13419" xr:uid="{00000000-0005-0000-0000-000059330000}"/>
    <cellStyle name="Normal 2 253 4" xfId="13420" xr:uid="{00000000-0005-0000-0000-00005A330000}"/>
    <cellStyle name="Normal 2 253 4 2" xfId="13421" xr:uid="{00000000-0005-0000-0000-00005B330000}"/>
    <cellStyle name="Normal 2 253 4 2 2" xfId="13422" xr:uid="{00000000-0005-0000-0000-00005C330000}"/>
    <cellStyle name="Normal 2 253 4 2 3" xfId="13423" xr:uid="{00000000-0005-0000-0000-00005D330000}"/>
    <cellStyle name="Normal 2 253 4 3" xfId="13424" xr:uid="{00000000-0005-0000-0000-00005E330000}"/>
    <cellStyle name="Normal 2 253 4 4" xfId="13425" xr:uid="{00000000-0005-0000-0000-00005F330000}"/>
    <cellStyle name="Normal 2 253 5" xfId="13426" xr:uid="{00000000-0005-0000-0000-000060330000}"/>
    <cellStyle name="Normal 2 253 5 2" xfId="13427" xr:uid="{00000000-0005-0000-0000-000061330000}"/>
    <cellStyle name="Normal 2 253 5 3" xfId="13428" xr:uid="{00000000-0005-0000-0000-000062330000}"/>
    <cellStyle name="Normal 2 253 6" xfId="13429" xr:uid="{00000000-0005-0000-0000-000063330000}"/>
    <cellStyle name="Normal 2 253 6 2" xfId="13430" xr:uid="{00000000-0005-0000-0000-000064330000}"/>
    <cellStyle name="Normal 2 253 6 3" xfId="13431" xr:uid="{00000000-0005-0000-0000-000065330000}"/>
    <cellStyle name="Normal 2 253 7" xfId="13432" xr:uid="{00000000-0005-0000-0000-000066330000}"/>
    <cellStyle name="Normal 2 253 7 2" xfId="13433" xr:uid="{00000000-0005-0000-0000-000067330000}"/>
    <cellStyle name="Normal 2 253 7 3" xfId="13434" xr:uid="{00000000-0005-0000-0000-000068330000}"/>
    <cellStyle name="Normal 2 253 8" xfId="13435" xr:uid="{00000000-0005-0000-0000-000069330000}"/>
    <cellStyle name="Normal 2 253 9" xfId="13436" xr:uid="{00000000-0005-0000-0000-00006A330000}"/>
    <cellStyle name="Normal 2 254" xfId="13437" xr:uid="{00000000-0005-0000-0000-00006B330000}"/>
    <cellStyle name="Normal 2 254 2" xfId="13438" xr:uid="{00000000-0005-0000-0000-00006C330000}"/>
    <cellStyle name="Normal 2 254 2 2" xfId="13439" xr:uid="{00000000-0005-0000-0000-00006D330000}"/>
    <cellStyle name="Normal 2 254 2 2 2" xfId="13440" xr:uid="{00000000-0005-0000-0000-00006E330000}"/>
    <cellStyle name="Normal 2 254 2 2 3" xfId="13441" xr:uid="{00000000-0005-0000-0000-00006F330000}"/>
    <cellStyle name="Normal 2 254 2 3" xfId="13442" xr:uid="{00000000-0005-0000-0000-000070330000}"/>
    <cellStyle name="Normal 2 254 2 3 2" xfId="13443" xr:uid="{00000000-0005-0000-0000-000071330000}"/>
    <cellStyle name="Normal 2 254 2 3 3" xfId="13444" xr:uid="{00000000-0005-0000-0000-000072330000}"/>
    <cellStyle name="Normal 2 254 2 4" xfId="13445" xr:uid="{00000000-0005-0000-0000-000073330000}"/>
    <cellStyle name="Normal 2 254 2 4 2" xfId="13446" xr:uid="{00000000-0005-0000-0000-000074330000}"/>
    <cellStyle name="Normal 2 254 2 4 3" xfId="13447" xr:uid="{00000000-0005-0000-0000-000075330000}"/>
    <cellStyle name="Normal 2 254 2 5" xfId="13448" xr:uid="{00000000-0005-0000-0000-000076330000}"/>
    <cellStyle name="Normal 2 254 2 6" xfId="13449" xr:uid="{00000000-0005-0000-0000-000077330000}"/>
    <cellStyle name="Normal 2 254 3" xfId="13450" xr:uid="{00000000-0005-0000-0000-000078330000}"/>
    <cellStyle name="Normal 2 254 3 2" xfId="13451" xr:uid="{00000000-0005-0000-0000-000079330000}"/>
    <cellStyle name="Normal 2 254 3 2 2" xfId="13452" xr:uid="{00000000-0005-0000-0000-00007A330000}"/>
    <cellStyle name="Normal 2 254 3 2 3" xfId="13453" xr:uid="{00000000-0005-0000-0000-00007B330000}"/>
    <cellStyle name="Normal 2 254 3 3" xfId="13454" xr:uid="{00000000-0005-0000-0000-00007C330000}"/>
    <cellStyle name="Normal 2 254 3 4" xfId="13455" xr:uid="{00000000-0005-0000-0000-00007D330000}"/>
    <cellStyle name="Normal 2 254 4" xfId="13456" xr:uid="{00000000-0005-0000-0000-00007E330000}"/>
    <cellStyle name="Normal 2 254 4 2" xfId="13457" xr:uid="{00000000-0005-0000-0000-00007F330000}"/>
    <cellStyle name="Normal 2 254 4 2 2" xfId="13458" xr:uid="{00000000-0005-0000-0000-000080330000}"/>
    <cellStyle name="Normal 2 254 4 2 3" xfId="13459" xr:uid="{00000000-0005-0000-0000-000081330000}"/>
    <cellStyle name="Normal 2 254 4 3" xfId="13460" xr:uid="{00000000-0005-0000-0000-000082330000}"/>
    <cellStyle name="Normal 2 254 4 4" xfId="13461" xr:uid="{00000000-0005-0000-0000-000083330000}"/>
    <cellStyle name="Normal 2 254 5" xfId="13462" xr:uid="{00000000-0005-0000-0000-000084330000}"/>
    <cellStyle name="Normal 2 254 5 2" xfId="13463" xr:uid="{00000000-0005-0000-0000-000085330000}"/>
    <cellStyle name="Normal 2 254 5 3" xfId="13464" xr:uid="{00000000-0005-0000-0000-000086330000}"/>
    <cellStyle name="Normal 2 254 6" xfId="13465" xr:uid="{00000000-0005-0000-0000-000087330000}"/>
    <cellStyle name="Normal 2 254 6 2" xfId="13466" xr:uid="{00000000-0005-0000-0000-000088330000}"/>
    <cellStyle name="Normal 2 254 6 3" xfId="13467" xr:uid="{00000000-0005-0000-0000-000089330000}"/>
    <cellStyle name="Normal 2 254 7" xfId="13468" xr:uid="{00000000-0005-0000-0000-00008A330000}"/>
    <cellStyle name="Normal 2 254 7 2" xfId="13469" xr:uid="{00000000-0005-0000-0000-00008B330000}"/>
    <cellStyle name="Normal 2 254 7 3" xfId="13470" xr:uid="{00000000-0005-0000-0000-00008C330000}"/>
    <cellStyle name="Normal 2 254 8" xfId="13471" xr:uid="{00000000-0005-0000-0000-00008D330000}"/>
    <cellStyle name="Normal 2 254 9" xfId="13472" xr:uid="{00000000-0005-0000-0000-00008E330000}"/>
    <cellStyle name="Normal 2 255" xfId="13473" xr:uid="{00000000-0005-0000-0000-00008F330000}"/>
    <cellStyle name="Normal 2 255 2" xfId="13474" xr:uid="{00000000-0005-0000-0000-000090330000}"/>
    <cellStyle name="Normal 2 255 2 2" xfId="13475" xr:uid="{00000000-0005-0000-0000-000091330000}"/>
    <cellStyle name="Normal 2 255 2 2 2" xfId="13476" xr:uid="{00000000-0005-0000-0000-000092330000}"/>
    <cellStyle name="Normal 2 255 2 2 3" xfId="13477" xr:uid="{00000000-0005-0000-0000-000093330000}"/>
    <cellStyle name="Normal 2 255 2 3" xfId="13478" xr:uid="{00000000-0005-0000-0000-000094330000}"/>
    <cellStyle name="Normal 2 255 2 3 2" xfId="13479" xr:uid="{00000000-0005-0000-0000-000095330000}"/>
    <cellStyle name="Normal 2 255 2 3 3" xfId="13480" xr:uid="{00000000-0005-0000-0000-000096330000}"/>
    <cellStyle name="Normal 2 255 2 4" xfId="13481" xr:uid="{00000000-0005-0000-0000-000097330000}"/>
    <cellStyle name="Normal 2 255 2 4 2" xfId="13482" xr:uid="{00000000-0005-0000-0000-000098330000}"/>
    <cellStyle name="Normal 2 255 2 4 3" xfId="13483" xr:uid="{00000000-0005-0000-0000-000099330000}"/>
    <cellStyle name="Normal 2 255 2 5" xfId="13484" xr:uid="{00000000-0005-0000-0000-00009A330000}"/>
    <cellStyle name="Normal 2 255 2 6" xfId="13485" xr:uid="{00000000-0005-0000-0000-00009B330000}"/>
    <cellStyle name="Normal 2 255 3" xfId="13486" xr:uid="{00000000-0005-0000-0000-00009C330000}"/>
    <cellStyle name="Normal 2 255 3 2" xfId="13487" xr:uid="{00000000-0005-0000-0000-00009D330000}"/>
    <cellStyle name="Normal 2 255 3 2 2" xfId="13488" xr:uid="{00000000-0005-0000-0000-00009E330000}"/>
    <cellStyle name="Normal 2 255 3 2 3" xfId="13489" xr:uid="{00000000-0005-0000-0000-00009F330000}"/>
    <cellStyle name="Normal 2 255 3 3" xfId="13490" xr:uid="{00000000-0005-0000-0000-0000A0330000}"/>
    <cellStyle name="Normal 2 255 3 4" xfId="13491" xr:uid="{00000000-0005-0000-0000-0000A1330000}"/>
    <cellStyle name="Normal 2 255 4" xfId="13492" xr:uid="{00000000-0005-0000-0000-0000A2330000}"/>
    <cellStyle name="Normal 2 255 4 2" xfId="13493" xr:uid="{00000000-0005-0000-0000-0000A3330000}"/>
    <cellStyle name="Normal 2 255 4 2 2" xfId="13494" xr:uid="{00000000-0005-0000-0000-0000A4330000}"/>
    <cellStyle name="Normal 2 255 4 2 3" xfId="13495" xr:uid="{00000000-0005-0000-0000-0000A5330000}"/>
    <cellStyle name="Normal 2 255 4 3" xfId="13496" xr:uid="{00000000-0005-0000-0000-0000A6330000}"/>
    <cellStyle name="Normal 2 255 4 4" xfId="13497" xr:uid="{00000000-0005-0000-0000-0000A7330000}"/>
    <cellStyle name="Normal 2 255 5" xfId="13498" xr:uid="{00000000-0005-0000-0000-0000A8330000}"/>
    <cellStyle name="Normal 2 255 5 2" xfId="13499" xr:uid="{00000000-0005-0000-0000-0000A9330000}"/>
    <cellStyle name="Normal 2 255 5 3" xfId="13500" xr:uid="{00000000-0005-0000-0000-0000AA330000}"/>
    <cellStyle name="Normal 2 255 6" xfId="13501" xr:uid="{00000000-0005-0000-0000-0000AB330000}"/>
    <cellStyle name="Normal 2 255 6 2" xfId="13502" xr:uid="{00000000-0005-0000-0000-0000AC330000}"/>
    <cellStyle name="Normal 2 255 6 3" xfId="13503" xr:uid="{00000000-0005-0000-0000-0000AD330000}"/>
    <cellStyle name="Normal 2 255 7" xfId="13504" xr:uid="{00000000-0005-0000-0000-0000AE330000}"/>
    <cellStyle name="Normal 2 255 7 2" xfId="13505" xr:uid="{00000000-0005-0000-0000-0000AF330000}"/>
    <cellStyle name="Normal 2 255 7 3" xfId="13506" xr:uid="{00000000-0005-0000-0000-0000B0330000}"/>
    <cellStyle name="Normal 2 255 8" xfId="13507" xr:uid="{00000000-0005-0000-0000-0000B1330000}"/>
    <cellStyle name="Normal 2 255 9" xfId="13508" xr:uid="{00000000-0005-0000-0000-0000B2330000}"/>
    <cellStyle name="Normal 2 256" xfId="13509" xr:uid="{00000000-0005-0000-0000-0000B3330000}"/>
    <cellStyle name="Normal 2 256 2" xfId="13510" xr:uid="{00000000-0005-0000-0000-0000B4330000}"/>
    <cellStyle name="Normal 2 256 2 2" xfId="13511" xr:uid="{00000000-0005-0000-0000-0000B5330000}"/>
    <cellStyle name="Normal 2 256 2 2 2" xfId="13512" xr:uid="{00000000-0005-0000-0000-0000B6330000}"/>
    <cellStyle name="Normal 2 256 2 2 3" xfId="13513" xr:uid="{00000000-0005-0000-0000-0000B7330000}"/>
    <cellStyle name="Normal 2 256 2 3" xfId="13514" xr:uid="{00000000-0005-0000-0000-0000B8330000}"/>
    <cellStyle name="Normal 2 256 2 4" xfId="13515" xr:uid="{00000000-0005-0000-0000-0000B9330000}"/>
    <cellStyle name="Normal 2 256 3" xfId="13516" xr:uid="{00000000-0005-0000-0000-0000BA330000}"/>
    <cellStyle name="Normal 2 256 3 2" xfId="13517" xr:uid="{00000000-0005-0000-0000-0000BB330000}"/>
    <cellStyle name="Normal 2 256 3 2 2" xfId="13518" xr:uid="{00000000-0005-0000-0000-0000BC330000}"/>
    <cellStyle name="Normal 2 256 3 2 3" xfId="13519" xr:uid="{00000000-0005-0000-0000-0000BD330000}"/>
    <cellStyle name="Normal 2 256 3 3" xfId="13520" xr:uid="{00000000-0005-0000-0000-0000BE330000}"/>
    <cellStyle name="Normal 2 256 3 4" xfId="13521" xr:uid="{00000000-0005-0000-0000-0000BF330000}"/>
    <cellStyle name="Normal 2 256 4" xfId="13522" xr:uid="{00000000-0005-0000-0000-0000C0330000}"/>
    <cellStyle name="Normal 2 256 4 2" xfId="13523" xr:uid="{00000000-0005-0000-0000-0000C1330000}"/>
    <cellStyle name="Normal 2 256 4 2 2" xfId="13524" xr:uid="{00000000-0005-0000-0000-0000C2330000}"/>
    <cellStyle name="Normal 2 256 4 2 3" xfId="13525" xr:uid="{00000000-0005-0000-0000-0000C3330000}"/>
    <cellStyle name="Normal 2 256 4 3" xfId="13526" xr:uid="{00000000-0005-0000-0000-0000C4330000}"/>
    <cellStyle name="Normal 2 256 4 4" xfId="13527" xr:uid="{00000000-0005-0000-0000-0000C5330000}"/>
    <cellStyle name="Normal 2 256 5" xfId="13528" xr:uid="{00000000-0005-0000-0000-0000C6330000}"/>
    <cellStyle name="Normal 2 256 5 2" xfId="13529" xr:uid="{00000000-0005-0000-0000-0000C7330000}"/>
    <cellStyle name="Normal 2 256 5 3" xfId="13530" xr:uid="{00000000-0005-0000-0000-0000C8330000}"/>
    <cellStyle name="Normal 2 256 6" xfId="13531" xr:uid="{00000000-0005-0000-0000-0000C9330000}"/>
    <cellStyle name="Normal 2 256 7" xfId="13532" xr:uid="{00000000-0005-0000-0000-0000CA330000}"/>
    <cellStyle name="Normal 2 256 8" xfId="13533" xr:uid="{00000000-0005-0000-0000-0000CB330000}"/>
    <cellStyle name="Normal 2 257" xfId="13534" xr:uid="{00000000-0005-0000-0000-0000CC330000}"/>
    <cellStyle name="Normal 2 257 2" xfId="13535" xr:uid="{00000000-0005-0000-0000-0000CD330000}"/>
    <cellStyle name="Normal 2 257 2 2" xfId="13536" xr:uid="{00000000-0005-0000-0000-0000CE330000}"/>
    <cellStyle name="Normal 2 257 2 3" xfId="13537" xr:uid="{00000000-0005-0000-0000-0000CF330000}"/>
    <cellStyle name="Normal 2 257 3" xfId="13538" xr:uid="{00000000-0005-0000-0000-0000D0330000}"/>
    <cellStyle name="Normal 2 257 3 2" xfId="13539" xr:uid="{00000000-0005-0000-0000-0000D1330000}"/>
    <cellStyle name="Normal 2 257 3 3" xfId="13540" xr:uid="{00000000-0005-0000-0000-0000D2330000}"/>
    <cellStyle name="Normal 2 257 4" xfId="13541" xr:uid="{00000000-0005-0000-0000-0000D3330000}"/>
    <cellStyle name="Normal 2 257 4 2" xfId="13542" xr:uid="{00000000-0005-0000-0000-0000D4330000}"/>
    <cellStyle name="Normal 2 257 4 3" xfId="13543" xr:uid="{00000000-0005-0000-0000-0000D5330000}"/>
    <cellStyle name="Normal 2 258" xfId="13544" xr:uid="{00000000-0005-0000-0000-0000D6330000}"/>
    <cellStyle name="Normal 2 258 2" xfId="13545" xr:uid="{00000000-0005-0000-0000-0000D7330000}"/>
    <cellStyle name="Normal 2 258 2 2" xfId="13546" xr:uid="{00000000-0005-0000-0000-0000D8330000}"/>
    <cellStyle name="Normal 2 258 2 3" xfId="13547" xr:uid="{00000000-0005-0000-0000-0000D9330000}"/>
    <cellStyle name="Normal 2 258 3" xfId="13548" xr:uid="{00000000-0005-0000-0000-0000DA330000}"/>
    <cellStyle name="Normal 2 258 4" xfId="13549" xr:uid="{00000000-0005-0000-0000-0000DB330000}"/>
    <cellStyle name="Normal 2 259" xfId="13550" xr:uid="{00000000-0005-0000-0000-0000DC330000}"/>
    <cellStyle name="Normal 2 259 2" xfId="13551" xr:uid="{00000000-0005-0000-0000-0000DD330000}"/>
    <cellStyle name="Normal 2 259 3" xfId="13552" xr:uid="{00000000-0005-0000-0000-0000DE330000}"/>
    <cellStyle name="Normal 2 26" xfId="13553" xr:uid="{00000000-0005-0000-0000-0000DF330000}"/>
    <cellStyle name="Normal 2 260" xfId="13554" xr:uid="{00000000-0005-0000-0000-0000E0330000}"/>
    <cellStyle name="Normal 2 260 2" xfId="13555" xr:uid="{00000000-0005-0000-0000-0000E1330000}"/>
    <cellStyle name="Normal 2 260 3" xfId="13556" xr:uid="{00000000-0005-0000-0000-0000E2330000}"/>
    <cellStyle name="Normal 2 261" xfId="13557" xr:uid="{00000000-0005-0000-0000-0000E3330000}"/>
    <cellStyle name="Normal 2 262" xfId="13558" xr:uid="{00000000-0005-0000-0000-0000E4330000}"/>
    <cellStyle name="Normal 2 263" xfId="13559" xr:uid="{00000000-0005-0000-0000-0000E5330000}"/>
    <cellStyle name="Normal 2 264" xfId="13560" xr:uid="{00000000-0005-0000-0000-0000E6330000}"/>
    <cellStyle name="Normal 2 265" xfId="13561" xr:uid="{00000000-0005-0000-0000-0000E7330000}"/>
    <cellStyle name="Normal 2 266" xfId="13562" xr:uid="{00000000-0005-0000-0000-0000E8330000}"/>
    <cellStyle name="Normal 2 267" xfId="13563" xr:uid="{00000000-0005-0000-0000-0000E9330000}"/>
    <cellStyle name="Normal 2 27" xfId="13564" xr:uid="{00000000-0005-0000-0000-0000EA330000}"/>
    <cellStyle name="Normal 2 28" xfId="13565" xr:uid="{00000000-0005-0000-0000-0000EB330000}"/>
    <cellStyle name="Normal 2 29" xfId="13566" xr:uid="{00000000-0005-0000-0000-0000EC330000}"/>
    <cellStyle name="Normal 2 3" xfId="60" xr:uid="{00000000-0005-0000-0000-0000ED330000}"/>
    <cellStyle name="Normal 2 3 2" xfId="247" xr:uid="{00000000-0005-0000-0000-0000EE330000}"/>
    <cellStyle name="Normal 2 3 2 2" xfId="13567" xr:uid="{00000000-0005-0000-0000-0000EF330000}"/>
    <cellStyle name="Normal 2 3 3" xfId="13568" xr:uid="{00000000-0005-0000-0000-0000F0330000}"/>
    <cellStyle name="Normal 2 3 4" xfId="13569" xr:uid="{00000000-0005-0000-0000-0000F1330000}"/>
    <cellStyle name="Normal 2 3 5" xfId="13570" xr:uid="{00000000-0005-0000-0000-0000F2330000}"/>
    <cellStyle name="Normal 2 3 6" xfId="13571" xr:uid="{00000000-0005-0000-0000-0000F3330000}"/>
    <cellStyle name="Normal 2 3 7" xfId="13572" xr:uid="{00000000-0005-0000-0000-0000F4330000}"/>
    <cellStyle name="Normal 2 3 7 2" xfId="13573" xr:uid="{00000000-0005-0000-0000-0000F5330000}"/>
    <cellStyle name="Normal 2 3 7 3" xfId="13574" xr:uid="{00000000-0005-0000-0000-0000F6330000}"/>
    <cellStyle name="Normal 2 3 8" xfId="13575" xr:uid="{00000000-0005-0000-0000-0000F7330000}"/>
    <cellStyle name="Normal 2 30" xfId="13576" xr:uid="{00000000-0005-0000-0000-0000F8330000}"/>
    <cellStyle name="Normal 2 31" xfId="13577" xr:uid="{00000000-0005-0000-0000-0000F9330000}"/>
    <cellStyle name="Normal 2 32" xfId="13578" xr:uid="{00000000-0005-0000-0000-0000FA330000}"/>
    <cellStyle name="Normal 2 33" xfId="13579" xr:uid="{00000000-0005-0000-0000-0000FB330000}"/>
    <cellStyle name="Normal 2 34" xfId="13580" xr:uid="{00000000-0005-0000-0000-0000FC330000}"/>
    <cellStyle name="Normal 2 35" xfId="13581" xr:uid="{00000000-0005-0000-0000-0000FD330000}"/>
    <cellStyle name="Normal 2 36" xfId="13582" xr:uid="{00000000-0005-0000-0000-0000FE330000}"/>
    <cellStyle name="Normal 2 37" xfId="13583" xr:uid="{00000000-0005-0000-0000-0000FF330000}"/>
    <cellStyle name="Normal 2 38" xfId="13584" xr:uid="{00000000-0005-0000-0000-000000340000}"/>
    <cellStyle name="Normal 2 39" xfId="13585" xr:uid="{00000000-0005-0000-0000-000001340000}"/>
    <cellStyle name="Normal 2 4" xfId="65" xr:uid="{00000000-0005-0000-0000-000002340000}"/>
    <cellStyle name="Normal 2 4 10" xfId="13586" xr:uid="{00000000-0005-0000-0000-000003340000}"/>
    <cellStyle name="Normal 2 4 10 2" xfId="13587" xr:uid="{00000000-0005-0000-0000-000004340000}"/>
    <cellStyle name="Normal 2 4 10 2 2" xfId="13588" xr:uid="{00000000-0005-0000-0000-000005340000}"/>
    <cellStyle name="Normal 2 4 10 2 3" xfId="13589" xr:uid="{00000000-0005-0000-0000-000006340000}"/>
    <cellStyle name="Normal 2 4 10 3" xfId="13590" xr:uid="{00000000-0005-0000-0000-000007340000}"/>
    <cellStyle name="Normal 2 4 10 4" xfId="13591" xr:uid="{00000000-0005-0000-0000-000008340000}"/>
    <cellStyle name="Normal 2 4 11" xfId="13592" xr:uid="{00000000-0005-0000-0000-000009340000}"/>
    <cellStyle name="Normal 2 4 11 2" xfId="13593" xr:uid="{00000000-0005-0000-0000-00000A340000}"/>
    <cellStyle name="Normal 2 4 11 3" xfId="13594" xr:uid="{00000000-0005-0000-0000-00000B340000}"/>
    <cellStyle name="Normal 2 4 12" xfId="13595" xr:uid="{00000000-0005-0000-0000-00000C340000}"/>
    <cellStyle name="Normal 2 4 13" xfId="462" xr:uid="{00000000-0005-0000-0000-00000D340000}"/>
    <cellStyle name="Normal 2 4 2" xfId="71" xr:uid="{00000000-0005-0000-0000-00000E340000}"/>
    <cellStyle name="Normal 2 4 2 2" xfId="248" xr:uid="{00000000-0005-0000-0000-00000F340000}"/>
    <cellStyle name="Normal 2 4 2 2 2" xfId="249" xr:uid="{00000000-0005-0000-0000-000010340000}"/>
    <cellStyle name="Normal 2 4 2 2 2 2" xfId="250" xr:uid="{00000000-0005-0000-0000-000011340000}"/>
    <cellStyle name="Normal 2 4 2 2 2 2 2" xfId="251" xr:uid="{00000000-0005-0000-0000-000012340000}"/>
    <cellStyle name="Normal 2 4 2 2 2 2 2 2" xfId="13601" xr:uid="{00000000-0005-0000-0000-000013340000}"/>
    <cellStyle name="Normal 2 4 2 2 2 2 2 2 3" xfId="63534" xr:uid="{00000000-0005-0000-0000-000014340000}"/>
    <cellStyle name="Normal 2 4 2 2 2 2 2 3" xfId="13602" xr:uid="{00000000-0005-0000-0000-000015340000}"/>
    <cellStyle name="Normal 2 4 2 2 2 2 2 4" xfId="13600" xr:uid="{00000000-0005-0000-0000-000016340000}"/>
    <cellStyle name="Normal 2 4 2 2 2 2 3" xfId="13603" xr:uid="{00000000-0005-0000-0000-000017340000}"/>
    <cellStyle name="Normal 2 4 2 2 2 2 4" xfId="13599" xr:uid="{00000000-0005-0000-0000-000018340000}"/>
    <cellStyle name="Normal 2 4 2 2 2 3" xfId="252" xr:uid="{00000000-0005-0000-0000-000019340000}"/>
    <cellStyle name="Normal 2 4 2 2 2 3 2" xfId="13605" xr:uid="{00000000-0005-0000-0000-00001A340000}"/>
    <cellStyle name="Normal 2 4 2 2 2 3 3" xfId="13604" xr:uid="{00000000-0005-0000-0000-00001B340000}"/>
    <cellStyle name="Normal 2 4 2 2 2 4" xfId="13606" xr:uid="{00000000-0005-0000-0000-00001C340000}"/>
    <cellStyle name="Normal 2 4 2 2 2 5" xfId="13598" xr:uid="{00000000-0005-0000-0000-00001D340000}"/>
    <cellStyle name="Normal 2 4 2 2 3" xfId="253" xr:uid="{00000000-0005-0000-0000-00001E340000}"/>
    <cellStyle name="Normal 2 4 2 2 3 2" xfId="254" xr:uid="{00000000-0005-0000-0000-00001F340000}"/>
    <cellStyle name="Normal 2 4 2 2 3 2 2" xfId="13609" xr:uid="{00000000-0005-0000-0000-000020340000}"/>
    <cellStyle name="Normal 2 4 2 2 3 2 3" xfId="13608" xr:uid="{00000000-0005-0000-0000-000021340000}"/>
    <cellStyle name="Normal 2 4 2 2 3 3" xfId="13610" xr:uid="{00000000-0005-0000-0000-000022340000}"/>
    <cellStyle name="Normal 2 4 2 2 3 4" xfId="13607" xr:uid="{00000000-0005-0000-0000-000023340000}"/>
    <cellStyle name="Normal 2 4 2 2 4" xfId="255" xr:uid="{00000000-0005-0000-0000-000024340000}"/>
    <cellStyle name="Normal 2 4 2 2 4 2" xfId="13612" xr:uid="{00000000-0005-0000-0000-000025340000}"/>
    <cellStyle name="Normal 2 4 2 2 4 3" xfId="13611" xr:uid="{00000000-0005-0000-0000-000026340000}"/>
    <cellStyle name="Normal 2 4 2 2 5" xfId="13613" xr:uid="{00000000-0005-0000-0000-000027340000}"/>
    <cellStyle name="Normal 2 4 2 2 6" xfId="13597" xr:uid="{00000000-0005-0000-0000-000028340000}"/>
    <cellStyle name="Normal 2 4 2 3" xfId="256" xr:uid="{00000000-0005-0000-0000-000029340000}"/>
    <cellStyle name="Normal 2 4 2 3 2" xfId="257" xr:uid="{00000000-0005-0000-0000-00002A340000}"/>
    <cellStyle name="Normal 2 4 2 3 2 2" xfId="13616" xr:uid="{00000000-0005-0000-0000-00002B340000}"/>
    <cellStyle name="Normal 2 4 2 3 2 3" xfId="13615" xr:uid="{00000000-0005-0000-0000-00002C340000}"/>
    <cellStyle name="Normal 2 4 2 3 3" xfId="13617" xr:uid="{00000000-0005-0000-0000-00002D340000}"/>
    <cellStyle name="Normal 2 4 2 3 4" xfId="13614" xr:uid="{00000000-0005-0000-0000-00002E340000}"/>
    <cellStyle name="Normal 2 4 2 4" xfId="258" xr:uid="{00000000-0005-0000-0000-00002F340000}"/>
    <cellStyle name="Normal 2 4 2 4 2" xfId="259" xr:uid="{00000000-0005-0000-0000-000030340000}"/>
    <cellStyle name="Normal 2 4 2 4 2 2" xfId="13620" xr:uid="{00000000-0005-0000-0000-000031340000}"/>
    <cellStyle name="Normal 2 4 2 4 2 3" xfId="13619" xr:uid="{00000000-0005-0000-0000-000032340000}"/>
    <cellStyle name="Normal 2 4 2 4 3" xfId="13621" xr:uid="{00000000-0005-0000-0000-000033340000}"/>
    <cellStyle name="Normal 2 4 2 4 4" xfId="13618" xr:uid="{00000000-0005-0000-0000-000034340000}"/>
    <cellStyle name="Normal 2 4 2 5" xfId="260" xr:uid="{00000000-0005-0000-0000-000035340000}"/>
    <cellStyle name="Normal 2 4 2 5 2" xfId="13623" xr:uid="{00000000-0005-0000-0000-000036340000}"/>
    <cellStyle name="Normal 2 4 2 5 3" xfId="13622" xr:uid="{00000000-0005-0000-0000-000037340000}"/>
    <cellStyle name="Normal 2 4 2 6" xfId="261" xr:uid="{00000000-0005-0000-0000-000038340000}"/>
    <cellStyle name="Normal 2 4 2 6 2" xfId="13625" xr:uid="{00000000-0005-0000-0000-000039340000}"/>
    <cellStyle name="Normal 2 4 2 6 3" xfId="13624" xr:uid="{00000000-0005-0000-0000-00003A340000}"/>
    <cellStyle name="Normal 2 4 2 7" xfId="13626" xr:uid="{00000000-0005-0000-0000-00003B340000}"/>
    <cellStyle name="Normal 2 4 2 8" xfId="13627" xr:uid="{00000000-0005-0000-0000-00003C340000}"/>
    <cellStyle name="Normal 2 4 2 9" xfId="13596" xr:uid="{00000000-0005-0000-0000-00003D340000}"/>
    <cellStyle name="Normal 2 4 3" xfId="262" xr:uid="{00000000-0005-0000-0000-00003E340000}"/>
    <cellStyle name="Normal 2 4 3 2" xfId="263" xr:uid="{00000000-0005-0000-0000-00003F340000}"/>
    <cellStyle name="Normal 2 4 3 2 2" xfId="264" xr:uid="{00000000-0005-0000-0000-000040340000}"/>
    <cellStyle name="Normal 2 4 3 2 2 2" xfId="265" xr:uid="{00000000-0005-0000-0000-000041340000}"/>
    <cellStyle name="Normal 2 4 3 2 2 2 2" xfId="13632" xr:uid="{00000000-0005-0000-0000-000042340000}"/>
    <cellStyle name="Normal 2 4 3 2 2 2 3" xfId="13631" xr:uid="{00000000-0005-0000-0000-000043340000}"/>
    <cellStyle name="Normal 2 4 3 2 2 3" xfId="13633" xr:uid="{00000000-0005-0000-0000-000044340000}"/>
    <cellStyle name="Normal 2 4 3 2 2 4" xfId="13630" xr:uid="{00000000-0005-0000-0000-000045340000}"/>
    <cellStyle name="Normal 2 4 3 2 3" xfId="266" xr:uid="{00000000-0005-0000-0000-000046340000}"/>
    <cellStyle name="Normal 2 4 3 2 3 2" xfId="267" xr:uid="{00000000-0005-0000-0000-000047340000}"/>
    <cellStyle name="Normal 2 4 3 2 3 2 2" xfId="13636" xr:uid="{00000000-0005-0000-0000-000048340000}"/>
    <cellStyle name="Normal 2 4 3 2 3 2 3" xfId="13635" xr:uid="{00000000-0005-0000-0000-000049340000}"/>
    <cellStyle name="Normal 2 4 3 2 3 3" xfId="13637" xr:uid="{00000000-0005-0000-0000-00004A340000}"/>
    <cellStyle name="Normal 2 4 3 2 3 4" xfId="13634" xr:uid="{00000000-0005-0000-0000-00004B340000}"/>
    <cellStyle name="Normal 2 4 3 2 4" xfId="268" xr:uid="{00000000-0005-0000-0000-00004C340000}"/>
    <cellStyle name="Normal 2 4 3 2 4 2" xfId="13639" xr:uid="{00000000-0005-0000-0000-00004D340000}"/>
    <cellStyle name="Normal 2 4 3 2 4 3" xfId="13638" xr:uid="{00000000-0005-0000-0000-00004E340000}"/>
    <cellStyle name="Normal 2 4 3 2 5" xfId="13640" xr:uid="{00000000-0005-0000-0000-00004F340000}"/>
    <cellStyle name="Normal 2 4 3 2 6" xfId="13629" xr:uid="{00000000-0005-0000-0000-000050340000}"/>
    <cellStyle name="Normal 2 4 3 3" xfId="269" xr:uid="{00000000-0005-0000-0000-000051340000}"/>
    <cellStyle name="Normal 2 4 3 3 2" xfId="270" xr:uid="{00000000-0005-0000-0000-000052340000}"/>
    <cellStyle name="Normal 2 4 3 3 2 2" xfId="271" xr:uid="{00000000-0005-0000-0000-000053340000}"/>
    <cellStyle name="Normal 2 4 3 3 2 2 2" xfId="13644" xr:uid="{00000000-0005-0000-0000-000054340000}"/>
    <cellStyle name="Normal 2 4 3 3 2 2 3" xfId="13643" xr:uid="{00000000-0005-0000-0000-000055340000}"/>
    <cellStyle name="Normal 2 4 3 3 2 3" xfId="13645" xr:uid="{00000000-0005-0000-0000-000056340000}"/>
    <cellStyle name="Normal 2 4 3 3 2 4" xfId="13642" xr:uid="{00000000-0005-0000-0000-000057340000}"/>
    <cellStyle name="Normal 2 4 3 3 3" xfId="272" xr:uid="{00000000-0005-0000-0000-000058340000}"/>
    <cellStyle name="Normal 2 4 3 3 3 2" xfId="273" xr:uid="{00000000-0005-0000-0000-000059340000}"/>
    <cellStyle name="Normal 2 4 3 3 3 2 2" xfId="13648" xr:uid="{00000000-0005-0000-0000-00005A340000}"/>
    <cellStyle name="Normal 2 4 3 3 3 2 3" xfId="13647" xr:uid="{00000000-0005-0000-0000-00005B340000}"/>
    <cellStyle name="Normal 2 4 3 3 3 3" xfId="13649" xr:uid="{00000000-0005-0000-0000-00005C340000}"/>
    <cellStyle name="Normal 2 4 3 3 3 4" xfId="13646" xr:uid="{00000000-0005-0000-0000-00005D340000}"/>
    <cellStyle name="Normal 2 4 3 3 4" xfId="274" xr:uid="{00000000-0005-0000-0000-00005E340000}"/>
    <cellStyle name="Normal 2 4 3 3 4 2" xfId="13651" xr:uid="{00000000-0005-0000-0000-00005F340000}"/>
    <cellStyle name="Normal 2 4 3 3 4 3" xfId="13650" xr:uid="{00000000-0005-0000-0000-000060340000}"/>
    <cellStyle name="Normal 2 4 3 3 5" xfId="13652" xr:uid="{00000000-0005-0000-0000-000061340000}"/>
    <cellStyle name="Normal 2 4 3 3 6" xfId="13641" xr:uid="{00000000-0005-0000-0000-000062340000}"/>
    <cellStyle name="Normal 2 4 3 4" xfId="275" xr:uid="{00000000-0005-0000-0000-000063340000}"/>
    <cellStyle name="Normal 2 4 3 4 2" xfId="276" xr:uid="{00000000-0005-0000-0000-000064340000}"/>
    <cellStyle name="Normal 2 4 3 4 2 2" xfId="13655" xr:uid="{00000000-0005-0000-0000-000065340000}"/>
    <cellStyle name="Normal 2 4 3 4 2 3" xfId="13654" xr:uid="{00000000-0005-0000-0000-000066340000}"/>
    <cellStyle name="Normal 2 4 3 4 3" xfId="13656" xr:uid="{00000000-0005-0000-0000-000067340000}"/>
    <cellStyle name="Normal 2 4 3 4 4" xfId="13653" xr:uid="{00000000-0005-0000-0000-000068340000}"/>
    <cellStyle name="Normal 2 4 3 5" xfId="277" xr:uid="{00000000-0005-0000-0000-000069340000}"/>
    <cellStyle name="Normal 2 4 3 5 2" xfId="278" xr:uid="{00000000-0005-0000-0000-00006A340000}"/>
    <cellStyle name="Normal 2 4 3 5 2 2" xfId="13659" xr:uid="{00000000-0005-0000-0000-00006B340000}"/>
    <cellStyle name="Normal 2 4 3 5 2 3" xfId="13658" xr:uid="{00000000-0005-0000-0000-00006C340000}"/>
    <cellStyle name="Normal 2 4 3 5 3" xfId="13660" xr:uid="{00000000-0005-0000-0000-00006D340000}"/>
    <cellStyle name="Normal 2 4 3 5 4" xfId="13657" xr:uid="{00000000-0005-0000-0000-00006E340000}"/>
    <cellStyle name="Normal 2 4 3 6" xfId="279" xr:uid="{00000000-0005-0000-0000-00006F340000}"/>
    <cellStyle name="Normal 2 4 3 6 2" xfId="13662" xr:uid="{00000000-0005-0000-0000-000070340000}"/>
    <cellStyle name="Normal 2 4 3 6 3" xfId="13661" xr:uid="{00000000-0005-0000-0000-000071340000}"/>
    <cellStyle name="Normal 2 4 3 7" xfId="13663" xr:uid="{00000000-0005-0000-0000-000072340000}"/>
    <cellStyle name="Normal 2 4 3 8" xfId="13628" xr:uid="{00000000-0005-0000-0000-000073340000}"/>
    <cellStyle name="Normal 2 4 4" xfId="280" xr:uid="{00000000-0005-0000-0000-000074340000}"/>
    <cellStyle name="Normal 2 4 4 2" xfId="281" xr:uid="{00000000-0005-0000-0000-000075340000}"/>
    <cellStyle name="Normal 2 4 4 2 2" xfId="282" xr:uid="{00000000-0005-0000-0000-000076340000}"/>
    <cellStyle name="Normal 2 4 4 2 2 2" xfId="283" xr:uid="{00000000-0005-0000-0000-000077340000}"/>
    <cellStyle name="Normal 2 4 4 2 2 2 2" xfId="13668" xr:uid="{00000000-0005-0000-0000-000078340000}"/>
    <cellStyle name="Normal 2 4 4 2 2 2 3" xfId="13667" xr:uid="{00000000-0005-0000-0000-000079340000}"/>
    <cellStyle name="Normal 2 4 4 2 2 3" xfId="13669" xr:uid="{00000000-0005-0000-0000-00007A340000}"/>
    <cellStyle name="Normal 2 4 4 2 2 4" xfId="13666" xr:uid="{00000000-0005-0000-0000-00007B340000}"/>
    <cellStyle name="Normal 2 4 4 2 3" xfId="284" xr:uid="{00000000-0005-0000-0000-00007C340000}"/>
    <cellStyle name="Normal 2 4 4 2 3 2" xfId="285" xr:uid="{00000000-0005-0000-0000-00007D340000}"/>
    <cellStyle name="Normal 2 4 4 2 3 2 2" xfId="13672" xr:uid="{00000000-0005-0000-0000-00007E340000}"/>
    <cellStyle name="Normal 2 4 4 2 3 2 3" xfId="13671" xr:uid="{00000000-0005-0000-0000-00007F340000}"/>
    <cellStyle name="Normal 2 4 4 2 3 3" xfId="13673" xr:uid="{00000000-0005-0000-0000-000080340000}"/>
    <cellStyle name="Normal 2 4 4 2 3 4" xfId="13670" xr:uid="{00000000-0005-0000-0000-000081340000}"/>
    <cellStyle name="Normal 2 4 4 2 4" xfId="286" xr:uid="{00000000-0005-0000-0000-000082340000}"/>
    <cellStyle name="Normal 2 4 4 2 4 2" xfId="13675" xr:uid="{00000000-0005-0000-0000-000083340000}"/>
    <cellStyle name="Normal 2 4 4 2 4 3" xfId="13674" xr:uid="{00000000-0005-0000-0000-000084340000}"/>
    <cellStyle name="Normal 2 4 4 2 5" xfId="13676" xr:uid="{00000000-0005-0000-0000-000085340000}"/>
    <cellStyle name="Normal 2 4 4 2 6" xfId="13665" xr:uid="{00000000-0005-0000-0000-000086340000}"/>
    <cellStyle name="Normal 2 4 4 3" xfId="287" xr:uid="{00000000-0005-0000-0000-000087340000}"/>
    <cellStyle name="Normal 2 4 4 3 2" xfId="288" xr:uid="{00000000-0005-0000-0000-000088340000}"/>
    <cellStyle name="Normal 2 4 4 3 2 2" xfId="13679" xr:uid="{00000000-0005-0000-0000-000089340000}"/>
    <cellStyle name="Normal 2 4 4 3 2 3" xfId="13678" xr:uid="{00000000-0005-0000-0000-00008A340000}"/>
    <cellStyle name="Normal 2 4 4 3 3" xfId="13680" xr:uid="{00000000-0005-0000-0000-00008B340000}"/>
    <cellStyle name="Normal 2 4 4 3 4" xfId="13677" xr:uid="{00000000-0005-0000-0000-00008C340000}"/>
    <cellStyle name="Normal 2 4 4 4" xfId="289" xr:uid="{00000000-0005-0000-0000-00008D340000}"/>
    <cellStyle name="Normal 2 4 4 4 2" xfId="290" xr:uid="{00000000-0005-0000-0000-00008E340000}"/>
    <cellStyle name="Normal 2 4 4 4 2 2" xfId="13683" xr:uid="{00000000-0005-0000-0000-00008F340000}"/>
    <cellStyle name="Normal 2 4 4 4 2 3" xfId="13682" xr:uid="{00000000-0005-0000-0000-000090340000}"/>
    <cellStyle name="Normal 2 4 4 4 3" xfId="13684" xr:uid="{00000000-0005-0000-0000-000091340000}"/>
    <cellStyle name="Normal 2 4 4 4 4" xfId="13681" xr:uid="{00000000-0005-0000-0000-000092340000}"/>
    <cellStyle name="Normal 2 4 4 5" xfId="291" xr:uid="{00000000-0005-0000-0000-000093340000}"/>
    <cellStyle name="Normal 2 4 4 5 2" xfId="13686" xr:uid="{00000000-0005-0000-0000-000094340000}"/>
    <cellStyle name="Normal 2 4 4 5 3" xfId="13685" xr:uid="{00000000-0005-0000-0000-000095340000}"/>
    <cellStyle name="Normal 2 4 4 6" xfId="13687" xr:uid="{00000000-0005-0000-0000-000096340000}"/>
    <cellStyle name="Normal 2 4 4 7" xfId="13664" xr:uid="{00000000-0005-0000-0000-000097340000}"/>
    <cellStyle name="Normal 2 4 5" xfId="292" xr:uid="{00000000-0005-0000-0000-000098340000}"/>
    <cellStyle name="Normal 2 4 5 2" xfId="293" xr:uid="{00000000-0005-0000-0000-000099340000}"/>
    <cellStyle name="Normal 2 4 5 2 2" xfId="294" xr:uid="{00000000-0005-0000-0000-00009A340000}"/>
    <cellStyle name="Normal 2 4 5 2 2 2" xfId="13691" xr:uid="{00000000-0005-0000-0000-00009B340000}"/>
    <cellStyle name="Normal 2 4 5 2 2 3" xfId="13690" xr:uid="{00000000-0005-0000-0000-00009C340000}"/>
    <cellStyle name="Normal 2 4 5 2 3" xfId="13692" xr:uid="{00000000-0005-0000-0000-00009D340000}"/>
    <cellStyle name="Normal 2 4 5 2 4" xfId="13689" xr:uid="{00000000-0005-0000-0000-00009E340000}"/>
    <cellStyle name="Normal 2 4 5 3" xfId="295" xr:uid="{00000000-0005-0000-0000-00009F340000}"/>
    <cellStyle name="Normal 2 4 5 3 2" xfId="296" xr:uid="{00000000-0005-0000-0000-0000A0340000}"/>
    <cellStyle name="Normal 2 4 5 3 2 2" xfId="13695" xr:uid="{00000000-0005-0000-0000-0000A1340000}"/>
    <cellStyle name="Normal 2 4 5 3 2 3" xfId="13694" xr:uid="{00000000-0005-0000-0000-0000A2340000}"/>
    <cellStyle name="Normal 2 4 5 3 3" xfId="13696" xr:uid="{00000000-0005-0000-0000-0000A3340000}"/>
    <cellStyle name="Normal 2 4 5 3 4" xfId="13693" xr:uid="{00000000-0005-0000-0000-0000A4340000}"/>
    <cellStyle name="Normal 2 4 5 4" xfId="297" xr:uid="{00000000-0005-0000-0000-0000A5340000}"/>
    <cellStyle name="Normal 2 4 5 4 2" xfId="13698" xr:uid="{00000000-0005-0000-0000-0000A6340000}"/>
    <cellStyle name="Normal 2 4 5 4 3" xfId="13697" xr:uid="{00000000-0005-0000-0000-0000A7340000}"/>
    <cellStyle name="Normal 2 4 5 5" xfId="13699" xr:uid="{00000000-0005-0000-0000-0000A8340000}"/>
    <cellStyle name="Normal 2 4 5 6" xfId="13688" xr:uid="{00000000-0005-0000-0000-0000A9340000}"/>
    <cellStyle name="Normal 2 4 6" xfId="298" xr:uid="{00000000-0005-0000-0000-0000AA340000}"/>
    <cellStyle name="Normal 2 4 6 2" xfId="299" xr:uid="{00000000-0005-0000-0000-0000AB340000}"/>
    <cellStyle name="Normal 2 4 6 2 2" xfId="13702" xr:uid="{00000000-0005-0000-0000-0000AC340000}"/>
    <cellStyle name="Normal 2 4 6 2 3" xfId="13701" xr:uid="{00000000-0005-0000-0000-0000AD340000}"/>
    <cellStyle name="Normal 2 4 6 3" xfId="13703" xr:uid="{00000000-0005-0000-0000-0000AE340000}"/>
    <cellStyle name="Normal 2 4 6 3 2" xfId="13704" xr:uid="{00000000-0005-0000-0000-0000AF340000}"/>
    <cellStyle name="Normal 2 4 6 3 3" xfId="13705" xr:uid="{00000000-0005-0000-0000-0000B0340000}"/>
    <cellStyle name="Normal 2 4 6 4" xfId="13706" xr:uid="{00000000-0005-0000-0000-0000B1340000}"/>
    <cellStyle name="Normal 2 4 6 5" xfId="13707" xr:uid="{00000000-0005-0000-0000-0000B2340000}"/>
    <cellStyle name="Normal 2 4 6 6" xfId="13700" xr:uid="{00000000-0005-0000-0000-0000B3340000}"/>
    <cellStyle name="Normal 2 4 7" xfId="300" xr:uid="{00000000-0005-0000-0000-0000B4340000}"/>
    <cellStyle name="Normal 2 4 7 2" xfId="301" xr:uid="{00000000-0005-0000-0000-0000B5340000}"/>
    <cellStyle name="Normal 2 4 7 2 2" xfId="13710" xr:uid="{00000000-0005-0000-0000-0000B6340000}"/>
    <cellStyle name="Normal 2 4 7 2 3" xfId="13711" xr:uid="{00000000-0005-0000-0000-0000B7340000}"/>
    <cellStyle name="Normal 2 4 7 2 4" xfId="13709" xr:uid="{00000000-0005-0000-0000-0000B8340000}"/>
    <cellStyle name="Normal 2 4 7 3" xfId="13712" xr:uid="{00000000-0005-0000-0000-0000B9340000}"/>
    <cellStyle name="Normal 2 4 7 4" xfId="13713" xr:uid="{00000000-0005-0000-0000-0000BA340000}"/>
    <cellStyle name="Normal 2 4 7 5" xfId="13708" xr:uid="{00000000-0005-0000-0000-0000BB340000}"/>
    <cellStyle name="Normal 2 4 8" xfId="302" xr:uid="{00000000-0005-0000-0000-0000BC340000}"/>
    <cellStyle name="Normal 2 4 8 2" xfId="13715" xr:uid="{00000000-0005-0000-0000-0000BD340000}"/>
    <cellStyle name="Normal 2 4 8 2 2" xfId="13716" xr:uid="{00000000-0005-0000-0000-0000BE340000}"/>
    <cellStyle name="Normal 2 4 8 2 3" xfId="13717" xr:uid="{00000000-0005-0000-0000-0000BF340000}"/>
    <cellStyle name="Normal 2 4 8 3" xfId="13718" xr:uid="{00000000-0005-0000-0000-0000C0340000}"/>
    <cellStyle name="Normal 2 4 8 4" xfId="13719" xr:uid="{00000000-0005-0000-0000-0000C1340000}"/>
    <cellStyle name="Normal 2 4 8 5" xfId="13714" xr:uid="{00000000-0005-0000-0000-0000C2340000}"/>
    <cellStyle name="Normal 2 4 9" xfId="13720" xr:uid="{00000000-0005-0000-0000-0000C3340000}"/>
    <cellStyle name="Normal 2 4 9 2" xfId="13721" xr:uid="{00000000-0005-0000-0000-0000C4340000}"/>
    <cellStyle name="Normal 2 4 9 2 2" xfId="13722" xr:uid="{00000000-0005-0000-0000-0000C5340000}"/>
    <cellStyle name="Normal 2 4 9 2 3" xfId="13723" xr:uid="{00000000-0005-0000-0000-0000C6340000}"/>
    <cellStyle name="Normal 2 4 9 3" xfId="13724" xr:uid="{00000000-0005-0000-0000-0000C7340000}"/>
    <cellStyle name="Normal 2 4 9 4" xfId="13725" xr:uid="{00000000-0005-0000-0000-0000C8340000}"/>
    <cellStyle name="Normal 2 40" xfId="13726" xr:uid="{00000000-0005-0000-0000-0000C9340000}"/>
    <cellStyle name="Normal 2 41" xfId="13727" xr:uid="{00000000-0005-0000-0000-0000CA340000}"/>
    <cellStyle name="Normal 2 42" xfId="13728" xr:uid="{00000000-0005-0000-0000-0000CB340000}"/>
    <cellStyle name="Normal 2 43" xfId="13729" xr:uid="{00000000-0005-0000-0000-0000CC340000}"/>
    <cellStyle name="Normal 2 44" xfId="13730" xr:uid="{00000000-0005-0000-0000-0000CD340000}"/>
    <cellStyle name="Normal 2 45" xfId="13731" xr:uid="{00000000-0005-0000-0000-0000CE340000}"/>
    <cellStyle name="Normal 2 46" xfId="13732" xr:uid="{00000000-0005-0000-0000-0000CF340000}"/>
    <cellStyle name="Normal 2 47" xfId="13733" xr:uid="{00000000-0005-0000-0000-0000D0340000}"/>
    <cellStyle name="Normal 2 48" xfId="13734" xr:uid="{00000000-0005-0000-0000-0000D1340000}"/>
    <cellStyle name="Normal 2 49" xfId="13735" xr:uid="{00000000-0005-0000-0000-0000D2340000}"/>
    <cellStyle name="Normal 2 5" xfId="61" xr:uid="{00000000-0005-0000-0000-0000D3340000}"/>
    <cellStyle name="Normal 2 5 2" xfId="13736" xr:uid="{00000000-0005-0000-0000-0000D4340000}"/>
    <cellStyle name="Normal 2 5 3" xfId="13737" xr:uid="{00000000-0005-0000-0000-0000D5340000}"/>
    <cellStyle name="Normal 2 5 4" xfId="13738" xr:uid="{00000000-0005-0000-0000-0000D6340000}"/>
    <cellStyle name="Normal 2 5 5" xfId="13739" xr:uid="{00000000-0005-0000-0000-0000D7340000}"/>
    <cellStyle name="Normal 2 5 6" xfId="13740" xr:uid="{00000000-0005-0000-0000-0000D8340000}"/>
    <cellStyle name="Normal 2 5 6 2" xfId="13741" xr:uid="{00000000-0005-0000-0000-0000D9340000}"/>
    <cellStyle name="Normal 2 5 6 2 2" xfId="13742" xr:uid="{00000000-0005-0000-0000-0000DA340000}"/>
    <cellStyle name="Normal 2 5 6 2 3" xfId="13743" xr:uid="{00000000-0005-0000-0000-0000DB340000}"/>
    <cellStyle name="Normal 2 5 6 3" xfId="13744" xr:uid="{00000000-0005-0000-0000-0000DC340000}"/>
    <cellStyle name="Normal 2 5 6 4" xfId="13745" xr:uid="{00000000-0005-0000-0000-0000DD340000}"/>
    <cellStyle name="Normal 2 5 7" xfId="303" xr:uid="{00000000-0005-0000-0000-0000DE340000}"/>
    <cellStyle name="Normal 2 50" xfId="13746" xr:uid="{00000000-0005-0000-0000-0000DF340000}"/>
    <cellStyle name="Normal 2 51" xfId="13747" xr:uid="{00000000-0005-0000-0000-0000E0340000}"/>
    <cellStyle name="Normal 2 52" xfId="13748" xr:uid="{00000000-0005-0000-0000-0000E1340000}"/>
    <cellStyle name="Normal 2 53" xfId="13749" xr:uid="{00000000-0005-0000-0000-0000E2340000}"/>
    <cellStyle name="Normal 2 54" xfId="13750" xr:uid="{00000000-0005-0000-0000-0000E3340000}"/>
    <cellStyle name="Normal 2 55" xfId="13751" xr:uid="{00000000-0005-0000-0000-0000E4340000}"/>
    <cellStyle name="Normal 2 56" xfId="13752" xr:uid="{00000000-0005-0000-0000-0000E5340000}"/>
    <cellStyle name="Normal 2 57" xfId="13753" xr:uid="{00000000-0005-0000-0000-0000E6340000}"/>
    <cellStyle name="Normal 2 58" xfId="13754" xr:uid="{00000000-0005-0000-0000-0000E7340000}"/>
    <cellStyle name="Normal 2 59" xfId="13755" xr:uid="{00000000-0005-0000-0000-0000E8340000}"/>
    <cellStyle name="Normal 2 6" xfId="73" xr:uid="{00000000-0005-0000-0000-0000E9340000}"/>
    <cellStyle name="Normal 2 6 2" xfId="13756" xr:uid="{00000000-0005-0000-0000-0000EA340000}"/>
    <cellStyle name="Normal 2 6 3" xfId="13757" xr:uid="{00000000-0005-0000-0000-0000EB340000}"/>
    <cellStyle name="Normal 2 6 4" xfId="13758" xr:uid="{00000000-0005-0000-0000-0000EC340000}"/>
    <cellStyle name="Normal 2 6 5" xfId="13759" xr:uid="{00000000-0005-0000-0000-0000ED340000}"/>
    <cellStyle name="Normal 2 6 6" xfId="13760" xr:uid="{00000000-0005-0000-0000-0000EE340000}"/>
    <cellStyle name="Normal 2 6 7" xfId="465" xr:uid="{00000000-0005-0000-0000-0000EF340000}"/>
    <cellStyle name="Normal 2 60" xfId="13761" xr:uid="{00000000-0005-0000-0000-0000F0340000}"/>
    <cellStyle name="Normal 2 61" xfId="13762" xr:uid="{00000000-0005-0000-0000-0000F1340000}"/>
    <cellStyle name="Normal 2 62" xfId="13763" xr:uid="{00000000-0005-0000-0000-0000F2340000}"/>
    <cellStyle name="Normal 2 63" xfId="13764" xr:uid="{00000000-0005-0000-0000-0000F3340000}"/>
    <cellStyle name="Normal 2 64" xfId="13765" xr:uid="{00000000-0005-0000-0000-0000F4340000}"/>
    <cellStyle name="Normal 2 65" xfId="13766" xr:uid="{00000000-0005-0000-0000-0000F5340000}"/>
    <cellStyle name="Normal 2 66" xfId="13767" xr:uid="{00000000-0005-0000-0000-0000F6340000}"/>
    <cellStyle name="Normal 2 67" xfId="13768" xr:uid="{00000000-0005-0000-0000-0000F7340000}"/>
    <cellStyle name="Normal 2 68" xfId="13769" xr:uid="{00000000-0005-0000-0000-0000F8340000}"/>
    <cellStyle name="Normal 2 69" xfId="13770" xr:uid="{00000000-0005-0000-0000-0000F9340000}"/>
    <cellStyle name="Normal 2 7" xfId="78" xr:uid="{00000000-0005-0000-0000-0000FA340000}"/>
    <cellStyle name="Normal 2 7 2" xfId="304" xr:uid="{00000000-0005-0000-0000-0000FB340000}"/>
    <cellStyle name="Normal 2 7 2 2" xfId="305" xr:uid="{00000000-0005-0000-0000-0000FC340000}"/>
    <cellStyle name="Normal 2 7 2 2 2" xfId="13774" xr:uid="{00000000-0005-0000-0000-0000FD340000}"/>
    <cellStyle name="Normal 2 7 2 2 3" xfId="13773" xr:uid="{00000000-0005-0000-0000-0000FE340000}"/>
    <cellStyle name="Normal 2 7 2 3" xfId="13775" xr:uid="{00000000-0005-0000-0000-0000FF340000}"/>
    <cellStyle name="Normal 2 7 2 4" xfId="13772" xr:uid="{00000000-0005-0000-0000-000000350000}"/>
    <cellStyle name="Normal 2 7 3" xfId="306" xr:uid="{00000000-0005-0000-0000-000001350000}"/>
    <cellStyle name="Normal 2 7 3 2" xfId="13777" xr:uid="{00000000-0005-0000-0000-000002350000}"/>
    <cellStyle name="Normal 2 7 3 3" xfId="13776" xr:uid="{00000000-0005-0000-0000-000003350000}"/>
    <cellStyle name="Normal 2 7 4" xfId="13778" xr:uid="{00000000-0005-0000-0000-000004350000}"/>
    <cellStyle name="Normal 2 7 5" xfId="13779" xr:uid="{00000000-0005-0000-0000-000005350000}"/>
    <cellStyle name="Normal 2 7 6" xfId="13771" xr:uid="{00000000-0005-0000-0000-000006350000}"/>
    <cellStyle name="Normal 2 70" xfId="13780" xr:uid="{00000000-0005-0000-0000-000007350000}"/>
    <cellStyle name="Normal 2 71" xfId="13781" xr:uid="{00000000-0005-0000-0000-000008350000}"/>
    <cellStyle name="Normal 2 72" xfId="13782" xr:uid="{00000000-0005-0000-0000-000009350000}"/>
    <cellStyle name="Normal 2 73" xfId="13783" xr:uid="{00000000-0005-0000-0000-00000A350000}"/>
    <cellStyle name="Normal 2 74" xfId="13784" xr:uid="{00000000-0005-0000-0000-00000B350000}"/>
    <cellStyle name="Normal 2 75" xfId="13785" xr:uid="{00000000-0005-0000-0000-00000C350000}"/>
    <cellStyle name="Normal 2 76" xfId="13786" xr:uid="{00000000-0005-0000-0000-00000D350000}"/>
    <cellStyle name="Normal 2 77" xfId="13787" xr:uid="{00000000-0005-0000-0000-00000E350000}"/>
    <cellStyle name="Normal 2 78" xfId="13788" xr:uid="{00000000-0005-0000-0000-00000F350000}"/>
    <cellStyle name="Normal 2 79" xfId="13789" xr:uid="{00000000-0005-0000-0000-000010350000}"/>
    <cellStyle name="Normal 2 8" xfId="13790" xr:uid="{00000000-0005-0000-0000-000011350000}"/>
    <cellStyle name="Normal 2 8 2" xfId="13791" xr:uid="{00000000-0005-0000-0000-000012350000}"/>
    <cellStyle name="Normal 2 8 3" xfId="13792" xr:uid="{00000000-0005-0000-0000-000013350000}"/>
    <cellStyle name="Normal 2 8 4" xfId="13793" xr:uid="{00000000-0005-0000-0000-000014350000}"/>
    <cellStyle name="Normal 2 8 5" xfId="13794" xr:uid="{00000000-0005-0000-0000-000015350000}"/>
    <cellStyle name="Normal 2 80" xfId="13795" xr:uid="{00000000-0005-0000-0000-000016350000}"/>
    <cellStyle name="Normal 2 81" xfId="13796" xr:uid="{00000000-0005-0000-0000-000017350000}"/>
    <cellStyle name="Normal 2 82" xfId="13797" xr:uid="{00000000-0005-0000-0000-000018350000}"/>
    <cellStyle name="Normal 2 83" xfId="13798" xr:uid="{00000000-0005-0000-0000-000019350000}"/>
    <cellStyle name="Normal 2 84" xfId="13799" xr:uid="{00000000-0005-0000-0000-00001A350000}"/>
    <cellStyle name="Normal 2 85" xfId="13800" xr:uid="{00000000-0005-0000-0000-00001B350000}"/>
    <cellStyle name="Normal 2 86" xfId="13801" xr:uid="{00000000-0005-0000-0000-00001C350000}"/>
    <cellStyle name="Normal 2 87" xfId="13802" xr:uid="{00000000-0005-0000-0000-00001D350000}"/>
    <cellStyle name="Normal 2 88" xfId="13803" xr:uid="{00000000-0005-0000-0000-00001E350000}"/>
    <cellStyle name="Normal 2 89" xfId="13804" xr:uid="{00000000-0005-0000-0000-00001F350000}"/>
    <cellStyle name="Normal 2 9" xfId="13805" xr:uid="{00000000-0005-0000-0000-000020350000}"/>
    <cellStyle name="Normal 2 9 2" xfId="13806" xr:uid="{00000000-0005-0000-0000-000021350000}"/>
    <cellStyle name="Normal 2 9 3" xfId="13807" xr:uid="{00000000-0005-0000-0000-000022350000}"/>
    <cellStyle name="Normal 2 9 4" xfId="13808" xr:uid="{00000000-0005-0000-0000-000023350000}"/>
    <cellStyle name="Normal 2 9 5" xfId="13809" xr:uid="{00000000-0005-0000-0000-000024350000}"/>
    <cellStyle name="Normal 2 90" xfId="13810" xr:uid="{00000000-0005-0000-0000-000025350000}"/>
    <cellStyle name="Normal 2 91" xfId="13811" xr:uid="{00000000-0005-0000-0000-000026350000}"/>
    <cellStyle name="Normal 2 92" xfId="13812" xr:uid="{00000000-0005-0000-0000-000027350000}"/>
    <cellStyle name="Normal 2 93" xfId="13813" xr:uid="{00000000-0005-0000-0000-000028350000}"/>
    <cellStyle name="Normal 2 94" xfId="13814" xr:uid="{00000000-0005-0000-0000-000029350000}"/>
    <cellStyle name="Normal 2 95" xfId="13815" xr:uid="{00000000-0005-0000-0000-00002A350000}"/>
    <cellStyle name="Normal 2 96" xfId="13816" xr:uid="{00000000-0005-0000-0000-00002B350000}"/>
    <cellStyle name="Normal 2 97" xfId="13817" xr:uid="{00000000-0005-0000-0000-00002C350000}"/>
    <cellStyle name="Normal 2 98" xfId="13818" xr:uid="{00000000-0005-0000-0000-00002D350000}"/>
    <cellStyle name="Normal 2 99" xfId="13819" xr:uid="{00000000-0005-0000-0000-00002E350000}"/>
    <cellStyle name="Normal 20" xfId="33" xr:uid="{00000000-0005-0000-0000-00002F350000}"/>
    <cellStyle name="Normal 20 2" xfId="50" xr:uid="{00000000-0005-0000-0000-000030350000}"/>
    <cellStyle name="Normal 20 2 2" xfId="13820" xr:uid="{00000000-0005-0000-0000-000031350000}"/>
    <cellStyle name="Normal 20 2 3" xfId="13821" xr:uid="{00000000-0005-0000-0000-000032350000}"/>
    <cellStyle name="Normal 20 2 4" xfId="13822" xr:uid="{00000000-0005-0000-0000-000033350000}"/>
    <cellStyle name="Normal 20 3" xfId="13823" xr:uid="{00000000-0005-0000-0000-000034350000}"/>
    <cellStyle name="Normal 20 4" xfId="13824" xr:uid="{00000000-0005-0000-0000-000035350000}"/>
    <cellStyle name="Normal 20 5" xfId="13825" xr:uid="{00000000-0005-0000-0000-000036350000}"/>
    <cellStyle name="Normal 20 6" xfId="13826" xr:uid="{00000000-0005-0000-0000-000037350000}"/>
    <cellStyle name="Normal 21" xfId="34" xr:uid="{00000000-0005-0000-0000-000038350000}"/>
    <cellStyle name="Normal 21 2" xfId="51" xr:uid="{00000000-0005-0000-0000-000039350000}"/>
    <cellStyle name="Normal 22" xfId="35" xr:uid="{00000000-0005-0000-0000-00003A350000}"/>
    <cellStyle name="Normal 22 2" xfId="52" xr:uid="{00000000-0005-0000-0000-00003B350000}"/>
    <cellStyle name="Normal 23" xfId="36" xr:uid="{00000000-0005-0000-0000-00003C350000}"/>
    <cellStyle name="Normal 23 2" xfId="53" xr:uid="{00000000-0005-0000-0000-00003D350000}"/>
    <cellStyle name="Normal 23 3" xfId="13827" xr:uid="{00000000-0005-0000-0000-00003E350000}"/>
    <cellStyle name="Normal 24" xfId="37" xr:uid="{00000000-0005-0000-0000-00003F350000}"/>
    <cellStyle name="Normal 24 2" xfId="54" xr:uid="{00000000-0005-0000-0000-000040350000}"/>
    <cellStyle name="Normal 24 3" xfId="307" xr:uid="{00000000-0005-0000-0000-000041350000}"/>
    <cellStyle name="Normal 25" xfId="38" xr:uid="{00000000-0005-0000-0000-000042350000}"/>
    <cellStyle name="Normal 25 2" xfId="55" xr:uid="{00000000-0005-0000-0000-000043350000}"/>
    <cellStyle name="Normal 26" xfId="39" xr:uid="{00000000-0005-0000-0000-000044350000}"/>
    <cellStyle name="Normal 26 2" xfId="56" xr:uid="{00000000-0005-0000-0000-000045350000}"/>
    <cellStyle name="Normal 27" xfId="40" xr:uid="{00000000-0005-0000-0000-000046350000}"/>
    <cellStyle name="Normal 27 2" xfId="57" xr:uid="{00000000-0005-0000-0000-000047350000}"/>
    <cellStyle name="Normal 27 3" xfId="13828" xr:uid="{00000000-0005-0000-0000-000048350000}"/>
    <cellStyle name="Normal 27 4" xfId="13829" xr:uid="{00000000-0005-0000-0000-000049350000}"/>
    <cellStyle name="Normal 28" xfId="41" xr:uid="{00000000-0005-0000-0000-00004A350000}"/>
    <cellStyle name="Normal 28 2" xfId="58" xr:uid="{00000000-0005-0000-0000-00004B350000}"/>
    <cellStyle name="Normal 29" xfId="42" xr:uid="{00000000-0005-0000-0000-00004C350000}"/>
    <cellStyle name="Normal 29 2" xfId="59" xr:uid="{00000000-0005-0000-0000-00004D350000}"/>
    <cellStyle name="Normal 3" xfId="2" xr:uid="{00000000-0005-0000-0000-00004E350000}"/>
    <cellStyle name="Normal 3 10" xfId="13830" xr:uid="{00000000-0005-0000-0000-00004F350000}"/>
    <cellStyle name="Normal 3 100" xfId="13831" xr:uid="{00000000-0005-0000-0000-000050350000}"/>
    <cellStyle name="Normal 3 101" xfId="13832" xr:uid="{00000000-0005-0000-0000-000051350000}"/>
    <cellStyle name="Normal 3 102" xfId="13833" xr:uid="{00000000-0005-0000-0000-000052350000}"/>
    <cellStyle name="Normal 3 103" xfId="13834" xr:uid="{00000000-0005-0000-0000-000053350000}"/>
    <cellStyle name="Normal 3 104" xfId="13835" xr:uid="{00000000-0005-0000-0000-000054350000}"/>
    <cellStyle name="Normal 3 105" xfId="13836" xr:uid="{00000000-0005-0000-0000-000055350000}"/>
    <cellStyle name="Normal 3 106" xfId="13837" xr:uid="{00000000-0005-0000-0000-000056350000}"/>
    <cellStyle name="Normal 3 107" xfId="13838" xr:uid="{00000000-0005-0000-0000-000057350000}"/>
    <cellStyle name="Normal 3 108" xfId="13839" xr:uid="{00000000-0005-0000-0000-000058350000}"/>
    <cellStyle name="Normal 3 109" xfId="13840" xr:uid="{00000000-0005-0000-0000-000059350000}"/>
    <cellStyle name="Normal 3 11" xfId="13841" xr:uid="{00000000-0005-0000-0000-00005A350000}"/>
    <cellStyle name="Normal 3 110" xfId="13842" xr:uid="{00000000-0005-0000-0000-00005B350000}"/>
    <cellStyle name="Normal 3 111" xfId="13843" xr:uid="{00000000-0005-0000-0000-00005C350000}"/>
    <cellStyle name="Normal 3 112" xfId="13844" xr:uid="{00000000-0005-0000-0000-00005D350000}"/>
    <cellStyle name="Normal 3 113" xfId="13845" xr:uid="{00000000-0005-0000-0000-00005E350000}"/>
    <cellStyle name="Normal 3 114" xfId="13846" xr:uid="{00000000-0005-0000-0000-00005F350000}"/>
    <cellStyle name="Normal 3 115" xfId="13847" xr:uid="{00000000-0005-0000-0000-000060350000}"/>
    <cellStyle name="Normal 3 116" xfId="13848" xr:uid="{00000000-0005-0000-0000-000061350000}"/>
    <cellStyle name="Normal 3 117" xfId="13849" xr:uid="{00000000-0005-0000-0000-000062350000}"/>
    <cellStyle name="Normal 3 118" xfId="13850" xr:uid="{00000000-0005-0000-0000-000063350000}"/>
    <cellStyle name="Normal 3 119" xfId="13851" xr:uid="{00000000-0005-0000-0000-000064350000}"/>
    <cellStyle name="Normal 3 12" xfId="13852" xr:uid="{00000000-0005-0000-0000-000065350000}"/>
    <cellStyle name="Normal 3 120" xfId="13853" xr:uid="{00000000-0005-0000-0000-000066350000}"/>
    <cellStyle name="Normal 3 121" xfId="13854" xr:uid="{00000000-0005-0000-0000-000067350000}"/>
    <cellStyle name="Normal 3 122" xfId="13855" xr:uid="{00000000-0005-0000-0000-000068350000}"/>
    <cellStyle name="Normal 3 123" xfId="13856" xr:uid="{00000000-0005-0000-0000-000069350000}"/>
    <cellStyle name="Normal 3 124" xfId="13857" xr:uid="{00000000-0005-0000-0000-00006A350000}"/>
    <cellStyle name="Normal 3 125" xfId="13858" xr:uid="{00000000-0005-0000-0000-00006B350000}"/>
    <cellStyle name="Normal 3 126" xfId="13859" xr:uid="{00000000-0005-0000-0000-00006C350000}"/>
    <cellStyle name="Normal 3 127" xfId="13860" xr:uid="{00000000-0005-0000-0000-00006D350000}"/>
    <cellStyle name="Normal 3 128" xfId="13861" xr:uid="{00000000-0005-0000-0000-00006E350000}"/>
    <cellStyle name="Normal 3 129" xfId="13862" xr:uid="{00000000-0005-0000-0000-00006F350000}"/>
    <cellStyle name="Normal 3 13" xfId="13863" xr:uid="{00000000-0005-0000-0000-000070350000}"/>
    <cellStyle name="Normal 3 130" xfId="13864" xr:uid="{00000000-0005-0000-0000-000071350000}"/>
    <cellStyle name="Normal 3 131" xfId="13865" xr:uid="{00000000-0005-0000-0000-000072350000}"/>
    <cellStyle name="Normal 3 132" xfId="13866" xr:uid="{00000000-0005-0000-0000-000073350000}"/>
    <cellStyle name="Normal 3 133" xfId="13867" xr:uid="{00000000-0005-0000-0000-000074350000}"/>
    <cellStyle name="Normal 3 134" xfId="13868" xr:uid="{00000000-0005-0000-0000-000075350000}"/>
    <cellStyle name="Normal 3 135" xfId="13869" xr:uid="{00000000-0005-0000-0000-000076350000}"/>
    <cellStyle name="Normal 3 136" xfId="13870" xr:uid="{00000000-0005-0000-0000-000077350000}"/>
    <cellStyle name="Normal 3 137" xfId="13871" xr:uid="{00000000-0005-0000-0000-000078350000}"/>
    <cellStyle name="Normal 3 138" xfId="13872" xr:uid="{00000000-0005-0000-0000-000079350000}"/>
    <cellStyle name="Normal 3 139" xfId="13873" xr:uid="{00000000-0005-0000-0000-00007A350000}"/>
    <cellStyle name="Normal 3 14" xfId="13874" xr:uid="{00000000-0005-0000-0000-00007B350000}"/>
    <cellStyle name="Normal 3 140" xfId="13875" xr:uid="{00000000-0005-0000-0000-00007C350000}"/>
    <cellStyle name="Normal 3 141" xfId="13876" xr:uid="{00000000-0005-0000-0000-00007D350000}"/>
    <cellStyle name="Normal 3 142" xfId="13877" xr:uid="{00000000-0005-0000-0000-00007E350000}"/>
    <cellStyle name="Normal 3 143" xfId="13878" xr:uid="{00000000-0005-0000-0000-00007F350000}"/>
    <cellStyle name="Normal 3 144" xfId="13879" xr:uid="{00000000-0005-0000-0000-000080350000}"/>
    <cellStyle name="Normal 3 145" xfId="13880" xr:uid="{00000000-0005-0000-0000-000081350000}"/>
    <cellStyle name="Normal 3 146" xfId="13881" xr:uid="{00000000-0005-0000-0000-000082350000}"/>
    <cellStyle name="Normal 3 147" xfId="13882" xr:uid="{00000000-0005-0000-0000-000083350000}"/>
    <cellStyle name="Normal 3 148" xfId="13883" xr:uid="{00000000-0005-0000-0000-000084350000}"/>
    <cellStyle name="Normal 3 149" xfId="13884" xr:uid="{00000000-0005-0000-0000-000085350000}"/>
    <cellStyle name="Normal 3 15" xfId="13885" xr:uid="{00000000-0005-0000-0000-000086350000}"/>
    <cellStyle name="Normal 3 150" xfId="13886" xr:uid="{00000000-0005-0000-0000-000087350000}"/>
    <cellStyle name="Normal 3 151" xfId="13887" xr:uid="{00000000-0005-0000-0000-000088350000}"/>
    <cellStyle name="Normal 3 152" xfId="13888" xr:uid="{00000000-0005-0000-0000-000089350000}"/>
    <cellStyle name="Normal 3 153" xfId="13889" xr:uid="{00000000-0005-0000-0000-00008A350000}"/>
    <cellStyle name="Normal 3 154" xfId="13890" xr:uid="{00000000-0005-0000-0000-00008B350000}"/>
    <cellStyle name="Normal 3 155" xfId="13891" xr:uid="{00000000-0005-0000-0000-00008C350000}"/>
    <cellStyle name="Normal 3 156" xfId="13892" xr:uid="{00000000-0005-0000-0000-00008D350000}"/>
    <cellStyle name="Normal 3 157" xfId="13893" xr:uid="{00000000-0005-0000-0000-00008E350000}"/>
    <cellStyle name="Normal 3 158" xfId="13894" xr:uid="{00000000-0005-0000-0000-00008F350000}"/>
    <cellStyle name="Normal 3 159" xfId="13895" xr:uid="{00000000-0005-0000-0000-000090350000}"/>
    <cellStyle name="Normal 3 16" xfId="13896" xr:uid="{00000000-0005-0000-0000-000091350000}"/>
    <cellStyle name="Normal 3 160" xfId="13897" xr:uid="{00000000-0005-0000-0000-000092350000}"/>
    <cellStyle name="Normal 3 161" xfId="13898" xr:uid="{00000000-0005-0000-0000-000093350000}"/>
    <cellStyle name="Normal 3 162" xfId="13899" xr:uid="{00000000-0005-0000-0000-000094350000}"/>
    <cellStyle name="Normal 3 163" xfId="13900" xr:uid="{00000000-0005-0000-0000-000095350000}"/>
    <cellStyle name="Normal 3 164" xfId="13901" xr:uid="{00000000-0005-0000-0000-000096350000}"/>
    <cellStyle name="Normal 3 165" xfId="13902" xr:uid="{00000000-0005-0000-0000-000097350000}"/>
    <cellStyle name="Normal 3 166" xfId="13903" xr:uid="{00000000-0005-0000-0000-000098350000}"/>
    <cellStyle name="Normal 3 167" xfId="13904" xr:uid="{00000000-0005-0000-0000-000099350000}"/>
    <cellStyle name="Normal 3 168" xfId="13905" xr:uid="{00000000-0005-0000-0000-00009A350000}"/>
    <cellStyle name="Normal 3 169" xfId="13906" xr:uid="{00000000-0005-0000-0000-00009B350000}"/>
    <cellStyle name="Normal 3 17" xfId="13907" xr:uid="{00000000-0005-0000-0000-00009C350000}"/>
    <cellStyle name="Normal 3 170" xfId="13908" xr:uid="{00000000-0005-0000-0000-00009D350000}"/>
    <cellStyle name="Normal 3 171" xfId="13909" xr:uid="{00000000-0005-0000-0000-00009E350000}"/>
    <cellStyle name="Normal 3 172" xfId="13910" xr:uid="{00000000-0005-0000-0000-00009F350000}"/>
    <cellStyle name="Normal 3 173" xfId="13911" xr:uid="{00000000-0005-0000-0000-0000A0350000}"/>
    <cellStyle name="Normal 3 174" xfId="13912" xr:uid="{00000000-0005-0000-0000-0000A1350000}"/>
    <cellStyle name="Normal 3 175" xfId="13913" xr:uid="{00000000-0005-0000-0000-0000A2350000}"/>
    <cellStyle name="Normal 3 176" xfId="13914" xr:uid="{00000000-0005-0000-0000-0000A3350000}"/>
    <cellStyle name="Normal 3 177" xfId="13915" xr:uid="{00000000-0005-0000-0000-0000A4350000}"/>
    <cellStyle name="Normal 3 178" xfId="13916" xr:uid="{00000000-0005-0000-0000-0000A5350000}"/>
    <cellStyle name="Normal 3 179" xfId="13917" xr:uid="{00000000-0005-0000-0000-0000A6350000}"/>
    <cellStyle name="Normal 3 18" xfId="13918" xr:uid="{00000000-0005-0000-0000-0000A7350000}"/>
    <cellStyle name="Normal 3 180" xfId="13919" xr:uid="{00000000-0005-0000-0000-0000A8350000}"/>
    <cellStyle name="Normal 3 181" xfId="13920" xr:uid="{00000000-0005-0000-0000-0000A9350000}"/>
    <cellStyle name="Normal 3 182" xfId="13921" xr:uid="{00000000-0005-0000-0000-0000AA350000}"/>
    <cellStyle name="Normal 3 183" xfId="13922" xr:uid="{00000000-0005-0000-0000-0000AB350000}"/>
    <cellStyle name="Normal 3 184" xfId="13923" xr:uid="{00000000-0005-0000-0000-0000AC350000}"/>
    <cellStyle name="Normal 3 185" xfId="13924" xr:uid="{00000000-0005-0000-0000-0000AD350000}"/>
    <cellStyle name="Normal 3 186" xfId="13925" xr:uid="{00000000-0005-0000-0000-0000AE350000}"/>
    <cellStyle name="Normal 3 187" xfId="13926" xr:uid="{00000000-0005-0000-0000-0000AF350000}"/>
    <cellStyle name="Normal 3 188" xfId="13927" xr:uid="{00000000-0005-0000-0000-0000B0350000}"/>
    <cellStyle name="Normal 3 189" xfId="13928" xr:uid="{00000000-0005-0000-0000-0000B1350000}"/>
    <cellStyle name="Normal 3 19" xfId="13929" xr:uid="{00000000-0005-0000-0000-0000B2350000}"/>
    <cellStyle name="Normal 3 190" xfId="13930" xr:uid="{00000000-0005-0000-0000-0000B3350000}"/>
    <cellStyle name="Normal 3 191" xfId="13931" xr:uid="{00000000-0005-0000-0000-0000B4350000}"/>
    <cellStyle name="Normal 3 192" xfId="13932" xr:uid="{00000000-0005-0000-0000-0000B5350000}"/>
    <cellStyle name="Normal 3 193" xfId="13933" xr:uid="{00000000-0005-0000-0000-0000B6350000}"/>
    <cellStyle name="Normal 3 194" xfId="13934" xr:uid="{00000000-0005-0000-0000-0000B7350000}"/>
    <cellStyle name="Normal 3 195" xfId="13935" xr:uid="{00000000-0005-0000-0000-0000B8350000}"/>
    <cellStyle name="Normal 3 196" xfId="13936" xr:uid="{00000000-0005-0000-0000-0000B9350000}"/>
    <cellStyle name="Normal 3 197" xfId="13937" xr:uid="{00000000-0005-0000-0000-0000BA350000}"/>
    <cellStyle name="Normal 3 198" xfId="13938" xr:uid="{00000000-0005-0000-0000-0000BB350000}"/>
    <cellStyle name="Normal 3 199" xfId="13939" xr:uid="{00000000-0005-0000-0000-0000BC350000}"/>
    <cellStyle name="Normal 3 2" xfId="5" xr:uid="{00000000-0005-0000-0000-0000BD350000}"/>
    <cellStyle name="Normal 3 2 10" xfId="13940" xr:uid="{00000000-0005-0000-0000-0000BE350000}"/>
    <cellStyle name="Normal 3 2 10 2" xfId="13941" xr:uid="{00000000-0005-0000-0000-0000BF350000}"/>
    <cellStyle name="Normal 3 2 10 2 2" xfId="13942" xr:uid="{00000000-0005-0000-0000-0000C0350000}"/>
    <cellStyle name="Normal 3 2 10 2 3" xfId="13943" xr:uid="{00000000-0005-0000-0000-0000C1350000}"/>
    <cellStyle name="Normal 3 2 10 3" xfId="13944" xr:uid="{00000000-0005-0000-0000-0000C2350000}"/>
    <cellStyle name="Normal 3 2 10 4" xfId="13945" xr:uid="{00000000-0005-0000-0000-0000C3350000}"/>
    <cellStyle name="Normal 3 2 11" xfId="13946" xr:uid="{00000000-0005-0000-0000-0000C4350000}"/>
    <cellStyle name="Normal 3 2 11 2" xfId="13947" xr:uid="{00000000-0005-0000-0000-0000C5350000}"/>
    <cellStyle name="Normal 3 2 11 3" xfId="13948" xr:uid="{00000000-0005-0000-0000-0000C6350000}"/>
    <cellStyle name="Normal 3 2 12" xfId="13949" xr:uid="{00000000-0005-0000-0000-0000C7350000}"/>
    <cellStyle name="Normal 3 2 2" xfId="308" xr:uid="{00000000-0005-0000-0000-0000C8350000}"/>
    <cellStyle name="Normal 3 2 2 2" xfId="309" xr:uid="{00000000-0005-0000-0000-0000C9350000}"/>
    <cellStyle name="Normal 3 2 2 2 2" xfId="310" xr:uid="{00000000-0005-0000-0000-0000CA350000}"/>
    <cellStyle name="Normal 3 2 2 2 2 2" xfId="311" xr:uid="{00000000-0005-0000-0000-0000CB350000}"/>
    <cellStyle name="Normal 3 2 2 2 2 2 2" xfId="13954" xr:uid="{00000000-0005-0000-0000-0000CC350000}"/>
    <cellStyle name="Normal 3 2 2 2 2 2 3" xfId="13953" xr:uid="{00000000-0005-0000-0000-0000CD350000}"/>
    <cellStyle name="Normal 3 2 2 2 2 3" xfId="13955" xr:uid="{00000000-0005-0000-0000-0000CE350000}"/>
    <cellStyle name="Normal 3 2 2 2 2 4" xfId="13952" xr:uid="{00000000-0005-0000-0000-0000CF350000}"/>
    <cellStyle name="Normal 3 2 2 2 3" xfId="312" xr:uid="{00000000-0005-0000-0000-0000D0350000}"/>
    <cellStyle name="Normal 3 2 2 2 3 2" xfId="13957" xr:uid="{00000000-0005-0000-0000-0000D1350000}"/>
    <cellStyle name="Normal 3 2 2 2 3 3" xfId="13956" xr:uid="{00000000-0005-0000-0000-0000D2350000}"/>
    <cellStyle name="Normal 3 2 2 2 4" xfId="13958" xr:uid="{00000000-0005-0000-0000-0000D3350000}"/>
    <cellStyle name="Normal 3 2 2 2 5" xfId="13951" xr:uid="{00000000-0005-0000-0000-0000D4350000}"/>
    <cellStyle name="Normal 3 2 2 3" xfId="313" xr:uid="{00000000-0005-0000-0000-0000D5350000}"/>
    <cellStyle name="Normal 3 2 2 3 2" xfId="314" xr:uid="{00000000-0005-0000-0000-0000D6350000}"/>
    <cellStyle name="Normal 3 2 2 3 2 2" xfId="13961" xr:uid="{00000000-0005-0000-0000-0000D7350000}"/>
    <cellStyle name="Normal 3 2 2 3 2 3" xfId="13960" xr:uid="{00000000-0005-0000-0000-0000D8350000}"/>
    <cellStyle name="Normal 3 2 2 3 3" xfId="13962" xr:uid="{00000000-0005-0000-0000-0000D9350000}"/>
    <cellStyle name="Normal 3 2 2 3 4" xfId="13959" xr:uid="{00000000-0005-0000-0000-0000DA350000}"/>
    <cellStyle name="Normal 3 2 2 4" xfId="315" xr:uid="{00000000-0005-0000-0000-0000DB350000}"/>
    <cellStyle name="Normal 3 2 2 4 2" xfId="13964" xr:uid="{00000000-0005-0000-0000-0000DC350000}"/>
    <cellStyle name="Normal 3 2 2 4 3" xfId="13963" xr:uid="{00000000-0005-0000-0000-0000DD350000}"/>
    <cellStyle name="Normal 3 2 2 5" xfId="13965" xr:uid="{00000000-0005-0000-0000-0000DE350000}"/>
    <cellStyle name="Normal 3 2 2 6" xfId="13950" xr:uid="{00000000-0005-0000-0000-0000DF350000}"/>
    <cellStyle name="Normal 3 2 3" xfId="316" xr:uid="{00000000-0005-0000-0000-0000E0350000}"/>
    <cellStyle name="Normal 3 2 3 2" xfId="317" xr:uid="{00000000-0005-0000-0000-0000E1350000}"/>
    <cellStyle name="Normal 3 2 3 2 2" xfId="318" xr:uid="{00000000-0005-0000-0000-0000E2350000}"/>
    <cellStyle name="Normal 3 2 3 2 2 2" xfId="13969" xr:uid="{00000000-0005-0000-0000-0000E3350000}"/>
    <cellStyle name="Normal 3 2 3 2 2 3" xfId="13968" xr:uid="{00000000-0005-0000-0000-0000E4350000}"/>
    <cellStyle name="Normal 3 2 3 2 3" xfId="13970" xr:uid="{00000000-0005-0000-0000-0000E5350000}"/>
    <cellStyle name="Normal 3 2 3 2 4" xfId="13967" xr:uid="{00000000-0005-0000-0000-0000E6350000}"/>
    <cellStyle name="Normal 3 2 3 3" xfId="319" xr:uid="{00000000-0005-0000-0000-0000E7350000}"/>
    <cellStyle name="Normal 3 2 3 3 2" xfId="13972" xr:uid="{00000000-0005-0000-0000-0000E8350000}"/>
    <cellStyle name="Normal 3 2 3 3 3" xfId="13971" xr:uid="{00000000-0005-0000-0000-0000E9350000}"/>
    <cellStyle name="Normal 3 2 3 4" xfId="13973" xr:uid="{00000000-0005-0000-0000-0000EA350000}"/>
    <cellStyle name="Normal 3 2 3 5" xfId="13966" xr:uid="{00000000-0005-0000-0000-0000EB350000}"/>
    <cellStyle name="Normal 3 2 4" xfId="320" xr:uid="{00000000-0005-0000-0000-0000EC350000}"/>
    <cellStyle name="Normal 3 2 5" xfId="13974" xr:uid="{00000000-0005-0000-0000-0000ED350000}"/>
    <cellStyle name="Normal 3 2 6" xfId="13975" xr:uid="{00000000-0005-0000-0000-0000EE350000}"/>
    <cellStyle name="Normal 3 2 6 2" xfId="13976" xr:uid="{00000000-0005-0000-0000-0000EF350000}"/>
    <cellStyle name="Normal 3 2 6 2 2" xfId="13977" xr:uid="{00000000-0005-0000-0000-0000F0350000}"/>
    <cellStyle name="Normal 3 2 6 2 2 2" xfId="13978" xr:uid="{00000000-0005-0000-0000-0000F1350000}"/>
    <cellStyle name="Normal 3 2 6 2 2 3" xfId="13979" xr:uid="{00000000-0005-0000-0000-0000F2350000}"/>
    <cellStyle name="Normal 3 2 6 2 3" xfId="13980" xr:uid="{00000000-0005-0000-0000-0000F3350000}"/>
    <cellStyle name="Normal 3 2 6 2 3 2" xfId="13981" xr:uid="{00000000-0005-0000-0000-0000F4350000}"/>
    <cellStyle name="Normal 3 2 6 2 3 3" xfId="13982" xr:uid="{00000000-0005-0000-0000-0000F5350000}"/>
    <cellStyle name="Normal 3 2 6 2 4" xfId="13983" xr:uid="{00000000-0005-0000-0000-0000F6350000}"/>
    <cellStyle name="Normal 3 2 6 2 4 2" xfId="13984" xr:uid="{00000000-0005-0000-0000-0000F7350000}"/>
    <cellStyle name="Normal 3 2 6 2 4 3" xfId="13985" xr:uid="{00000000-0005-0000-0000-0000F8350000}"/>
    <cellStyle name="Normal 3 2 6 2 5" xfId="13986" xr:uid="{00000000-0005-0000-0000-0000F9350000}"/>
    <cellStyle name="Normal 3 2 6 2 6" xfId="13987" xr:uid="{00000000-0005-0000-0000-0000FA350000}"/>
    <cellStyle name="Normal 3 2 6 3" xfId="13988" xr:uid="{00000000-0005-0000-0000-0000FB350000}"/>
    <cellStyle name="Normal 3 2 6 3 2" xfId="13989" xr:uid="{00000000-0005-0000-0000-0000FC350000}"/>
    <cellStyle name="Normal 3 2 6 3 2 2" xfId="13990" xr:uid="{00000000-0005-0000-0000-0000FD350000}"/>
    <cellStyle name="Normal 3 2 6 3 2 3" xfId="13991" xr:uid="{00000000-0005-0000-0000-0000FE350000}"/>
    <cellStyle name="Normal 3 2 6 3 3" xfId="13992" xr:uid="{00000000-0005-0000-0000-0000FF350000}"/>
    <cellStyle name="Normal 3 2 6 3 4" xfId="13993" xr:uid="{00000000-0005-0000-0000-000000360000}"/>
    <cellStyle name="Normal 3 2 6 4" xfId="13994" xr:uid="{00000000-0005-0000-0000-000001360000}"/>
    <cellStyle name="Normal 3 2 6 4 2" xfId="13995" xr:uid="{00000000-0005-0000-0000-000002360000}"/>
    <cellStyle name="Normal 3 2 6 4 2 2" xfId="13996" xr:uid="{00000000-0005-0000-0000-000003360000}"/>
    <cellStyle name="Normal 3 2 6 4 2 3" xfId="13997" xr:uid="{00000000-0005-0000-0000-000004360000}"/>
    <cellStyle name="Normal 3 2 6 4 3" xfId="13998" xr:uid="{00000000-0005-0000-0000-000005360000}"/>
    <cellStyle name="Normal 3 2 6 4 4" xfId="13999" xr:uid="{00000000-0005-0000-0000-000006360000}"/>
    <cellStyle name="Normal 3 2 6 5" xfId="14000" xr:uid="{00000000-0005-0000-0000-000007360000}"/>
    <cellStyle name="Normal 3 2 6 5 2" xfId="14001" xr:uid="{00000000-0005-0000-0000-000008360000}"/>
    <cellStyle name="Normal 3 2 6 5 3" xfId="14002" xr:uid="{00000000-0005-0000-0000-000009360000}"/>
    <cellStyle name="Normal 3 2 6 6" xfId="14003" xr:uid="{00000000-0005-0000-0000-00000A360000}"/>
    <cellStyle name="Normal 3 2 6 6 2" xfId="14004" xr:uid="{00000000-0005-0000-0000-00000B360000}"/>
    <cellStyle name="Normal 3 2 6 6 3" xfId="14005" xr:uid="{00000000-0005-0000-0000-00000C360000}"/>
    <cellStyle name="Normal 3 2 6 7" xfId="14006" xr:uid="{00000000-0005-0000-0000-00000D360000}"/>
    <cellStyle name="Normal 3 2 6 7 2" xfId="14007" xr:uid="{00000000-0005-0000-0000-00000E360000}"/>
    <cellStyle name="Normal 3 2 6 7 3" xfId="14008" xr:uid="{00000000-0005-0000-0000-00000F360000}"/>
    <cellStyle name="Normal 3 2 6 8" xfId="14009" xr:uid="{00000000-0005-0000-0000-000010360000}"/>
    <cellStyle name="Normal 3 2 6 9" xfId="14010" xr:uid="{00000000-0005-0000-0000-000011360000}"/>
    <cellStyle name="Normal 3 2 7" xfId="14011" xr:uid="{00000000-0005-0000-0000-000012360000}"/>
    <cellStyle name="Normal 3 2 7 2" xfId="14012" xr:uid="{00000000-0005-0000-0000-000013360000}"/>
    <cellStyle name="Normal 3 2 7 3" xfId="14013" xr:uid="{00000000-0005-0000-0000-000014360000}"/>
    <cellStyle name="Normal 3 2 7 3 2" xfId="14014" xr:uid="{00000000-0005-0000-0000-000015360000}"/>
    <cellStyle name="Normal 3 2 7 3 3" xfId="14015" xr:uid="{00000000-0005-0000-0000-000016360000}"/>
    <cellStyle name="Normal 3 2 7 4" xfId="14016" xr:uid="{00000000-0005-0000-0000-000017360000}"/>
    <cellStyle name="Normal 3 2 7 5" xfId="14017" xr:uid="{00000000-0005-0000-0000-000018360000}"/>
    <cellStyle name="Normal 3 2 8" xfId="14018" xr:uid="{00000000-0005-0000-0000-000019360000}"/>
    <cellStyle name="Normal 3 2 8 2" xfId="14019" xr:uid="{00000000-0005-0000-0000-00001A360000}"/>
    <cellStyle name="Normal 3 2 8 2 2" xfId="14020" xr:uid="{00000000-0005-0000-0000-00001B360000}"/>
    <cellStyle name="Normal 3 2 8 2 3" xfId="14021" xr:uid="{00000000-0005-0000-0000-00001C360000}"/>
    <cellStyle name="Normal 3 2 8 3" xfId="14022" xr:uid="{00000000-0005-0000-0000-00001D360000}"/>
    <cellStyle name="Normal 3 2 8 4" xfId="14023" xr:uid="{00000000-0005-0000-0000-00001E360000}"/>
    <cellStyle name="Normal 3 2 9" xfId="14024" xr:uid="{00000000-0005-0000-0000-00001F360000}"/>
    <cellStyle name="Normal 3 2 9 2" xfId="14025" xr:uid="{00000000-0005-0000-0000-000020360000}"/>
    <cellStyle name="Normal 3 2 9 2 2" xfId="14026" xr:uid="{00000000-0005-0000-0000-000021360000}"/>
    <cellStyle name="Normal 3 2 9 2 3" xfId="14027" xr:uid="{00000000-0005-0000-0000-000022360000}"/>
    <cellStyle name="Normal 3 2 9 3" xfId="14028" xr:uid="{00000000-0005-0000-0000-000023360000}"/>
    <cellStyle name="Normal 3 2 9 4" xfId="14029" xr:uid="{00000000-0005-0000-0000-000024360000}"/>
    <cellStyle name="Normal 3 20" xfId="14030" xr:uid="{00000000-0005-0000-0000-000025360000}"/>
    <cellStyle name="Normal 3 200" xfId="14031" xr:uid="{00000000-0005-0000-0000-000026360000}"/>
    <cellStyle name="Normal 3 201" xfId="14032" xr:uid="{00000000-0005-0000-0000-000027360000}"/>
    <cellStyle name="Normal 3 202" xfId="14033" xr:uid="{00000000-0005-0000-0000-000028360000}"/>
    <cellStyle name="Normal 3 203" xfId="14034" xr:uid="{00000000-0005-0000-0000-000029360000}"/>
    <cellStyle name="Normal 3 204" xfId="14035" xr:uid="{00000000-0005-0000-0000-00002A360000}"/>
    <cellStyle name="Normal 3 205" xfId="14036" xr:uid="{00000000-0005-0000-0000-00002B360000}"/>
    <cellStyle name="Normal 3 206" xfId="14037" xr:uid="{00000000-0005-0000-0000-00002C360000}"/>
    <cellStyle name="Normal 3 207" xfId="14038" xr:uid="{00000000-0005-0000-0000-00002D360000}"/>
    <cellStyle name="Normal 3 208" xfId="14039" xr:uid="{00000000-0005-0000-0000-00002E360000}"/>
    <cellStyle name="Normal 3 209" xfId="14040" xr:uid="{00000000-0005-0000-0000-00002F360000}"/>
    <cellStyle name="Normal 3 21" xfId="14041" xr:uid="{00000000-0005-0000-0000-000030360000}"/>
    <cellStyle name="Normal 3 210" xfId="14042" xr:uid="{00000000-0005-0000-0000-000031360000}"/>
    <cellStyle name="Normal 3 211" xfId="14043" xr:uid="{00000000-0005-0000-0000-000032360000}"/>
    <cellStyle name="Normal 3 212" xfId="14044" xr:uid="{00000000-0005-0000-0000-000033360000}"/>
    <cellStyle name="Normal 3 213" xfId="14045" xr:uid="{00000000-0005-0000-0000-000034360000}"/>
    <cellStyle name="Normal 3 214" xfId="14046" xr:uid="{00000000-0005-0000-0000-000035360000}"/>
    <cellStyle name="Normal 3 215" xfId="14047" xr:uid="{00000000-0005-0000-0000-000036360000}"/>
    <cellStyle name="Normal 3 216" xfId="14048" xr:uid="{00000000-0005-0000-0000-000037360000}"/>
    <cellStyle name="Normal 3 217" xfId="14049" xr:uid="{00000000-0005-0000-0000-000038360000}"/>
    <cellStyle name="Normal 3 218" xfId="14050" xr:uid="{00000000-0005-0000-0000-000039360000}"/>
    <cellStyle name="Normal 3 219" xfId="14051" xr:uid="{00000000-0005-0000-0000-00003A360000}"/>
    <cellStyle name="Normal 3 22" xfId="14052" xr:uid="{00000000-0005-0000-0000-00003B360000}"/>
    <cellStyle name="Normal 3 220" xfId="14053" xr:uid="{00000000-0005-0000-0000-00003C360000}"/>
    <cellStyle name="Normal 3 221" xfId="14054" xr:uid="{00000000-0005-0000-0000-00003D360000}"/>
    <cellStyle name="Normal 3 222" xfId="14055" xr:uid="{00000000-0005-0000-0000-00003E360000}"/>
    <cellStyle name="Normal 3 223" xfId="14056" xr:uid="{00000000-0005-0000-0000-00003F360000}"/>
    <cellStyle name="Normal 3 224" xfId="14057" xr:uid="{00000000-0005-0000-0000-000040360000}"/>
    <cellStyle name="Normal 3 225" xfId="14058" xr:uid="{00000000-0005-0000-0000-000041360000}"/>
    <cellStyle name="Normal 3 226" xfId="14059" xr:uid="{00000000-0005-0000-0000-000042360000}"/>
    <cellStyle name="Normal 3 227" xfId="14060" xr:uid="{00000000-0005-0000-0000-000043360000}"/>
    <cellStyle name="Normal 3 228" xfId="14061" xr:uid="{00000000-0005-0000-0000-000044360000}"/>
    <cellStyle name="Normal 3 229" xfId="14062" xr:uid="{00000000-0005-0000-0000-000045360000}"/>
    <cellStyle name="Normal 3 23" xfId="14063" xr:uid="{00000000-0005-0000-0000-000046360000}"/>
    <cellStyle name="Normal 3 230" xfId="14064" xr:uid="{00000000-0005-0000-0000-000047360000}"/>
    <cellStyle name="Normal 3 231" xfId="14065" xr:uid="{00000000-0005-0000-0000-000048360000}"/>
    <cellStyle name="Normal 3 232" xfId="14066" xr:uid="{00000000-0005-0000-0000-000049360000}"/>
    <cellStyle name="Normal 3 233" xfId="14067" xr:uid="{00000000-0005-0000-0000-00004A360000}"/>
    <cellStyle name="Normal 3 234" xfId="14068" xr:uid="{00000000-0005-0000-0000-00004B360000}"/>
    <cellStyle name="Normal 3 235" xfId="14069" xr:uid="{00000000-0005-0000-0000-00004C360000}"/>
    <cellStyle name="Normal 3 236" xfId="14070" xr:uid="{00000000-0005-0000-0000-00004D360000}"/>
    <cellStyle name="Normal 3 237" xfId="14071" xr:uid="{00000000-0005-0000-0000-00004E360000}"/>
    <cellStyle name="Normal 3 238" xfId="14072" xr:uid="{00000000-0005-0000-0000-00004F360000}"/>
    <cellStyle name="Normal 3 239" xfId="14073" xr:uid="{00000000-0005-0000-0000-000050360000}"/>
    <cellStyle name="Normal 3 24" xfId="14074" xr:uid="{00000000-0005-0000-0000-000051360000}"/>
    <cellStyle name="Normal 3 240" xfId="14075" xr:uid="{00000000-0005-0000-0000-000052360000}"/>
    <cellStyle name="Normal 3 241" xfId="14076" xr:uid="{00000000-0005-0000-0000-000053360000}"/>
    <cellStyle name="Normal 3 242" xfId="14077" xr:uid="{00000000-0005-0000-0000-000054360000}"/>
    <cellStyle name="Normal 3 243" xfId="14078" xr:uid="{00000000-0005-0000-0000-000055360000}"/>
    <cellStyle name="Normal 3 244" xfId="14079" xr:uid="{00000000-0005-0000-0000-000056360000}"/>
    <cellStyle name="Normal 3 245" xfId="14080" xr:uid="{00000000-0005-0000-0000-000057360000}"/>
    <cellStyle name="Normal 3 246" xfId="14081" xr:uid="{00000000-0005-0000-0000-000058360000}"/>
    <cellStyle name="Normal 3 247" xfId="14082" xr:uid="{00000000-0005-0000-0000-000059360000}"/>
    <cellStyle name="Normal 3 248" xfId="14083" xr:uid="{00000000-0005-0000-0000-00005A360000}"/>
    <cellStyle name="Normal 3 249" xfId="14084" xr:uid="{00000000-0005-0000-0000-00005B360000}"/>
    <cellStyle name="Normal 3 25" xfId="14085" xr:uid="{00000000-0005-0000-0000-00005C360000}"/>
    <cellStyle name="Normal 3 250" xfId="14086" xr:uid="{00000000-0005-0000-0000-00005D360000}"/>
    <cellStyle name="Normal 3 251" xfId="14087" xr:uid="{00000000-0005-0000-0000-00005E360000}"/>
    <cellStyle name="Normal 3 252" xfId="14088" xr:uid="{00000000-0005-0000-0000-00005F360000}"/>
    <cellStyle name="Normal 3 253" xfId="14089" xr:uid="{00000000-0005-0000-0000-000060360000}"/>
    <cellStyle name="Normal 3 254" xfId="14090" xr:uid="{00000000-0005-0000-0000-000061360000}"/>
    <cellStyle name="Normal 3 254 2" xfId="14091" xr:uid="{00000000-0005-0000-0000-000062360000}"/>
    <cellStyle name="Normal 3 254 3" xfId="14092" xr:uid="{00000000-0005-0000-0000-000063360000}"/>
    <cellStyle name="Normal 3 255" xfId="14093" xr:uid="{00000000-0005-0000-0000-000064360000}"/>
    <cellStyle name="Normal 3 255 2" xfId="14094" xr:uid="{00000000-0005-0000-0000-000065360000}"/>
    <cellStyle name="Normal 3 255 2 2" xfId="14095" xr:uid="{00000000-0005-0000-0000-000066360000}"/>
    <cellStyle name="Normal 3 255 2 3" xfId="14096" xr:uid="{00000000-0005-0000-0000-000067360000}"/>
    <cellStyle name="Normal 3 255 3" xfId="14097" xr:uid="{00000000-0005-0000-0000-000068360000}"/>
    <cellStyle name="Normal 3 255 3 2" xfId="14098" xr:uid="{00000000-0005-0000-0000-000069360000}"/>
    <cellStyle name="Normal 3 255 3 3" xfId="14099" xr:uid="{00000000-0005-0000-0000-00006A360000}"/>
    <cellStyle name="Normal 3 256" xfId="14100" xr:uid="{00000000-0005-0000-0000-00006B360000}"/>
    <cellStyle name="Normal 3 256 2" xfId="14101" xr:uid="{00000000-0005-0000-0000-00006C360000}"/>
    <cellStyle name="Normal 3 256 2 2" xfId="14102" xr:uid="{00000000-0005-0000-0000-00006D360000}"/>
    <cellStyle name="Normal 3 256 2 3" xfId="14103" xr:uid="{00000000-0005-0000-0000-00006E360000}"/>
    <cellStyle name="Normal 3 256 3" xfId="14104" xr:uid="{00000000-0005-0000-0000-00006F360000}"/>
    <cellStyle name="Normal 3 256 4" xfId="14105" xr:uid="{00000000-0005-0000-0000-000070360000}"/>
    <cellStyle name="Normal 3 257" xfId="14106" xr:uid="{00000000-0005-0000-0000-000071360000}"/>
    <cellStyle name="Normal 3 258" xfId="14107" xr:uid="{00000000-0005-0000-0000-000072360000}"/>
    <cellStyle name="Normal 3 259" xfId="14108" xr:uid="{00000000-0005-0000-0000-000073360000}"/>
    <cellStyle name="Normal 3 26" xfId="14109" xr:uid="{00000000-0005-0000-0000-000074360000}"/>
    <cellStyle name="Normal 3 260" xfId="14110" xr:uid="{00000000-0005-0000-0000-000075360000}"/>
    <cellStyle name="Normal 3 261" xfId="14111" xr:uid="{00000000-0005-0000-0000-000076360000}"/>
    <cellStyle name="Normal 3 27" xfId="14112" xr:uid="{00000000-0005-0000-0000-000077360000}"/>
    <cellStyle name="Normal 3 28" xfId="14113" xr:uid="{00000000-0005-0000-0000-000078360000}"/>
    <cellStyle name="Normal 3 29" xfId="14114" xr:uid="{00000000-0005-0000-0000-000079360000}"/>
    <cellStyle name="Normal 3 3" xfId="4" xr:uid="{00000000-0005-0000-0000-00007A360000}"/>
    <cellStyle name="Normal 3 3 2" xfId="321" xr:uid="{00000000-0005-0000-0000-00007B360000}"/>
    <cellStyle name="Normal 3 3 2 2" xfId="322" xr:uid="{00000000-0005-0000-0000-00007C360000}"/>
    <cellStyle name="Normal 3 3 2 2 2" xfId="323" xr:uid="{00000000-0005-0000-0000-00007D360000}"/>
    <cellStyle name="Normal 3 3 2 2 2 2" xfId="14118" xr:uid="{00000000-0005-0000-0000-00007E360000}"/>
    <cellStyle name="Normal 3 3 2 2 2 3" xfId="14117" xr:uid="{00000000-0005-0000-0000-00007F360000}"/>
    <cellStyle name="Normal 3 3 2 2 3" xfId="14119" xr:uid="{00000000-0005-0000-0000-000080360000}"/>
    <cellStyle name="Normal 3 3 2 2 4" xfId="14116" xr:uid="{00000000-0005-0000-0000-000081360000}"/>
    <cellStyle name="Normal 3 3 2 3" xfId="324" xr:uid="{00000000-0005-0000-0000-000082360000}"/>
    <cellStyle name="Normal 3 3 2 3 2" xfId="14121" xr:uid="{00000000-0005-0000-0000-000083360000}"/>
    <cellStyle name="Normal 3 3 2 3 3" xfId="14120" xr:uid="{00000000-0005-0000-0000-000084360000}"/>
    <cellStyle name="Normal 3 3 2 4" xfId="14122" xr:uid="{00000000-0005-0000-0000-000085360000}"/>
    <cellStyle name="Normal 3 3 2 5" xfId="14115" xr:uid="{00000000-0005-0000-0000-000086360000}"/>
    <cellStyle name="Normal 3 3 3" xfId="325" xr:uid="{00000000-0005-0000-0000-000087360000}"/>
    <cellStyle name="Normal 3 3 4" xfId="14123" xr:uid="{00000000-0005-0000-0000-000088360000}"/>
    <cellStyle name="Normal 3 3 5" xfId="14124" xr:uid="{00000000-0005-0000-0000-000089360000}"/>
    <cellStyle name="Normal 3 3 6" xfId="14125" xr:uid="{00000000-0005-0000-0000-00008A360000}"/>
    <cellStyle name="Normal 3 30" xfId="14126" xr:uid="{00000000-0005-0000-0000-00008B360000}"/>
    <cellStyle name="Normal 3 31" xfId="14127" xr:uid="{00000000-0005-0000-0000-00008C360000}"/>
    <cellStyle name="Normal 3 32" xfId="14128" xr:uid="{00000000-0005-0000-0000-00008D360000}"/>
    <cellStyle name="Normal 3 33" xfId="14129" xr:uid="{00000000-0005-0000-0000-00008E360000}"/>
    <cellStyle name="Normal 3 34" xfId="14130" xr:uid="{00000000-0005-0000-0000-00008F360000}"/>
    <cellStyle name="Normal 3 35" xfId="14131" xr:uid="{00000000-0005-0000-0000-000090360000}"/>
    <cellStyle name="Normal 3 36" xfId="14132" xr:uid="{00000000-0005-0000-0000-000091360000}"/>
    <cellStyle name="Normal 3 37" xfId="14133" xr:uid="{00000000-0005-0000-0000-000092360000}"/>
    <cellStyle name="Normal 3 38" xfId="14134" xr:uid="{00000000-0005-0000-0000-000093360000}"/>
    <cellStyle name="Normal 3 39" xfId="14135" xr:uid="{00000000-0005-0000-0000-000094360000}"/>
    <cellStyle name="Normal 3 4" xfId="66" xr:uid="{00000000-0005-0000-0000-000095360000}"/>
    <cellStyle name="Normal 3 4 2" xfId="326" xr:uid="{00000000-0005-0000-0000-000096360000}"/>
    <cellStyle name="Normal 3 4 2 2" xfId="14136" xr:uid="{00000000-0005-0000-0000-000097360000}"/>
    <cellStyle name="Normal 3 4 3" xfId="327" xr:uid="{00000000-0005-0000-0000-000098360000}"/>
    <cellStyle name="Normal 3 40" xfId="14137" xr:uid="{00000000-0005-0000-0000-000099360000}"/>
    <cellStyle name="Normal 3 41" xfId="14138" xr:uid="{00000000-0005-0000-0000-00009A360000}"/>
    <cellStyle name="Normal 3 42" xfId="14139" xr:uid="{00000000-0005-0000-0000-00009B360000}"/>
    <cellStyle name="Normal 3 43" xfId="14140" xr:uid="{00000000-0005-0000-0000-00009C360000}"/>
    <cellStyle name="Normal 3 44" xfId="14141" xr:uid="{00000000-0005-0000-0000-00009D360000}"/>
    <cellStyle name="Normal 3 45" xfId="14142" xr:uid="{00000000-0005-0000-0000-00009E360000}"/>
    <cellStyle name="Normal 3 46" xfId="14143" xr:uid="{00000000-0005-0000-0000-00009F360000}"/>
    <cellStyle name="Normal 3 47" xfId="14144" xr:uid="{00000000-0005-0000-0000-0000A0360000}"/>
    <cellStyle name="Normal 3 48" xfId="14145" xr:uid="{00000000-0005-0000-0000-0000A1360000}"/>
    <cellStyle name="Normal 3 49" xfId="14146" xr:uid="{00000000-0005-0000-0000-0000A2360000}"/>
    <cellStyle name="Normal 3 5" xfId="75" xr:uid="{00000000-0005-0000-0000-0000A3360000}"/>
    <cellStyle name="Normal 3 5 2" xfId="328" xr:uid="{00000000-0005-0000-0000-0000A4360000}"/>
    <cellStyle name="Normal 3 5 3" xfId="329" xr:uid="{00000000-0005-0000-0000-0000A5360000}"/>
    <cellStyle name="Normal 3 5 3 2" xfId="330" xr:uid="{00000000-0005-0000-0000-0000A6360000}"/>
    <cellStyle name="Normal 3 5 3 2 2" xfId="14149" xr:uid="{00000000-0005-0000-0000-0000A7360000}"/>
    <cellStyle name="Normal 3 5 3 2 3" xfId="14148" xr:uid="{00000000-0005-0000-0000-0000A8360000}"/>
    <cellStyle name="Normal 3 5 3 3" xfId="14150" xr:uid="{00000000-0005-0000-0000-0000A9360000}"/>
    <cellStyle name="Normal 3 5 3 4" xfId="14147" xr:uid="{00000000-0005-0000-0000-0000AA360000}"/>
    <cellStyle name="Normal 3 50" xfId="14151" xr:uid="{00000000-0005-0000-0000-0000AB360000}"/>
    <cellStyle name="Normal 3 51" xfId="14152" xr:uid="{00000000-0005-0000-0000-0000AC360000}"/>
    <cellStyle name="Normal 3 52" xfId="14153" xr:uid="{00000000-0005-0000-0000-0000AD360000}"/>
    <cellStyle name="Normal 3 53" xfId="14154" xr:uid="{00000000-0005-0000-0000-0000AE360000}"/>
    <cellStyle name="Normal 3 54" xfId="14155" xr:uid="{00000000-0005-0000-0000-0000AF360000}"/>
    <cellStyle name="Normal 3 55" xfId="14156" xr:uid="{00000000-0005-0000-0000-0000B0360000}"/>
    <cellStyle name="Normal 3 56" xfId="14157" xr:uid="{00000000-0005-0000-0000-0000B1360000}"/>
    <cellStyle name="Normal 3 57" xfId="14158" xr:uid="{00000000-0005-0000-0000-0000B2360000}"/>
    <cellStyle name="Normal 3 58" xfId="14159" xr:uid="{00000000-0005-0000-0000-0000B3360000}"/>
    <cellStyle name="Normal 3 59" xfId="14160" xr:uid="{00000000-0005-0000-0000-0000B4360000}"/>
    <cellStyle name="Normal 3 6" xfId="331" xr:uid="{00000000-0005-0000-0000-0000B5360000}"/>
    <cellStyle name="Normal 3 6 2" xfId="332" xr:uid="{00000000-0005-0000-0000-0000B6360000}"/>
    <cellStyle name="Normal 3 6 2 2" xfId="333" xr:uid="{00000000-0005-0000-0000-0000B7360000}"/>
    <cellStyle name="Normal 3 6 2 2 2" xfId="14164" xr:uid="{00000000-0005-0000-0000-0000B8360000}"/>
    <cellStyle name="Normal 3 6 2 2 3" xfId="14163" xr:uid="{00000000-0005-0000-0000-0000B9360000}"/>
    <cellStyle name="Normal 3 6 2 3" xfId="14165" xr:uid="{00000000-0005-0000-0000-0000BA360000}"/>
    <cellStyle name="Normal 3 6 2 4" xfId="14162" xr:uid="{00000000-0005-0000-0000-0000BB360000}"/>
    <cellStyle name="Normal 3 6 3" xfId="334" xr:uid="{00000000-0005-0000-0000-0000BC360000}"/>
    <cellStyle name="Normal 3 6 3 2" xfId="14167" xr:uid="{00000000-0005-0000-0000-0000BD360000}"/>
    <cellStyle name="Normal 3 6 3 3" xfId="14166" xr:uid="{00000000-0005-0000-0000-0000BE360000}"/>
    <cellStyle name="Normal 3 6 4" xfId="14168" xr:uid="{00000000-0005-0000-0000-0000BF360000}"/>
    <cellStyle name="Normal 3 6 5" xfId="14161" xr:uid="{00000000-0005-0000-0000-0000C0360000}"/>
    <cellStyle name="Normal 3 60" xfId="14169" xr:uid="{00000000-0005-0000-0000-0000C1360000}"/>
    <cellStyle name="Normal 3 61" xfId="14170" xr:uid="{00000000-0005-0000-0000-0000C2360000}"/>
    <cellStyle name="Normal 3 62" xfId="14171" xr:uid="{00000000-0005-0000-0000-0000C3360000}"/>
    <cellStyle name="Normal 3 63" xfId="14172" xr:uid="{00000000-0005-0000-0000-0000C4360000}"/>
    <cellStyle name="Normal 3 64" xfId="14173" xr:uid="{00000000-0005-0000-0000-0000C5360000}"/>
    <cellStyle name="Normal 3 65" xfId="14174" xr:uid="{00000000-0005-0000-0000-0000C6360000}"/>
    <cellStyle name="Normal 3 66" xfId="14175" xr:uid="{00000000-0005-0000-0000-0000C7360000}"/>
    <cellStyle name="Normal 3 67" xfId="14176" xr:uid="{00000000-0005-0000-0000-0000C8360000}"/>
    <cellStyle name="Normal 3 68" xfId="14177" xr:uid="{00000000-0005-0000-0000-0000C9360000}"/>
    <cellStyle name="Normal 3 69" xfId="14178" xr:uid="{00000000-0005-0000-0000-0000CA360000}"/>
    <cellStyle name="Normal 3 7" xfId="335" xr:uid="{00000000-0005-0000-0000-0000CB360000}"/>
    <cellStyle name="Normal 3 7 2" xfId="336" xr:uid="{00000000-0005-0000-0000-0000CC360000}"/>
    <cellStyle name="Normal 3 7 2 2" xfId="14181" xr:uid="{00000000-0005-0000-0000-0000CD360000}"/>
    <cellStyle name="Normal 3 7 2 3" xfId="14180" xr:uid="{00000000-0005-0000-0000-0000CE360000}"/>
    <cellStyle name="Normal 3 7 3" xfId="14182" xr:uid="{00000000-0005-0000-0000-0000CF360000}"/>
    <cellStyle name="Normal 3 7 4" xfId="14179" xr:uid="{00000000-0005-0000-0000-0000D0360000}"/>
    <cellStyle name="Normal 3 70" xfId="14183" xr:uid="{00000000-0005-0000-0000-0000D1360000}"/>
    <cellStyle name="Normal 3 71" xfId="14184" xr:uid="{00000000-0005-0000-0000-0000D2360000}"/>
    <cellStyle name="Normal 3 72" xfId="14185" xr:uid="{00000000-0005-0000-0000-0000D3360000}"/>
    <cellStyle name="Normal 3 73" xfId="14186" xr:uid="{00000000-0005-0000-0000-0000D4360000}"/>
    <cellStyle name="Normal 3 74" xfId="14187" xr:uid="{00000000-0005-0000-0000-0000D5360000}"/>
    <cellStyle name="Normal 3 75" xfId="14188" xr:uid="{00000000-0005-0000-0000-0000D6360000}"/>
    <cellStyle name="Normal 3 76" xfId="14189" xr:uid="{00000000-0005-0000-0000-0000D7360000}"/>
    <cellStyle name="Normal 3 77" xfId="14190" xr:uid="{00000000-0005-0000-0000-0000D8360000}"/>
    <cellStyle name="Normal 3 78" xfId="14191" xr:uid="{00000000-0005-0000-0000-0000D9360000}"/>
    <cellStyle name="Normal 3 79" xfId="14192" xr:uid="{00000000-0005-0000-0000-0000DA360000}"/>
    <cellStyle name="Normal 3 8" xfId="337" xr:uid="{00000000-0005-0000-0000-0000DB360000}"/>
    <cellStyle name="Normal 3 8 2" xfId="338" xr:uid="{00000000-0005-0000-0000-0000DC360000}"/>
    <cellStyle name="Normal 3 8 2 2" xfId="14195" xr:uid="{00000000-0005-0000-0000-0000DD360000}"/>
    <cellStyle name="Normal 3 8 2 3" xfId="14194" xr:uid="{00000000-0005-0000-0000-0000DE360000}"/>
    <cellStyle name="Normal 3 8 3" xfId="14196" xr:uid="{00000000-0005-0000-0000-0000DF360000}"/>
    <cellStyle name="Normal 3 8 4" xfId="14193" xr:uid="{00000000-0005-0000-0000-0000E0360000}"/>
    <cellStyle name="Normal 3 80" xfId="14197" xr:uid="{00000000-0005-0000-0000-0000E1360000}"/>
    <cellStyle name="Normal 3 81" xfId="14198" xr:uid="{00000000-0005-0000-0000-0000E2360000}"/>
    <cellStyle name="Normal 3 82" xfId="14199" xr:uid="{00000000-0005-0000-0000-0000E3360000}"/>
    <cellStyle name="Normal 3 83" xfId="14200" xr:uid="{00000000-0005-0000-0000-0000E4360000}"/>
    <cellStyle name="Normal 3 84" xfId="14201" xr:uid="{00000000-0005-0000-0000-0000E5360000}"/>
    <cellStyle name="Normal 3 85" xfId="14202" xr:uid="{00000000-0005-0000-0000-0000E6360000}"/>
    <cellStyle name="Normal 3 86" xfId="14203" xr:uid="{00000000-0005-0000-0000-0000E7360000}"/>
    <cellStyle name="Normal 3 87" xfId="14204" xr:uid="{00000000-0005-0000-0000-0000E8360000}"/>
    <cellStyle name="Normal 3 88" xfId="14205" xr:uid="{00000000-0005-0000-0000-0000E9360000}"/>
    <cellStyle name="Normal 3 89" xfId="14206" xr:uid="{00000000-0005-0000-0000-0000EA360000}"/>
    <cellStyle name="Normal 3 9" xfId="14207" xr:uid="{00000000-0005-0000-0000-0000EB360000}"/>
    <cellStyle name="Normal 3 90" xfId="14208" xr:uid="{00000000-0005-0000-0000-0000EC360000}"/>
    <cellStyle name="Normal 3 91" xfId="14209" xr:uid="{00000000-0005-0000-0000-0000ED360000}"/>
    <cellStyle name="Normal 3 92" xfId="14210" xr:uid="{00000000-0005-0000-0000-0000EE360000}"/>
    <cellStyle name="Normal 3 93" xfId="14211" xr:uid="{00000000-0005-0000-0000-0000EF360000}"/>
    <cellStyle name="Normal 3 94" xfId="14212" xr:uid="{00000000-0005-0000-0000-0000F0360000}"/>
    <cellStyle name="Normal 3 95" xfId="14213" xr:uid="{00000000-0005-0000-0000-0000F1360000}"/>
    <cellStyle name="Normal 3 96" xfId="14214" xr:uid="{00000000-0005-0000-0000-0000F2360000}"/>
    <cellStyle name="Normal 3 97" xfId="14215" xr:uid="{00000000-0005-0000-0000-0000F3360000}"/>
    <cellStyle name="Normal 3 98" xfId="14216" xr:uid="{00000000-0005-0000-0000-0000F4360000}"/>
    <cellStyle name="Normal 3 99" xfId="14217" xr:uid="{00000000-0005-0000-0000-0000F5360000}"/>
    <cellStyle name="Normal 30" xfId="62" xr:uid="{00000000-0005-0000-0000-0000F6360000}"/>
    <cellStyle name="Normal 30 2" xfId="339" xr:uid="{00000000-0005-0000-0000-0000F7360000}"/>
    <cellStyle name="Normal 30 3" xfId="340" xr:uid="{00000000-0005-0000-0000-0000F8360000}"/>
    <cellStyle name="Normal 31" xfId="70" xr:uid="{00000000-0005-0000-0000-0000F9360000}"/>
    <cellStyle name="Normal 31 2" xfId="72" xr:uid="{00000000-0005-0000-0000-0000FA360000}"/>
    <cellStyle name="Normal 31 2 2" xfId="341" xr:uid="{00000000-0005-0000-0000-0000FB360000}"/>
    <cellStyle name="Normal 31 2 2 2" xfId="342" xr:uid="{00000000-0005-0000-0000-0000FC360000}"/>
    <cellStyle name="Normal 31 2 2 2 2" xfId="343" xr:uid="{00000000-0005-0000-0000-0000FD360000}"/>
    <cellStyle name="Normal 31 2 2 2 2 2" xfId="344" xr:uid="{00000000-0005-0000-0000-0000FE360000}"/>
    <cellStyle name="Normal 31 2 2 2 2 2 2" xfId="14223" xr:uid="{00000000-0005-0000-0000-0000FF360000}"/>
    <cellStyle name="Normal 31 2 2 2 2 2 3" xfId="14222" xr:uid="{00000000-0005-0000-0000-000000370000}"/>
    <cellStyle name="Normal 31 2 2 2 2 3" xfId="14224" xr:uid="{00000000-0005-0000-0000-000001370000}"/>
    <cellStyle name="Normal 31 2 2 2 2 4" xfId="14221" xr:uid="{00000000-0005-0000-0000-000002370000}"/>
    <cellStyle name="Normal 31 2 2 2 3" xfId="345" xr:uid="{00000000-0005-0000-0000-000003370000}"/>
    <cellStyle name="Normal 31 2 2 2 3 2" xfId="346" xr:uid="{00000000-0005-0000-0000-000004370000}"/>
    <cellStyle name="Normal 31 2 2 2 3 2 2" xfId="14227" xr:uid="{00000000-0005-0000-0000-000005370000}"/>
    <cellStyle name="Normal 31 2 2 2 3 2 3" xfId="14226" xr:uid="{00000000-0005-0000-0000-000006370000}"/>
    <cellStyle name="Normal 31 2 2 2 3 3" xfId="14228" xr:uid="{00000000-0005-0000-0000-000007370000}"/>
    <cellStyle name="Normal 31 2 2 2 3 4" xfId="14225" xr:uid="{00000000-0005-0000-0000-000008370000}"/>
    <cellStyle name="Normal 31 2 2 2 4" xfId="347" xr:uid="{00000000-0005-0000-0000-000009370000}"/>
    <cellStyle name="Normal 31 2 2 2 4 2" xfId="14230" xr:uid="{00000000-0005-0000-0000-00000A370000}"/>
    <cellStyle name="Normal 31 2 2 2 4 3" xfId="14229" xr:uid="{00000000-0005-0000-0000-00000B370000}"/>
    <cellStyle name="Normal 31 2 2 2 5" xfId="14231" xr:uid="{00000000-0005-0000-0000-00000C370000}"/>
    <cellStyle name="Normal 31 2 2 2 6" xfId="14220" xr:uid="{00000000-0005-0000-0000-00000D370000}"/>
    <cellStyle name="Normal 31 2 2 3" xfId="348" xr:uid="{00000000-0005-0000-0000-00000E370000}"/>
    <cellStyle name="Normal 31 2 2 3 2" xfId="349" xr:uid="{00000000-0005-0000-0000-00000F370000}"/>
    <cellStyle name="Normal 31 2 2 3 2 2" xfId="14234" xr:uid="{00000000-0005-0000-0000-000010370000}"/>
    <cellStyle name="Normal 31 2 2 3 2 3" xfId="14233" xr:uid="{00000000-0005-0000-0000-000011370000}"/>
    <cellStyle name="Normal 31 2 2 3 3" xfId="14235" xr:uid="{00000000-0005-0000-0000-000012370000}"/>
    <cellStyle name="Normal 31 2 2 3 4" xfId="14232" xr:uid="{00000000-0005-0000-0000-000013370000}"/>
    <cellStyle name="Normal 31 2 2 4" xfId="350" xr:uid="{00000000-0005-0000-0000-000014370000}"/>
    <cellStyle name="Normal 31 2 2 4 2" xfId="351" xr:uid="{00000000-0005-0000-0000-000015370000}"/>
    <cellStyle name="Normal 31 2 2 4 2 2" xfId="14238" xr:uid="{00000000-0005-0000-0000-000016370000}"/>
    <cellStyle name="Normal 31 2 2 4 2 3" xfId="14237" xr:uid="{00000000-0005-0000-0000-000017370000}"/>
    <cellStyle name="Normal 31 2 2 4 3" xfId="14239" xr:uid="{00000000-0005-0000-0000-000018370000}"/>
    <cellStyle name="Normal 31 2 2 4 4" xfId="14236" xr:uid="{00000000-0005-0000-0000-000019370000}"/>
    <cellStyle name="Normal 31 2 2 5" xfId="352" xr:uid="{00000000-0005-0000-0000-00001A370000}"/>
    <cellStyle name="Normal 31 2 2 5 2" xfId="14241" xr:uid="{00000000-0005-0000-0000-00001B370000}"/>
    <cellStyle name="Normal 31 2 2 5 3" xfId="14240" xr:uid="{00000000-0005-0000-0000-00001C370000}"/>
    <cellStyle name="Normal 31 2 2 6" xfId="14242" xr:uid="{00000000-0005-0000-0000-00001D370000}"/>
    <cellStyle name="Normal 31 2 2 7" xfId="14219" xr:uid="{00000000-0005-0000-0000-00001E370000}"/>
    <cellStyle name="Normal 31 2 3" xfId="353" xr:uid="{00000000-0005-0000-0000-00001F370000}"/>
    <cellStyle name="Normal 31 2 3 2" xfId="354" xr:uid="{00000000-0005-0000-0000-000020370000}"/>
    <cellStyle name="Normal 31 2 3 2 2" xfId="355" xr:uid="{00000000-0005-0000-0000-000021370000}"/>
    <cellStyle name="Normal 31 2 3 2 2 2" xfId="14246" xr:uid="{00000000-0005-0000-0000-000022370000}"/>
    <cellStyle name="Normal 31 2 3 2 2 3" xfId="14245" xr:uid="{00000000-0005-0000-0000-000023370000}"/>
    <cellStyle name="Normal 31 2 3 2 3" xfId="14247" xr:uid="{00000000-0005-0000-0000-000024370000}"/>
    <cellStyle name="Normal 31 2 3 2 4" xfId="14244" xr:uid="{00000000-0005-0000-0000-000025370000}"/>
    <cellStyle name="Normal 31 2 3 3" xfId="356" xr:uid="{00000000-0005-0000-0000-000026370000}"/>
    <cellStyle name="Normal 31 2 3 3 2" xfId="357" xr:uid="{00000000-0005-0000-0000-000027370000}"/>
    <cellStyle name="Normal 31 2 3 3 2 2" xfId="14250" xr:uid="{00000000-0005-0000-0000-000028370000}"/>
    <cellStyle name="Normal 31 2 3 3 2 3" xfId="14249" xr:uid="{00000000-0005-0000-0000-000029370000}"/>
    <cellStyle name="Normal 31 2 3 3 3" xfId="14251" xr:uid="{00000000-0005-0000-0000-00002A370000}"/>
    <cellStyle name="Normal 31 2 3 3 4" xfId="14248" xr:uid="{00000000-0005-0000-0000-00002B370000}"/>
    <cellStyle name="Normal 31 2 3 4" xfId="358" xr:uid="{00000000-0005-0000-0000-00002C370000}"/>
    <cellStyle name="Normal 31 2 3 4 2" xfId="14253" xr:uid="{00000000-0005-0000-0000-00002D370000}"/>
    <cellStyle name="Normal 31 2 3 4 3" xfId="14252" xr:uid="{00000000-0005-0000-0000-00002E370000}"/>
    <cellStyle name="Normal 31 2 3 5" xfId="14254" xr:uid="{00000000-0005-0000-0000-00002F370000}"/>
    <cellStyle name="Normal 31 2 3 6" xfId="14243" xr:uid="{00000000-0005-0000-0000-000030370000}"/>
    <cellStyle name="Normal 31 2 4" xfId="359" xr:uid="{00000000-0005-0000-0000-000031370000}"/>
    <cellStyle name="Normal 31 2 4 2" xfId="360" xr:uid="{00000000-0005-0000-0000-000032370000}"/>
    <cellStyle name="Normal 31 2 4 2 2" xfId="361" xr:uid="{00000000-0005-0000-0000-000033370000}"/>
    <cellStyle name="Normal 31 2 4 2 2 2" xfId="14258" xr:uid="{00000000-0005-0000-0000-000034370000}"/>
    <cellStyle name="Normal 31 2 4 2 2 3" xfId="14257" xr:uid="{00000000-0005-0000-0000-000035370000}"/>
    <cellStyle name="Normal 31 2 4 2 3" xfId="14259" xr:uid="{00000000-0005-0000-0000-000036370000}"/>
    <cellStyle name="Normal 31 2 4 2 4" xfId="14256" xr:uid="{00000000-0005-0000-0000-000037370000}"/>
    <cellStyle name="Normal 31 2 4 3" xfId="362" xr:uid="{00000000-0005-0000-0000-000038370000}"/>
    <cellStyle name="Normal 31 2 4 3 2" xfId="363" xr:uid="{00000000-0005-0000-0000-000039370000}"/>
    <cellStyle name="Normal 31 2 4 3 2 2" xfId="14262" xr:uid="{00000000-0005-0000-0000-00003A370000}"/>
    <cellStyle name="Normal 31 2 4 3 2 3" xfId="14261" xr:uid="{00000000-0005-0000-0000-00003B370000}"/>
    <cellStyle name="Normal 31 2 4 3 3" xfId="14263" xr:uid="{00000000-0005-0000-0000-00003C370000}"/>
    <cellStyle name="Normal 31 2 4 3 4" xfId="14260" xr:uid="{00000000-0005-0000-0000-00003D370000}"/>
    <cellStyle name="Normal 31 2 4 4" xfId="364" xr:uid="{00000000-0005-0000-0000-00003E370000}"/>
    <cellStyle name="Normal 31 2 4 4 2" xfId="14265" xr:uid="{00000000-0005-0000-0000-00003F370000}"/>
    <cellStyle name="Normal 31 2 4 4 3" xfId="14264" xr:uid="{00000000-0005-0000-0000-000040370000}"/>
    <cellStyle name="Normal 31 2 4 5" xfId="14266" xr:uid="{00000000-0005-0000-0000-000041370000}"/>
    <cellStyle name="Normal 31 2 4 6" xfId="14255" xr:uid="{00000000-0005-0000-0000-000042370000}"/>
    <cellStyle name="Normal 31 2 5" xfId="365" xr:uid="{00000000-0005-0000-0000-000043370000}"/>
    <cellStyle name="Normal 31 2 5 2" xfId="366" xr:uid="{00000000-0005-0000-0000-000044370000}"/>
    <cellStyle name="Normal 31 2 5 2 2" xfId="14269" xr:uid="{00000000-0005-0000-0000-000045370000}"/>
    <cellStyle name="Normal 31 2 5 2 3" xfId="14268" xr:uid="{00000000-0005-0000-0000-000046370000}"/>
    <cellStyle name="Normal 31 2 5 3" xfId="14270" xr:uid="{00000000-0005-0000-0000-000047370000}"/>
    <cellStyle name="Normal 31 2 5 4" xfId="14267" xr:uid="{00000000-0005-0000-0000-000048370000}"/>
    <cellStyle name="Normal 31 2 6" xfId="367" xr:uid="{00000000-0005-0000-0000-000049370000}"/>
    <cellStyle name="Normal 31 2 6 2" xfId="368" xr:uid="{00000000-0005-0000-0000-00004A370000}"/>
    <cellStyle name="Normal 31 2 6 2 2" xfId="14273" xr:uid="{00000000-0005-0000-0000-00004B370000}"/>
    <cellStyle name="Normal 31 2 6 2 3" xfId="14272" xr:uid="{00000000-0005-0000-0000-00004C370000}"/>
    <cellStyle name="Normal 31 2 6 3" xfId="14274" xr:uid="{00000000-0005-0000-0000-00004D370000}"/>
    <cellStyle name="Normal 31 2 6 4" xfId="14271" xr:uid="{00000000-0005-0000-0000-00004E370000}"/>
    <cellStyle name="Normal 31 2 7" xfId="369" xr:uid="{00000000-0005-0000-0000-00004F370000}"/>
    <cellStyle name="Normal 31 2 7 2" xfId="14276" xr:uid="{00000000-0005-0000-0000-000050370000}"/>
    <cellStyle name="Normal 31 2 7 3" xfId="14275" xr:uid="{00000000-0005-0000-0000-000051370000}"/>
    <cellStyle name="Normal 31 2 8" xfId="14277" xr:uid="{00000000-0005-0000-0000-000052370000}"/>
    <cellStyle name="Normal 31 2 9" xfId="14218" xr:uid="{00000000-0005-0000-0000-000053370000}"/>
    <cellStyle name="Normal 31 3" xfId="370" xr:uid="{00000000-0005-0000-0000-000054370000}"/>
    <cellStyle name="Normal 31 3 2" xfId="371" xr:uid="{00000000-0005-0000-0000-000055370000}"/>
    <cellStyle name="Normal 31 3 2 2" xfId="372" xr:uid="{00000000-0005-0000-0000-000056370000}"/>
    <cellStyle name="Normal 31 3 2 2 2" xfId="373" xr:uid="{00000000-0005-0000-0000-000057370000}"/>
    <cellStyle name="Normal 31 3 2 2 2 2" xfId="14281" xr:uid="{00000000-0005-0000-0000-000058370000}"/>
    <cellStyle name="Normal 31 3 2 2 2 3" xfId="14280" xr:uid="{00000000-0005-0000-0000-000059370000}"/>
    <cellStyle name="Normal 31 3 2 2 3" xfId="14282" xr:uid="{00000000-0005-0000-0000-00005A370000}"/>
    <cellStyle name="Normal 31 3 2 2 4" xfId="14279" xr:uid="{00000000-0005-0000-0000-00005B370000}"/>
    <cellStyle name="Normal 31 3 2 3" xfId="374" xr:uid="{00000000-0005-0000-0000-00005C370000}"/>
    <cellStyle name="Normal 31 3 2 3 2" xfId="375" xr:uid="{00000000-0005-0000-0000-00005D370000}"/>
    <cellStyle name="Normal 31 3 2 3 2 2" xfId="14285" xr:uid="{00000000-0005-0000-0000-00005E370000}"/>
    <cellStyle name="Normal 31 3 2 3 2 3" xfId="14284" xr:uid="{00000000-0005-0000-0000-00005F370000}"/>
    <cellStyle name="Normal 31 3 2 3 3" xfId="14286" xr:uid="{00000000-0005-0000-0000-000060370000}"/>
    <cellStyle name="Normal 31 3 2 3 4" xfId="14283" xr:uid="{00000000-0005-0000-0000-000061370000}"/>
    <cellStyle name="Normal 31 3 2 4" xfId="376" xr:uid="{00000000-0005-0000-0000-000062370000}"/>
    <cellStyle name="Normal 31 3 2 4 2" xfId="14288" xr:uid="{00000000-0005-0000-0000-000063370000}"/>
    <cellStyle name="Normal 31 3 2 4 3" xfId="14287" xr:uid="{00000000-0005-0000-0000-000064370000}"/>
    <cellStyle name="Normal 31 3 2 5" xfId="14289" xr:uid="{00000000-0005-0000-0000-000065370000}"/>
    <cellStyle name="Normal 31 3 2 6" xfId="14278" xr:uid="{00000000-0005-0000-0000-000066370000}"/>
    <cellStyle name="Normal 31 4" xfId="377" xr:uid="{00000000-0005-0000-0000-000067370000}"/>
    <cellStyle name="Normal 31 4 2" xfId="378" xr:uid="{00000000-0005-0000-0000-000068370000}"/>
    <cellStyle name="Normal 31 4 2 2" xfId="379" xr:uid="{00000000-0005-0000-0000-000069370000}"/>
    <cellStyle name="Normal 31 4 2 2 2" xfId="14293" xr:uid="{00000000-0005-0000-0000-00006A370000}"/>
    <cellStyle name="Normal 31 4 2 2 3" xfId="14292" xr:uid="{00000000-0005-0000-0000-00006B370000}"/>
    <cellStyle name="Normal 31 4 2 3" xfId="14294" xr:uid="{00000000-0005-0000-0000-00006C370000}"/>
    <cellStyle name="Normal 31 4 2 4" xfId="14291" xr:uid="{00000000-0005-0000-0000-00006D370000}"/>
    <cellStyle name="Normal 31 4 3" xfId="380" xr:uid="{00000000-0005-0000-0000-00006E370000}"/>
    <cellStyle name="Normal 31 4 3 2" xfId="14296" xr:uid="{00000000-0005-0000-0000-00006F370000}"/>
    <cellStyle name="Normal 31 4 3 3" xfId="14295" xr:uid="{00000000-0005-0000-0000-000070370000}"/>
    <cellStyle name="Normal 31 4 4" xfId="14297" xr:uid="{00000000-0005-0000-0000-000071370000}"/>
    <cellStyle name="Normal 31 4 5" xfId="14290" xr:uid="{00000000-0005-0000-0000-000072370000}"/>
    <cellStyle name="Normal 31 5" xfId="381" xr:uid="{00000000-0005-0000-0000-000073370000}"/>
    <cellStyle name="Normal 31 5 2" xfId="382" xr:uid="{00000000-0005-0000-0000-000074370000}"/>
    <cellStyle name="Normal 31 5 2 2" xfId="14300" xr:uid="{00000000-0005-0000-0000-000075370000}"/>
    <cellStyle name="Normal 31 5 2 3" xfId="14299" xr:uid="{00000000-0005-0000-0000-000076370000}"/>
    <cellStyle name="Normal 31 5 3" xfId="14301" xr:uid="{00000000-0005-0000-0000-000077370000}"/>
    <cellStyle name="Normal 31 5 4" xfId="14298" xr:uid="{00000000-0005-0000-0000-000078370000}"/>
    <cellStyle name="Normal 31 6" xfId="14302" xr:uid="{00000000-0005-0000-0000-000079370000}"/>
    <cellStyle name="Normal 31 7" xfId="14303" xr:uid="{00000000-0005-0000-0000-00007A370000}"/>
    <cellStyle name="Normal 31 8" xfId="463" xr:uid="{00000000-0005-0000-0000-00007B370000}"/>
    <cellStyle name="Normal 32" xfId="77" xr:uid="{00000000-0005-0000-0000-00007C370000}"/>
    <cellStyle name="Normal 32 2" xfId="383" xr:uid="{00000000-0005-0000-0000-00007D370000}"/>
    <cellStyle name="Normal 32 2 2" xfId="384" xr:uid="{00000000-0005-0000-0000-00007E370000}"/>
    <cellStyle name="Normal 32 2 2 2" xfId="385" xr:uid="{00000000-0005-0000-0000-00007F370000}"/>
    <cellStyle name="Normal 32 2 2 2 2" xfId="386" xr:uid="{00000000-0005-0000-0000-000080370000}"/>
    <cellStyle name="Normal 32 2 2 2 2 2" xfId="14308" xr:uid="{00000000-0005-0000-0000-000081370000}"/>
    <cellStyle name="Normal 32 2 2 2 2 3" xfId="14307" xr:uid="{00000000-0005-0000-0000-000082370000}"/>
    <cellStyle name="Normal 32 2 2 2 3" xfId="14309" xr:uid="{00000000-0005-0000-0000-000083370000}"/>
    <cellStyle name="Normal 32 2 2 2 4" xfId="14306" xr:uid="{00000000-0005-0000-0000-000084370000}"/>
    <cellStyle name="Normal 32 2 2 3" xfId="387" xr:uid="{00000000-0005-0000-0000-000085370000}"/>
    <cellStyle name="Normal 32 2 2 3 2" xfId="14311" xr:uid="{00000000-0005-0000-0000-000086370000}"/>
    <cellStyle name="Normal 32 2 2 3 3" xfId="14310" xr:uid="{00000000-0005-0000-0000-000087370000}"/>
    <cellStyle name="Normal 32 2 2 4" xfId="14312" xr:uid="{00000000-0005-0000-0000-000088370000}"/>
    <cellStyle name="Normal 32 2 2 5" xfId="14305" xr:uid="{00000000-0005-0000-0000-000089370000}"/>
    <cellStyle name="Normal 32 2 3" xfId="388" xr:uid="{00000000-0005-0000-0000-00008A370000}"/>
    <cellStyle name="Normal 32 2 3 2" xfId="389" xr:uid="{00000000-0005-0000-0000-00008B370000}"/>
    <cellStyle name="Normal 32 2 3 2 2" xfId="14315" xr:uid="{00000000-0005-0000-0000-00008C370000}"/>
    <cellStyle name="Normal 32 2 3 2 3" xfId="14314" xr:uid="{00000000-0005-0000-0000-00008D370000}"/>
    <cellStyle name="Normal 32 2 3 3" xfId="14316" xr:uid="{00000000-0005-0000-0000-00008E370000}"/>
    <cellStyle name="Normal 32 2 3 4" xfId="14313" xr:uid="{00000000-0005-0000-0000-00008F370000}"/>
    <cellStyle name="Normal 32 2 4" xfId="390" xr:uid="{00000000-0005-0000-0000-000090370000}"/>
    <cellStyle name="Normal 32 2 4 2" xfId="14318" xr:uid="{00000000-0005-0000-0000-000091370000}"/>
    <cellStyle name="Normal 32 2 4 3" xfId="14317" xr:uid="{00000000-0005-0000-0000-000092370000}"/>
    <cellStyle name="Normal 32 2 5" xfId="14319" xr:uid="{00000000-0005-0000-0000-000093370000}"/>
    <cellStyle name="Normal 32 2 6" xfId="14304" xr:uid="{00000000-0005-0000-0000-000094370000}"/>
    <cellStyle name="Normal 32 3" xfId="391" xr:uid="{00000000-0005-0000-0000-000095370000}"/>
    <cellStyle name="Normal 32 3 2" xfId="392" xr:uid="{00000000-0005-0000-0000-000096370000}"/>
    <cellStyle name="Normal 32 3 2 2" xfId="393" xr:uid="{00000000-0005-0000-0000-000097370000}"/>
    <cellStyle name="Normal 32 3 2 2 2" xfId="14323" xr:uid="{00000000-0005-0000-0000-000098370000}"/>
    <cellStyle name="Normal 32 3 2 2 3" xfId="14322" xr:uid="{00000000-0005-0000-0000-000099370000}"/>
    <cellStyle name="Normal 32 3 2 3" xfId="14324" xr:uid="{00000000-0005-0000-0000-00009A370000}"/>
    <cellStyle name="Normal 32 3 2 4" xfId="14321" xr:uid="{00000000-0005-0000-0000-00009B370000}"/>
    <cellStyle name="Normal 32 3 3" xfId="394" xr:uid="{00000000-0005-0000-0000-00009C370000}"/>
    <cellStyle name="Normal 32 3 3 2" xfId="14326" xr:uid="{00000000-0005-0000-0000-00009D370000}"/>
    <cellStyle name="Normal 32 3 3 3" xfId="14325" xr:uid="{00000000-0005-0000-0000-00009E370000}"/>
    <cellStyle name="Normal 32 3 4" xfId="14327" xr:uid="{00000000-0005-0000-0000-00009F370000}"/>
    <cellStyle name="Normal 32 3 5" xfId="14320" xr:uid="{00000000-0005-0000-0000-0000A0370000}"/>
    <cellStyle name="Normal 32 4" xfId="395" xr:uid="{00000000-0005-0000-0000-0000A1370000}"/>
    <cellStyle name="Normal 32 4 2" xfId="396" xr:uid="{00000000-0005-0000-0000-0000A2370000}"/>
    <cellStyle name="Normal 32 4 2 2" xfId="14330" xr:uid="{00000000-0005-0000-0000-0000A3370000}"/>
    <cellStyle name="Normal 32 4 2 3" xfId="14329" xr:uid="{00000000-0005-0000-0000-0000A4370000}"/>
    <cellStyle name="Normal 32 4 3" xfId="14331" xr:uid="{00000000-0005-0000-0000-0000A5370000}"/>
    <cellStyle name="Normal 32 4 4" xfId="14328" xr:uid="{00000000-0005-0000-0000-0000A6370000}"/>
    <cellStyle name="Normal 32 5" xfId="397" xr:uid="{00000000-0005-0000-0000-0000A7370000}"/>
    <cellStyle name="Normal 32 6" xfId="14332" xr:uid="{00000000-0005-0000-0000-0000A8370000}"/>
    <cellStyle name="Normal 32 7" xfId="464" xr:uid="{00000000-0005-0000-0000-0000A9370000}"/>
    <cellStyle name="Normal 33" xfId="398" xr:uid="{00000000-0005-0000-0000-0000AA370000}"/>
    <cellStyle name="Normal 33 2" xfId="14334" xr:uid="{00000000-0005-0000-0000-0000AB370000}"/>
    <cellStyle name="Normal 33 3" xfId="14333" xr:uid="{00000000-0005-0000-0000-0000AC370000}"/>
    <cellStyle name="Normal 34" xfId="399" xr:uid="{00000000-0005-0000-0000-0000AD370000}"/>
    <cellStyle name="Normal 34 2" xfId="14335" xr:uid="{00000000-0005-0000-0000-0000AE370000}"/>
    <cellStyle name="Normal 34 3" xfId="14336" xr:uid="{00000000-0005-0000-0000-0000AF370000}"/>
    <cellStyle name="Normal 35" xfId="400" xr:uid="{00000000-0005-0000-0000-0000B0370000}"/>
    <cellStyle name="Normal 35 2" xfId="401" xr:uid="{00000000-0005-0000-0000-0000B1370000}"/>
    <cellStyle name="Normal 35 3" xfId="14337" xr:uid="{00000000-0005-0000-0000-0000B2370000}"/>
    <cellStyle name="Normal 36" xfId="402" xr:uid="{00000000-0005-0000-0000-0000B3370000}"/>
    <cellStyle name="Normal 36 2" xfId="403" xr:uid="{00000000-0005-0000-0000-0000B4370000}"/>
    <cellStyle name="Normal 36 3" xfId="14338" xr:uid="{00000000-0005-0000-0000-0000B5370000}"/>
    <cellStyle name="Normal 37" xfId="404" xr:uid="{00000000-0005-0000-0000-0000B6370000}"/>
    <cellStyle name="Normal 38" xfId="460" xr:uid="{00000000-0005-0000-0000-0000B7370000}"/>
    <cellStyle name="Normal 38 2" xfId="14339" xr:uid="{00000000-0005-0000-0000-0000B8370000}"/>
    <cellStyle name="Normal 39" xfId="461" xr:uid="{00000000-0005-0000-0000-0000B9370000}"/>
    <cellStyle name="Normal 4" xfId="3" xr:uid="{00000000-0005-0000-0000-0000BA370000}"/>
    <cellStyle name="Normal 4 10" xfId="14340" xr:uid="{00000000-0005-0000-0000-0000BB370000}"/>
    <cellStyle name="Normal 4 100" xfId="14341" xr:uid="{00000000-0005-0000-0000-0000BC370000}"/>
    <cellStyle name="Normal 4 101" xfId="14342" xr:uid="{00000000-0005-0000-0000-0000BD370000}"/>
    <cellStyle name="Normal 4 102" xfId="14343" xr:uid="{00000000-0005-0000-0000-0000BE370000}"/>
    <cellStyle name="Normal 4 103" xfId="14344" xr:uid="{00000000-0005-0000-0000-0000BF370000}"/>
    <cellStyle name="Normal 4 104" xfId="14345" xr:uid="{00000000-0005-0000-0000-0000C0370000}"/>
    <cellStyle name="Normal 4 105" xfId="14346" xr:uid="{00000000-0005-0000-0000-0000C1370000}"/>
    <cellStyle name="Normal 4 106" xfId="14347" xr:uid="{00000000-0005-0000-0000-0000C2370000}"/>
    <cellStyle name="Normal 4 107" xfId="14348" xr:uid="{00000000-0005-0000-0000-0000C3370000}"/>
    <cellStyle name="Normal 4 108" xfId="14349" xr:uid="{00000000-0005-0000-0000-0000C4370000}"/>
    <cellStyle name="Normal 4 109" xfId="14350" xr:uid="{00000000-0005-0000-0000-0000C5370000}"/>
    <cellStyle name="Normal 4 11" xfId="14351" xr:uid="{00000000-0005-0000-0000-0000C6370000}"/>
    <cellStyle name="Normal 4 110" xfId="14352" xr:uid="{00000000-0005-0000-0000-0000C7370000}"/>
    <cellStyle name="Normal 4 111" xfId="14353" xr:uid="{00000000-0005-0000-0000-0000C8370000}"/>
    <cellStyle name="Normal 4 112" xfId="14354" xr:uid="{00000000-0005-0000-0000-0000C9370000}"/>
    <cellStyle name="Normal 4 113" xfId="14355" xr:uid="{00000000-0005-0000-0000-0000CA370000}"/>
    <cellStyle name="Normal 4 114" xfId="14356" xr:uid="{00000000-0005-0000-0000-0000CB370000}"/>
    <cellStyle name="Normal 4 115" xfId="14357" xr:uid="{00000000-0005-0000-0000-0000CC370000}"/>
    <cellStyle name="Normal 4 116" xfId="14358" xr:uid="{00000000-0005-0000-0000-0000CD370000}"/>
    <cellStyle name="Normal 4 117" xfId="14359" xr:uid="{00000000-0005-0000-0000-0000CE370000}"/>
    <cellStyle name="Normal 4 118" xfId="14360" xr:uid="{00000000-0005-0000-0000-0000CF370000}"/>
    <cellStyle name="Normal 4 119" xfId="14361" xr:uid="{00000000-0005-0000-0000-0000D0370000}"/>
    <cellStyle name="Normal 4 12" xfId="14362" xr:uid="{00000000-0005-0000-0000-0000D1370000}"/>
    <cellStyle name="Normal 4 120" xfId="14363" xr:uid="{00000000-0005-0000-0000-0000D2370000}"/>
    <cellStyle name="Normal 4 121" xfId="14364" xr:uid="{00000000-0005-0000-0000-0000D3370000}"/>
    <cellStyle name="Normal 4 122" xfId="14365" xr:uid="{00000000-0005-0000-0000-0000D4370000}"/>
    <cellStyle name="Normal 4 123" xfId="14366" xr:uid="{00000000-0005-0000-0000-0000D5370000}"/>
    <cellStyle name="Normal 4 124" xfId="14367" xr:uid="{00000000-0005-0000-0000-0000D6370000}"/>
    <cellStyle name="Normal 4 125" xfId="14368" xr:uid="{00000000-0005-0000-0000-0000D7370000}"/>
    <cellStyle name="Normal 4 126" xfId="14369" xr:uid="{00000000-0005-0000-0000-0000D8370000}"/>
    <cellStyle name="Normal 4 127" xfId="14370" xr:uid="{00000000-0005-0000-0000-0000D9370000}"/>
    <cellStyle name="Normal 4 128" xfId="14371" xr:uid="{00000000-0005-0000-0000-0000DA370000}"/>
    <cellStyle name="Normal 4 129" xfId="14372" xr:uid="{00000000-0005-0000-0000-0000DB370000}"/>
    <cellStyle name="Normal 4 13" xfId="14373" xr:uid="{00000000-0005-0000-0000-0000DC370000}"/>
    <cellStyle name="Normal 4 130" xfId="14374" xr:uid="{00000000-0005-0000-0000-0000DD370000}"/>
    <cellStyle name="Normal 4 131" xfId="14375" xr:uid="{00000000-0005-0000-0000-0000DE370000}"/>
    <cellStyle name="Normal 4 132" xfId="14376" xr:uid="{00000000-0005-0000-0000-0000DF370000}"/>
    <cellStyle name="Normal 4 133" xfId="14377" xr:uid="{00000000-0005-0000-0000-0000E0370000}"/>
    <cellStyle name="Normal 4 134" xfId="14378" xr:uid="{00000000-0005-0000-0000-0000E1370000}"/>
    <cellStyle name="Normal 4 135" xfId="14379" xr:uid="{00000000-0005-0000-0000-0000E2370000}"/>
    <cellStyle name="Normal 4 136" xfId="14380" xr:uid="{00000000-0005-0000-0000-0000E3370000}"/>
    <cellStyle name="Normal 4 137" xfId="14381" xr:uid="{00000000-0005-0000-0000-0000E4370000}"/>
    <cellStyle name="Normal 4 138" xfId="14382" xr:uid="{00000000-0005-0000-0000-0000E5370000}"/>
    <cellStyle name="Normal 4 139" xfId="14383" xr:uid="{00000000-0005-0000-0000-0000E6370000}"/>
    <cellStyle name="Normal 4 14" xfId="14384" xr:uid="{00000000-0005-0000-0000-0000E7370000}"/>
    <cellStyle name="Normal 4 140" xfId="14385" xr:uid="{00000000-0005-0000-0000-0000E8370000}"/>
    <cellStyle name="Normal 4 141" xfId="14386" xr:uid="{00000000-0005-0000-0000-0000E9370000}"/>
    <cellStyle name="Normal 4 142" xfId="14387" xr:uid="{00000000-0005-0000-0000-0000EA370000}"/>
    <cellStyle name="Normal 4 143" xfId="14388" xr:uid="{00000000-0005-0000-0000-0000EB370000}"/>
    <cellStyle name="Normal 4 144" xfId="14389" xr:uid="{00000000-0005-0000-0000-0000EC370000}"/>
    <cellStyle name="Normal 4 145" xfId="14390" xr:uid="{00000000-0005-0000-0000-0000ED370000}"/>
    <cellStyle name="Normal 4 146" xfId="14391" xr:uid="{00000000-0005-0000-0000-0000EE370000}"/>
    <cellStyle name="Normal 4 147" xfId="14392" xr:uid="{00000000-0005-0000-0000-0000EF370000}"/>
    <cellStyle name="Normal 4 148" xfId="14393" xr:uid="{00000000-0005-0000-0000-0000F0370000}"/>
    <cellStyle name="Normal 4 149" xfId="14394" xr:uid="{00000000-0005-0000-0000-0000F1370000}"/>
    <cellStyle name="Normal 4 15" xfId="14395" xr:uid="{00000000-0005-0000-0000-0000F2370000}"/>
    <cellStyle name="Normal 4 150" xfId="14396" xr:uid="{00000000-0005-0000-0000-0000F3370000}"/>
    <cellStyle name="Normal 4 151" xfId="14397" xr:uid="{00000000-0005-0000-0000-0000F4370000}"/>
    <cellStyle name="Normal 4 152" xfId="14398" xr:uid="{00000000-0005-0000-0000-0000F5370000}"/>
    <cellStyle name="Normal 4 153" xfId="14399" xr:uid="{00000000-0005-0000-0000-0000F6370000}"/>
    <cellStyle name="Normal 4 154" xfId="14400" xr:uid="{00000000-0005-0000-0000-0000F7370000}"/>
    <cellStyle name="Normal 4 155" xfId="14401" xr:uid="{00000000-0005-0000-0000-0000F8370000}"/>
    <cellStyle name="Normal 4 156" xfId="14402" xr:uid="{00000000-0005-0000-0000-0000F9370000}"/>
    <cellStyle name="Normal 4 157" xfId="14403" xr:uid="{00000000-0005-0000-0000-0000FA370000}"/>
    <cellStyle name="Normal 4 158" xfId="14404" xr:uid="{00000000-0005-0000-0000-0000FB370000}"/>
    <cellStyle name="Normal 4 159" xfId="14405" xr:uid="{00000000-0005-0000-0000-0000FC370000}"/>
    <cellStyle name="Normal 4 16" xfId="14406" xr:uid="{00000000-0005-0000-0000-0000FD370000}"/>
    <cellStyle name="Normal 4 160" xfId="14407" xr:uid="{00000000-0005-0000-0000-0000FE370000}"/>
    <cellStyle name="Normal 4 161" xfId="14408" xr:uid="{00000000-0005-0000-0000-0000FF370000}"/>
    <cellStyle name="Normal 4 162" xfId="14409" xr:uid="{00000000-0005-0000-0000-000000380000}"/>
    <cellStyle name="Normal 4 163" xfId="14410" xr:uid="{00000000-0005-0000-0000-000001380000}"/>
    <cellStyle name="Normal 4 164" xfId="14411" xr:uid="{00000000-0005-0000-0000-000002380000}"/>
    <cellStyle name="Normal 4 165" xfId="14412" xr:uid="{00000000-0005-0000-0000-000003380000}"/>
    <cellStyle name="Normal 4 166" xfId="14413" xr:uid="{00000000-0005-0000-0000-000004380000}"/>
    <cellStyle name="Normal 4 167" xfId="14414" xr:uid="{00000000-0005-0000-0000-000005380000}"/>
    <cellStyle name="Normal 4 168" xfId="14415" xr:uid="{00000000-0005-0000-0000-000006380000}"/>
    <cellStyle name="Normal 4 169" xfId="14416" xr:uid="{00000000-0005-0000-0000-000007380000}"/>
    <cellStyle name="Normal 4 17" xfId="14417" xr:uid="{00000000-0005-0000-0000-000008380000}"/>
    <cellStyle name="Normal 4 170" xfId="14418" xr:uid="{00000000-0005-0000-0000-000009380000}"/>
    <cellStyle name="Normal 4 171" xfId="14419" xr:uid="{00000000-0005-0000-0000-00000A380000}"/>
    <cellStyle name="Normal 4 172" xfId="14420" xr:uid="{00000000-0005-0000-0000-00000B380000}"/>
    <cellStyle name="Normal 4 173" xfId="14421" xr:uid="{00000000-0005-0000-0000-00000C380000}"/>
    <cellStyle name="Normal 4 174" xfId="14422" xr:uid="{00000000-0005-0000-0000-00000D380000}"/>
    <cellStyle name="Normal 4 175" xfId="14423" xr:uid="{00000000-0005-0000-0000-00000E380000}"/>
    <cellStyle name="Normal 4 176" xfId="14424" xr:uid="{00000000-0005-0000-0000-00000F380000}"/>
    <cellStyle name="Normal 4 177" xfId="14425" xr:uid="{00000000-0005-0000-0000-000010380000}"/>
    <cellStyle name="Normal 4 178" xfId="14426" xr:uid="{00000000-0005-0000-0000-000011380000}"/>
    <cellStyle name="Normal 4 179" xfId="14427" xr:uid="{00000000-0005-0000-0000-000012380000}"/>
    <cellStyle name="Normal 4 18" xfId="14428" xr:uid="{00000000-0005-0000-0000-000013380000}"/>
    <cellStyle name="Normal 4 180" xfId="14429" xr:uid="{00000000-0005-0000-0000-000014380000}"/>
    <cellStyle name="Normal 4 181" xfId="14430" xr:uid="{00000000-0005-0000-0000-000015380000}"/>
    <cellStyle name="Normal 4 182" xfId="14431" xr:uid="{00000000-0005-0000-0000-000016380000}"/>
    <cellStyle name="Normal 4 183" xfId="14432" xr:uid="{00000000-0005-0000-0000-000017380000}"/>
    <cellStyle name="Normal 4 184" xfId="14433" xr:uid="{00000000-0005-0000-0000-000018380000}"/>
    <cellStyle name="Normal 4 185" xfId="14434" xr:uid="{00000000-0005-0000-0000-000019380000}"/>
    <cellStyle name="Normal 4 186" xfId="14435" xr:uid="{00000000-0005-0000-0000-00001A380000}"/>
    <cellStyle name="Normal 4 187" xfId="14436" xr:uid="{00000000-0005-0000-0000-00001B380000}"/>
    <cellStyle name="Normal 4 188" xfId="14437" xr:uid="{00000000-0005-0000-0000-00001C380000}"/>
    <cellStyle name="Normal 4 189" xfId="14438" xr:uid="{00000000-0005-0000-0000-00001D380000}"/>
    <cellStyle name="Normal 4 19" xfId="14439" xr:uid="{00000000-0005-0000-0000-00001E380000}"/>
    <cellStyle name="Normal 4 190" xfId="14440" xr:uid="{00000000-0005-0000-0000-00001F380000}"/>
    <cellStyle name="Normal 4 191" xfId="14441" xr:uid="{00000000-0005-0000-0000-000020380000}"/>
    <cellStyle name="Normal 4 192" xfId="14442" xr:uid="{00000000-0005-0000-0000-000021380000}"/>
    <cellStyle name="Normal 4 193" xfId="14443" xr:uid="{00000000-0005-0000-0000-000022380000}"/>
    <cellStyle name="Normal 4 194" xfId="14444" xr:uid="{00000000-0005-0000-0000-000023380000}"/>
    <cellStyle name="Normal 4 195" xfId="14445" xr:uid="{00000000-0005-0000-0000-000024380000}"/>
    <cellStyle name="Normal 4 196" xfId="14446" xr:uid="{00000000-0005-0000-0000-000025380000}"/>
    <cellStyle name="Normal 4 197" xfId="14447" xr:uid="{00000000-0005-0000-0000-000026380000}"/>
    <cellStyle name="Normal 4 198" xfId="14448" xr:uid="{00000000-0005-0000-0000-000027380000}"/>
    <cellStyle name="Normal 4 199" xfId="14449" xr:uid="{00000000-0005-0000-0000-000028380000}"/>
    <cellStyle name="Normal 4 2" xfId="6" xr:uid="{00000000-0005-0000-0000-000029380000}"/>
    <cellStyle name="Normal 4 2 10" xfId="14450" xr:uid="{00000000-0005-0000-0000-00002A380000}"/>
    <cellStyle name="Normal 4 2 10 2" xfId="14451" xr:uid="{00000000-0005-0000-0000-00002B380000}"/>
    <cellStyle name="Normal 4 2 10 2 2" xfId="14452" xr:uid="{00000000-0005-0000-0000-00002C380000}"/>
    <cellStyle name="Normal 4 2 10 2 3" xfId="14453" xr:uid="{00000000-0005-0000-0000-00002D380000}"/>
    <cellStyle name="Normal 4 2 10 3" xfId="14454" xr:uid="{00000000-0005-0000-0000-00002E380000}"/>
    <cellStyle name="Normal 4 2 10 4" xfId="14455" xr:uid="{00000000-0005-0000-0000-00002F380000}"/>
    <cellStyle name="Normal 4 2 11" xfId="14456" xr:uid="{00000000-0005-0000-0000-000030380000}"/>
    <cellStyle name="Normal 4 2 11 2" xfId="14457" xr:uid="{00000000-0005-0000-0000-000031380000}"/>
    <cellStyle name="Normal 4 2 11 2 2" xfId="14458" xr:uid="{00000000-0005-0000-0000-000032380000}"/>
    <cellStyle name="Normal 4 2 11 2 3" xfId="14459" xr:uid="{00000000-0005-0000-0000-000033380000}"/>
    <cellStyle name="Normal 4 2 11 3" xfId="14460" xr:uid="{00000000-0005-0000-0000-000034380000}"/>
    <cellStyle name="Normal 4 2 11 4" xfId="14461" xr:uid="{00000000-0005-0000-0000-000035380000}"/>
    <cellStyle name="Normal 4 2 12" xfId="14462" xr:uid="{00000000-0005-0000-0000-000036380000}"/>
    <cellStyle name="Normal 4 2 12 2" xfId="14463" xr:uid="{00000000-0005-0000-0000-000037380000}"/>
    <cellStyle name="Normal 4 2 12 2 2" xfId="14464" xr:uid="{00000000-0005-0000-0000-000038380000}"/>
    <cellStyle name="Normal 4 2 12 2 3" xfId="14465" xr:uid="{00000000-0005-0000-0000-000039380000}"/>
    <cellStyle name="Normal 4 2 12 3" xfId="14466" xr:uid="{00000000-0005-0000-0000-00003A380000}"/>
    <cellStyle name="Normal 4 2 12 4" xfId="14467" xr:uid="{00000000-0005-0000-0000-00003B380000}"/>
    <cellStyle name="Normal 4 2 13" xfId="14468" xr:uid="{00000000-0005-0000-0000-00003C380000}"/>
    <cellStyle name="Normal 4 2 13 2" xfId="14469" xr:uid="{00000000-0005-0000-0000-00003D380000}"/>
    <cellStyle name="Normal 4 2 13 2 2" xfId="14470" xr:uid="{00000000-0005-0000-0000-00003E380000}"/>
    <cellStyle name="Normal 4 2 13 2 3" xfId="14471" xr:uid="{00000000-0005-0000-0000-00003F380000}"/>
    <cellStyle name="Normal 4 2 13 3" xfId="14472" xr:uid="{00000000-0005-0000-0000-000040380000}"/>
    <cellStyle name="Normal 4 2 13 4" xfId="14473" xr:uid="{00000000-0005-0000-0000-000041380000}"/>
    <cellStyle name="Normal 4 2 14" xfId="14474" xr:uid="{00000000-0005-0000-0000-000042380000}"/>
    <cellStyle name="Normal 4 2 14 2" xfId="14475" xr:uid="{00000000-0005-0000-0000-000043380000}"/>
    <cellStyle name="Normal 4 2 14 3" xfId="14476" xr:uid="{00000000-0005-0000-0000-000044380000}"/>
    <cellStyle name="Normal 4 2 2" xfId="14477" xr:uid="{00000000-0005-0000-0000-000045380000}"/>
    <cellStyle name="Normal 4 2 3" xfId="14478" xr:uid="{00000000-0005-0000-0000-000046380000}"/>
    <cellStyle name="Normal 4 2 3 2" xfId="14479" xr:uid="{00000000-0005-0000-0000-000047380000}"/>
    <cellStyle name="Normal 4 2 3 3" xfId="14480" xr:uid="{00000000-0005-0000-0000-000048380000}"/>
    <cellStyle name="Normal 4 2 3 4" xfId="14481" xr:uid="{00000000-0005-0000-0000-000049380000}"/>
    <cellStyle name="Normal 4 2 4" xfId="14482" xr:uid="{00000000-0005-0000-0000-00004A380000}"/>
    <cellStyle name="Normal 4 2 4 2" xfId="14483" xr:uid="{00000000-0005-0000-0000-00004B380000}"/>
    <cellStyle name="Normal 4 2 4 2 2" xfId="14484" xr:uid="{00000000-0005-0000-0000-00004C380000}"/>
    <cellStyle name="Normal 4 2 4 2 2 2" xfId="14485" xr:uid="{00000000-0005-0000-0000-00004D380000}"/>
    <cellStyle name="Normal 4 2 4 2 2 3" xfId="14486" xr:uid="{00000000-0005-0000-0000-00004E380000}"/>
    <cellStyle name="Normal 4 2 4 2 3" xfId="14487" xr:uid="{00000000-0005-0000-0000-00004F380000}"/>
    <cellStyle name="Normal 4 2 4 2 3 2" xfId="14488" xr:uid="{00000000-0005-0000-0000-000050380000}"/>
    <cellStyle name="Normal 4 2 4 2 3 3" xfId="14489" xr:uid="{00000000-0005-0000-0000-000051380000}"/>
    <cellStyle name="Normal 4 2 4 2 4" xfId="14490" xr:uid="{00000000-0005-0000-0000-000052380000}"/>
    <cellStyle name="Normal 4 2 4 2 4 2" xfId="14491" xr:uid="{00000000-0005-0000-0000-000053380000}"/>
    <cellStyle name="Normal 4 2 4 2 4 3" xfId="14492" xr:uid="{00000000-0005-0000-0000-000054380000}"/>
    <cellStyle name="Normal 4 2 4 2 5" xfId="14493" xr:uid="{00000000-0005-0000-0000-000055380000}"/>
    <cellStyle name="Normal 4 2 4 2 6" xfId="14494" xr:uid="{00000000-0005-0000-0000-000056380000}"/>
    <cellStyle name="Normal 4 2 4 3" xfId="14495" xr:uid="{00000000-0005-0000-0000-000057380000}"/>
    <cellStyle name="Normal 4 2 4 3 2" xfId="14496" xr:uid="{00000000-0005-0000-0000-000058380000}"/>
    <cellStyle name="Normal 4 2 4 3 2 2" xfId="14497" xr:uid="{00000000-0005-0000-0000-000059380000}"/>
    <cellStyle name="Normal 4 2 4 3 2 3" xfId="14498" xr:uid="{00000000-0005-0000-0000-00005A380000}"/>
    <cellStyle name="Normal 4 2 4 3 3" xfId="14499" xr:uid="{00000000-0005-0000-0000-00005B380000}"/>
    <cellStyle name="Normal 4 2 4 3 4" xfId="14500" xr:uid="{00000000-0005-0000-0000-00005C380000}"/>
    <cellStyle name="Normal 4 2 4 4" xfId="14501" xr:uid="{00000000-0005-0000-0000-00005D380000}"/>
    <cellStyle name="Normal 4 2 4 4 2" xfId="14502" xr:uid="{00000000-0005-0000-0000-00005E380000}"/>
    <cellStyle name="Normal 4 2 4 4 2 2" xfId="14503" xr:uid="{00000000-0005-0000-0000-00005F380000}"/>
    <cellStyle name="Normal 4 2 4 4 2 3" xfId="14504" xr:uid="{00000000-0005-0000-0000-000060380000}"/>
    <cellStyle name="Normal 4 2 4 4 3" xfId="14505" xr:uid="{00000000-0005-0000-0000-000061380000}"/>
    <cellStyle name="Normal 4 2 4 4 4" xfId="14506" xr:uid="{00000000-0005-0000-0000-000062380000}"/>
    <cellStyle name="Normal 4 2 4 5" xfId="14507" xr:uid="{00000000-0005-0000-0000-000063380000}"/>
    <cellStyle name="Normal 4 2 4 5 2" xfId="14508" xr:uid="{00000000-0005-0000-0000-000064380000}"/>
    <cellStyle name="Normal 4 2 4 5 3" xfId="14509" xr:uid="{00000000-0005-0000-0000-000065380000}"/>
    <cellStyle name="Normal 4 2 4 6" xfId="14510" xr:uid="{00000000-0005-0000-0000-000066380000}"/>
    <cellStyle name="Normal 4 2 4 6 2" xfId="14511" xr:uid="{00000000-0005-0000-0000-000067380000}"/>
    <cellStyle name="Normal 4 2 4 6 3" xfId="14512" xr:uid="{00000000-0005-0000-0000-000068380000}"/>
    <cellStyle name="Normal 4 2 4 7" xfId="14513" xr:uid="{00000000-0005-0000-0000-000069380000}"/>
    <cellStyle name="Normal 4 2 4 7 2" xfId="14514" xr:uid="{00000000-0005-0000-0000-00006A380000}"/>
    <cellStyle name="Normal 4 2 4 7 3" xfId="14515" xr:uid="{00000000-0005-0000-0000-00006B380000}"/>
    <cellStyle name="Normal 4 2 4 8" xfId="14516" xr:uid="{00000000-0005-0000-0000-00006C380000}"/>
    <cellStyle name="Normal 4 2 4 9" xfId="14517" xr:uid="{00000000-0005-0000-0000-00006D380000}"/>
    <cellStyle name="Normal 4 2 5" xfId="14518" xr:uid="{00000000-0005-0000-0000-00006E380000}"/>
    <cellStyle name="Normal 4 2 6" xfId="14519" xr:uid="{00000000-0005-0000-0000-00006F380000}"/>
    <cellStyle name="Normal 4 2 7" xfId="14520" xr:uid="{00000000-0005-0000-0000-000070380000}"/>
    <cellStyle name="Normal 4 2 8" xfId="14521" xr:uid="{00000000-0005-0000-0000-000071380000}"/>
    <cellStyle name="Normal 4 2 8 2" xfId="14522" xr:uid="{00000000-0005-0000-0000-000072380000}"/>
    <cellStyle name="Normal 4 2 8 3" xfId="14523" xr:uid="{00000000-0005-0000-0000-000073380000}"/>
    <cellStyle name="Normal 4 2 8 3 2" xfId="14524" xr:uid="{00000000-0005-0000-0000-000074380000}"/>
    <cellStyle name="Normal 4 2 8 3 3" xfId="14525" xr:uid="{00000000-0005-0000-0000-000075380000}"/>
    <cellStyle name="Normal 4 2 8 4" xfId="14526" xr:uid="{00000000-0005-0000-0000-000076380000}"/>
    <cellStyle name="Normal 4 2 8 5" xfId="14527" xr:uid="{00000000-0005-0000-0000-000077380000}"/>
    <cellStyle name="Normal 4 2 9" xfId="14528" xr:uid="{00000000-0005-0000-0000-000078380000}"/>
    <cellStyle name="Normal 4 2 9 2" xfId="14529" xr:uid="{00000000-0005-0000-0000-000079380000}"/>
    <cellStyle name="Normal 4 2 9 2 2" xfId="14530" xr:uid="{00000000-0005-0000-0000-00007A380000}"/>
    <cellStyle name="Normal 4 2 9 2 3" xfId="14531" xr:uid="{00000000-0005-0000-0000-00007B380000}"/>
    <cellStyle name="Normal 4 2 9 3" xfId="14532" xr:uid="{00000000-0005-0000-0000-00007C380000}"/>
    <cellStyle name="Normal 4 2 9 4" xfId="14533" xr:uid="{00000000-0005-0000-0000-00007D380000}"/>
    <cellStyle name="Normal 4 20" xfId="14534" xr:uid="{00000000-0005-0000-0000-00007E380000}"/>
    <cellStyle name="Normal 4 200" xfId="14535" xr:uid="{00000000-0005-0000-0000-00007F380000}"/>
    <cellStyle name="Normal 4 201" xfId="14536" xr:uid="{00000000-0005-0000-0000-000080380000}"/>
    <cellStyle name="Normal 4 202" xfId="14537" xr:uid="{00000000-0005-0000-0000-000081380000}"/>
    <cellStyle name="Normal 4 203" xfId="14538" xr:uid="{00000000-0005-0000-0000-000082380000}"/>
    <cellStyle name="Normal 4 204" xfId="14539" xr:uid="{00000000-0005-0000-0000-000083380000}"/>
    <cellStyle name="Normal 4 205" xfId="14540" xr:uid="{00000000-0005-0000-0000-000084380000}"/>
    <cellStyle name="Normal 4 206" xfId="14541" xr:uid="{00000000-0005-0000-0000-000085380000}"/>
    <cellStyle name="Normal 4 207" xfId="14542" xr:uid="{00000000-0005-0000-0000-000086380000}"/>
    <cellStyle name="Normal 4 208" xfId="14543" xr:uid="{00000000-0005-0000-0000-000087380000}"/>
    <cellStyle name="Normal 4 209" xfId="14544" xr:uid="{00000000-0005-0000-0000-000088380000}"/>
    <cellStyle name="Normal 4 21" xfId="14545" xr:uid="{00000000-0005-0000-0000-000089380000}"/>
    <cellStyle name="Normal 4 210" xfId="14546" xr:uid="{00000000-0005-0000-0000-00008A380000}"/>
    <cellStyle name="Normal 4 211" xfId="14547" xr:uid="{00000000-0005-0000-0000-00008B380000}"/>
    <cellStyle name="Normal 4 212" xfId="14548" xr:uid="{00000000-0005-0000-0000-00008C380000}"/>
    <cellStyle name="Normal 4 213" xfId="14549" xr:uid="{00000000-0005-0000-0000-00008D380000}"/>
    <cellStyle name="Normal 4 214" xfId="14550" xr:uid="{00000000-0005-0000-0000-00008E380000}"/>
    <cellStyle name="Normal 4 215" xfId="14551" xr:uid="{00000000-0005-0000-0000-00008F380000}"/>
    <cellStyle name="Normal 4 216" xfId="14552" xr:uid="{00000000-0005-0000-0000-000090380000}"/>
    <cellStyle name="Normal 4 217" xfId="14553" xr:uid="{00000000-0005-0000-0000-000091380000}"/>
    <cellStyle name="Normal 4 218" xfId="14554" xr:uid="{00000000-0005-0000-0000-000092380000}"/>
    <cellStyle name="Normal 4 219" xfId="14555" xr:uid="{00000000-0005-0000-0000-000093380000}"/>
    <cellStyle name="Normal 4 22" xfId="14556" xr:uid="{00000000-0005-0000-0000-000094380000}"/>
    <cellStyle name="Normal 4 220" xfId="14557" xr:uid="{00000000-0005-0000-0000-000095380000}"/>
    <cellStyle name="Normal 4 221" xfId="14558" xr:uid="{00000000-0005-0000-0000-000096380000}"/>
    <cellStyle name="Normal 4 222" xfId="14559" xr:uid="{00000000-0005-0000-0000-000097380000}"/>
    <cellStyle name="Normal 4 223" xfId="14560" xr:uid="{00000000-0005-0000-0000-000098380000}"/>
    <cellStyle name="Normal 4 224" xfId="14561" xr:uid="{00000000-0005-0000-0000-000099380000}"/>
    <cellStyle name="Normal 4 225" xfId="14562" xr:uid="{00000000-0005-0000-0000-00009A380000}"/>
    <cellStyle name="Normal 4 226" xfId="14563" xr:uid="{00000000-0005-0000-0000-00009B380000}"/>
    <cellStyle name="Normal 4 227" xfId="14564" xr:uid="{00000000-0005-0000-0000-00009C380000}"/>
    <cellStyle name="Normal 4 228" xfId="14565" xr:uid="{00000000-0005-0000-0000-00009D380000}"/>
    <cellStyle name="Normal 4 229" xfId="14566" xr:uid="{00000000-0005-0000-0000-00009E380000}"/>
    <cellStyle name="Normal 4 23" xfId="14567" xr:uid="{00000000-0005-0000-0000-00009F380000}"/>
    <cellStyle name="Normal 4 230" xfId="14568" xr:uid="{00000000-0005-0000-0000-0000A0380000}"/>
    <cellStyle name="Normal 4 231" xfId="14569" xr:uid="{00000000-0005-0000-0000-0000A1380000}"/>
    <cellStyle name="Normal 4 232" xfId="14570" xr:uid="{00000000-0005-0000-0000-0000A2380000}"/>
    <cellStyle name="Normal 4 233" xfId="14571" xr:uid="{00000000-0005-0000-0000-0000A3380000}"/>
    <cellStyle name="Normal 4 234" xfId="14572" xr:uid="{00000000-0005-0000-0000-0000A4380000}"/>
    <cellStyle name="Normal 4 235" xfId="14573" xr:uid="{00000000-0005-0000-0000-0000A5380000}"/>
    <cellStyle name="Normal 4 236" xfId="14574" xr:uid="{00000000-0005-0000-0000-0000A6380000}"/>
    <cellStyle name="Normal 4 237" xfId="14575" xr:uid="{00000000-0005-0000-0000-0000A7380000}"/>
    <cellStyle name="Normal 4 238" xfId="14576" xr:uid="{00000000-0005-0000-0000-0000A8380000}"/>
    <cellStyle name="Normal 4 239" xfId="14577" xr:uid="{00000000-0005-0000-0000-0000A9380000}"/>
    <cellStyle name="Normal 4 24" xfId="14578" xr:uid="{00000000-0005-0000-0000-0000AA380000}"/>
    <cellStyle name="Normal 4 240" xfId="14579" xr:uid="{00000000-0005-0000-0000-0000AB380000}"/>
    <cellStyle name="Normal 4 241" xfId="14580" xr:uid="{00000000-0005-0000-0000-0000AC380000}"/>
    <cellStyle name="Normal 4 242" xfId="14581" xr:uid="{00000000-0005-0000-0000-0000AD380000}"/>
    <cellStyle name="Normal 4 243" xfId="14582" xr:uid="{00000000-0005-0000-0000-0000AE380000}"/>
    <cellStyle name="Normal 4 244" xfId="14583" xr:uid="{00000000-0005-0000-0000-0000AF380000}"/>
    <cellStyle name="Normal 4 245" xfId="14584" xr:uid="{00000000-0005-0000-0000-0000B0380000}"/>
    <cellStyle name="Normal 4 246" xfId="14585" xr:uid="{00000000-0005-0000-0000-0000B1380000}"/>
    <cellStyle name="Normal 4 247" xfId="14586" xr:uid="{00000000-0005-0000-0000-0000B2380000}"/>
    <cellStyle name="Normal 4 248" xfId="14587" xr:uid="{00000000-0005-0000-0000-0000B3380000}"/>
    <cellStyle name="Normal 4 249" xfId="14588" xr:uid="{00000000-0005-0000-0000-0000B4380000}"/>
    <cellStyle name="Normal 4 25" xfId="14589" xr:uid="{00000000-0005-0000-0000-0000B5380000}"/>
    <cellStyle name="Normal 4 250" xfId="14590" xr:uid="{00000000-0005-0000-0000-0000B6380000}"/>
    <cellStyle name="Normal 4 251" xfId="14591" xr:uid="{00000000-0005-0000-0000-0000B7380000}"/>
    <cellStyle name="Normal 4 252" xfId="14592" xr:uid="{00000000-0005-0000-0000-0000B8380000}"/>
    <cellStyle name="Normal 4 253" xfId="14593" xr:uid="{00000000-0005-0000-0000-0000B9380000}"/>
    <cellStyle name="Normal 4 254" xfId="14594" xr:uid="{00000000-0005-0000-0000-0000BA380000}"/>
    <cellStyle name="Normal 4 255" xfId="14595" xr:uid="{00000000-0005-0000-0000-0000BB380000}"/>
    <cellStyle name="Normal 4 256" xfId="14596" xr:uid="{00000000-0005-0000-0000-0000BC380000}"/>
    <cellStyle name="Normal 4 256 2" xfId="14597" xr:uid="{00000000-0005-0000-0000-0000BD380000}"/>
    <cellStyle name="Normal 4 256 2 2" xfId="14598" xr:uid="{00000000-0005-0000-0000-0000BE380000}"/>
    <cellStyle name="Normal 4 256 2 2 2" xfId="14599" xr:uid="{00000000-0005-0000-0000-0000BF380000}"/>
    <cellStyle name="Normal 4 256 2 2 3" xfId="14600" xr:uid="{00000000-0005-0000-0000-0000C0380000}"/>
    <cellStyle name="Normal 4 256 2 3" xfId="14601" xr:uid="{00000000-0005-0000-0000-0000C1380000}"/>
    <cellStyle name="Normal 4 256 2 4" xfId="14602" xr:uid="{00000000-0005-0000-0000-0000C2380000}"/>
    <cellStyle name="Normal 4 256 3" xfId="14603" xr:uid="{00000000-0005-0000-0000-0000C3380000}"/>
    <cellStyle name="Normal 4 256 3 2" xfId="14604" xr:uid="{00000000-0005-0000-0000-0000C4380000}"/>
    <cellStyle name="Normal 4 256 3 2 2" xfId="14605" xr:uid="{00000000-0005-0000-0000-0000C5380000}"/>
    <cellStyle name="Normal 4 256 3 2 3" xfId="14606" xr:uid="{00000000-0005-0000-0000-0000C6380000}"/>
    <cellStyle name="Normal 4 256 3 3" xfId="14607" xr:uid="{00000000-0005-0000-0000-0000C7380000}"/>
    <cellStyle name="Normal 4 256 3 4" xfId="14608" xr:uid="{00000000-0005-0000-0000-0000C8380000}"/>
    <cellStyle name="Normal 4 256 4" xfId="14609" xr:uid="{00000000-0005-0000-0000-0000C9380000}"/>
    <cellStyle name="Normal 4 256 4 2" xfId="14610" xr:uid="{00000000-0005-0000-0000-0000CA380000}"/>
    <cellStyle name="Normal 4 256 4 2 2" xfId="14611" xr:uid="{00000000-0005-0000-0000-0000CB380000}"/>
    <cellStyle name="Normal 4 256 4 2 3" xfId="14612" xr:uid="{00000000-0005-0000-0000-0000CC380000}"/>
    <cellStyle name="Normal 4 256 4 3" xfId="14613" xr:uid="{00000000-0005-0000-0000-0000CD380000}"/>
    <cellStyle name="Normal 4 256 4 4" xfId="14614" xr:uid="{00000000-0005-0000-0000-0000CE380000}"/>
    <cellStyle name="Normal 4 256 5" xfId="14615" xr:uid="{00000000-0005-0000-0000-0000CF380000}"/>
    <cellStyle name="Normal 4 256 5 2" xfId="14616" xr:uid="{00000000-0005-0000-0000-0000D0380000}"/>
    <cellStyle name="Normal 4 256 5 3" xfId="14617" xr:uid="{00000000-0005-0000-0000-0000D1380000}"/>
    <cellStyle name="Normal 4 256 6" xfId="14618" xr:uid="{00000000-0005-0000-0000-0000D2380000}"/>
    <cellStyle name="Normal 4 256 6 2" xfId="14619" xr:uid="{00000000-0005-0000-0000-0000D3380000}"/>
    <cellStyle name="Normal 4 256 6 3" xfId="14620" xr:uid="{00000000-0005-0000-0000-0000D4380000}"/>
    <cellStyle name="Normal 4 256 7" xfId="14621" xr:uid="{00000000-0005-0000-0000-0000D5380000}"/>
    <cellStyle name="Normal 4 256 8" xfId="14622" xr:uid="{00000000-0005-0000-0000-0000D6380000}"/>
    <cellStyle name="Normal 4 257" xfId="14623" xr:uid="{00000000-0005-0000-0000-0000D7380000}"/>
    <cellStyle name="Normal 4 257 2" xfId="14624" xr:uid="{00000000-0005-0000-0000-0000D8380000}"/>
    <cellStyle name="Normal 4 257 2 2" xfId="14625" xr:uid="{00000000-0005-0000-0000-0000D9380000}"/>
    <cellStyle name="Normal 4 257 2 3" xfId="14626" xr:uid="{00000000-0005-0000-0000-0000DA380000}"/>
    <cellStyle name="Normal 4 257 3" xfId="14627" xr:uid="{00000000-0005-0000-0000-0000DB380000}"/>
    <cellStyle name="Normal 4 257 4" xfId="14628" xr:uid="{00000000-0005-0000-0000-0000DC380000}"/>
    <cellStyle name="Normal 4 258" xfId="14629" xr:uid="{00000000-0005-0000-0000-0000DD380000}"/>
    <cellStyle name="Normal 4 258 2" xfId="14630" xr:uid="{00000000-0005-0000-0000-0000DE380000}"/>
    <cellStyle name="Normal 4 258 2 2" xfId="14631" xr:uid="{00000000-0005-0000-0000-0000DF380000}"/>
    <cellStyle name="Normal 4 258 2 3" xfId="14632" xr:uid="{00000000-0005-0000-0000-0000E0380000}"/>
    <cellStyle name="Normal 4 258 3" xfId="14633" xr:uid="{00000000-0005-0000-0000-0000E1380000}"/>
    <cellStyle name="Normal 4 258 4" xfId="14634" xr:uid="{00000000-0005-0000-0000-0000E2380000}"/>
    <cellStyle name="Normal 4 259" xfId="14635" xr:uid="{00000000-0005-0000-0000-0000E3380000}"/>
    <cellStyle name="Normal 4 259 2" xfId="14636" xr:uid="{00000000-0005-0000-0000-0000E4380000}"/>
    <cellStyle name="Normal 4 259 2 2" xfId="14637" xr:uid="{00000000-0005-0000-0000-0000E5380000}"/>
    <cellStyle name="Normal 4 259 2 3" xfId="14638" xr:uid="{00000000-0005-0000-0000-0000E6380000}"/>
    <cellStyle name="Normal 4 259 3" xfId="14639" xr:uid="{00000000-0005-0000-0000-0000E7380000}"/>
    <cellStyle name="Normal 4 259 4" xfId="14640" xr:uid="{00000000-0005-0000-0000-0000E8380000}"/>
    <cellStyle name="Normal 4 26" xfId="14641" xr:uid="{00000000-0005-0000-0000-0000E9380000}"/>
    <cellStyle name="Normal 4 260" xfId="14642" xr:uid="{00000000-0005-0000-0000-0000EA380000}"/>
    <cellStyle name="Normal 4 260 2" xfId="14643" xr:uid="{00000000-0005-0000-0000-0000EB380000}"/>
    <cellStyle name="Normal 4 260 2 2" xfId="14644" xr:uid="{00000000-0005-0000-0000-0000EC380000}"/>
    <cellStyle name="Normal 4 260 2 3" xfId="14645" xr:uid="{00000000-0005-0000-0000-0000ED380000}"/>
    <cellStyle name="Normal 4 260 3" xfId="14646" xr:uid="{00000000-0005-0000-0000-0000EE380000}"/>
    <cellStyle name="Normal 4 260 4" xfId="14647" xr:uid="{00000000-0005-0000-0000-0000EF380000}"/>
    <cellStyle name="Normal 4 261" xfId="14648" xr:uid="{00000000-0005-0000-0000-0000F0380000}"/>
    <cellStyle name="Normal 4 261 2" xfId="14649" xr:uid="{00000000-0005-0000-0000-0000F1380000}"/>
    <cellStyle name="Normal 4 261 2 2" xfId="14650" xr:uid="{00000000-0005-0000-0000-0000F2380000}"/>
    <cellStyle name="Normal 4 261 2 3" xfId="14651" xr:uid="{00000000-0005-0000-0000-0000F3380000}"/>
    <cellStyle name="Normal 4 261 3" xfId="14652" xr:uid="{00000000-0005-0000-0000-0000F4380000}"/>
    <cellStyle name="Normal 4 261 4" xfId="14653" xr:uid="{00000000-0005-0000-0000-0000F5380000}"/>
    <cellStyle name="Normal 4 262" xfId="14654" xr:uid="{00000000-0005-0000-0000-0000F6380000}"/>
    <cellStyle name="Normal 4 262 2" xfId="14655" xr:uid="{00000000-0005-0000-0000-0000F7380000}"/>
    <cellStyle name="Normal 4 262 2 2" xfId="14656" xr:uid="{00000000-0005-0000-0000-0000F8380000}"/>
    <cellStyle name="Normal 4 262 2 3" xfId="14657" xr:uid="{00000000-0005-0000-0000-0000F9380000}"/>
    <cellStyle name="Normal 4 262 3" xfId="14658" xr:uid="{00000000-0005-0000-0000-0000FA380000}"/>
    <cellStyle name="Normal 4 262 4" xfId="14659" xr:uid="{00000000-0005-0000-0000-0000FB380000}"/>
    <cellStyle name="Normal 4 263" xfId="14660" xr:uid="{00000000-0005-0000-0000-0000FC380000}"/>
    <cellStyle name="Normal 4 263 2" xfId="14661" xr:uid="{00000000-0005-0000-0000-0000FD380000}"/>
    <cellStyle name="Normal 4 263 3" xfId="14662" xr:uid="{00000000-0005-0000-0000-0000FE380000}"/>
    <cellStyle name="Normal 4 264" xfId="14663" xr:uid="{00000000-0005-0000-0000-0000FF380000}"/>
    <cellStyle name="Normal 4 264 2" xfId="14664" xr:uid="{00000000-0005-0000-0000-000000390000}"/>
    <cellStyle name="Normal 4 264 3" xfId="14665" xr:uid="{00000000-0005-0000-0000-000001390000}"/>
    <cellStyle name="Normal 4 265" xfId="14666" xr:uid="{00000000-0005-0000-0000-000002390000}"/>
    <cellStyle name="Normal 4 266" xfId="14667" xr:uid="{00000000-0005-0000-0000-000003390000}"/>
    <cellStyle name="Normal 4 267" xfId="14668" xr:uid="{00000000-0005-0000-0000-000004390000}"/>
    <cellStyle name="Normal 4 27" xfId="14669" xr:uid="{00000000-0005-0000-0000-000005390000}"/>
    <cellStyle name="Normal 4 28" xfId="14670" xr:uid="{00000000-0005-0000-0000-000006390000}"/>
    <cellStyle name="Normal 4 29" xfId="14671" xr:uid="{00000000-0005-0000-0000-000007390000}"/>
    <cellStyle name="Normal 4 3" xfId="76" xr:uid="{00000000-0005-0000-0000-000008390000}"/>
    <cellStyle name="Normal 4 3 2" xfId="14673" xr:uid="{00000000-0005-0000-0000-000009390000}"/>
    <cellStyle name="Normal 4 3 2 2" xfId="14674" xr:uid="{00000000-0005-0000-0000-00000A390000}"/>
    <cellStyle name="Normal 4 3 2 2 2" xfId="14675" xr:uid="{00000000-0005-0000-0000-00000B390000}"/>
    <cellStyle name="Normal 4 3 2 2 3" xfId="14676" xr:uid="{00000000-0005-0000-0000-00000C390000}"/>
    <cellStyle name="Normal 4 3 2 3" xfId="14677" xr:uid="{00000000-0005-0000-0000-00000D390000}"/>
    <cellStyle name="Normal 4 3 2 4" xfId="14678" xr:uid="{00000000-0005-0000-0000-00000E390000}"/>
    <cellStyle name="Normal 4 3 3" xfId="14679" xr:uid="{00000000-0005-0000-0000-00000F390000}"/>
    <cellStyle name="Normal 4 3 3 2" xfId="14680" xr:uid="{00000000-0005-0000-0000-000010390000}"/>
    <cellStyle name="Normal 4 3 3 2 2" xfId="14681" xr:uid="{00000000-0005-0000-0000-000011390000}"/>
    <cellStyle name="Normal 4 3 3 2 3" xfId="14682" xr:uid="{00000000-0005-0000-0000-000012390000}"/>
    <cellStyle name="Normal 4 3 3 3" xfId="14683" xr:uid="{00000000-0005-0000-0000-000013390000}"/>
    <cellStyle name="Normal 4 3 3 4" xfId="14684" xr:uid="{00000000-0005-0000-0000-000014390000}"/>
    <cellStyle name="Normal 4 3 4" xfId="14685" xr:uid="{00000000-0005-0000-0000-000015390000}"/>
    <cellStyle name="Normal 4 3 4 2" xfId="14686" xr:uid="{00000000-0005-0000-0000-000016390000}"/>
    <cellStyle name="Normal 4 3 4 3" xfId="14687" xr:uid="{00000000-0005-0000-0000-000017390000}"/>
    <cellStyle name="Normal 4 3 5" xfId="14688" xr:uid="{00000000-0005-0000-0000-000018390000}"/>
    <cellStyle name="Normal 4 3 6" xfId="14689" xr:uid="{00000000-0005-0000-0000-000019390000}"/>
    <cellStyle name="Normal 4 3 7" xfId="14690" xr:uid="{00000000-0005-0000-0000-00001A390000}"/>
    <cellStyle name="Normal 4 3 8" xfId="14672" xr:uid="{00000000-0005-0000-0000-00001B390000}"/>
    <cellStyle name="Normal 4 30" xfId="14691" xr:uid="{00000000-0005-0000-0000-00001C390000}"/>
    <cellStyle name="Normal 4 31" xfId="14692" xr:uid="{00000000-0005-0000-0000-00001D390000}"/>
    <cellStyle name="Normal 4 32" xfId="14693" xr:uid="{00000000-0005-0000-0000-00001E390000}"/>
    <cellStyle name="Normal 4 33" xfId="14694" xr:uid="{00000000-0005-0000-0000-00001F390000}"/>
    <cellStyle name="Normal 4 34" xfId="14695" xr:uid="{00000000-0005-0000-0000-000020390000}"/>
    <cellStyle name="Normal 4 35" xfId="14696" xr:uid="{00000000-0005-0000-0000-000021390000}"/>
    <cellStyle name="Normal 4 36" xfId="14697" xr:uid="{00000000-0005-0000-0000-000022390000}"/>
    <cellStyle name="Normal 4 37" xfId="14698" xr:uid="{00000000-0005-0000-0000-000023390000}"/>
    <cellStyle name="Normal 4 38" xfId="14699" xr:uid="{00000000-0005-0000-0000-000024390000}"/>
    <cellStyle name="Normal 4 39" xfId="14700" xr:uid="{00000000-0005-0000-0000-000025390000}"/>
    <cellStyle name="Normal 4 4" xfId="405" xr:uid="{00000000-0005-0000-0000-000026390000}"/>
    <cellStyle name="Normal 4 4 2" xfId="14701" xr:uid="{00000000-0005-0000-0000-000027390000}"/>
    <cellStyle name="Normal 4 4 2 2" xfId="14702" xr:uid="{00000000-0005-0000-0000-000028390000}"/>
    <cellStyle name="Normal 4 4 2 2 2" xfId="14703" xr:uid="{00000000-0005-0000-0000-000029390000}"/>
    <cellStyle name="Normal 4 4 2 2 3" xfId="14704" xr:uid="{00000000-0005-0000-0000-00002A390000}"/>
    <cellStyle name="Normal 4 4 2 3" xfId="14705" xr:uid="{00000000-0005-0000-0000-00002B390000}"/>
    <cellStyle name="Normal 4 4 2 4" xfId="14706" xr:uid="{00000000-0005-0000-0000-00002C390000}"/>
    <cellStyle name="Normal 4 4 3" xfId="14707" xr:uid="{00000000-0005-0000-0000-00002D390000}"/>
    <cellStyle name="Normal 4 4 3 2" xfId="14708" xr:uid="{00000000-0005-0000-0000-00002E390000}"/>
    <cellStyle name="Normal 4 4 3 3" xfId="14709" xr:uid="{00000000-0005-0000-0000-00002F390000}"/>
    <cellStyle name="Normal 4 4 4" xfId="14710" xr:uid="{00000000-0005-0000-0000-000030390000}"/>
    <cellStyle name="Normal 4 4 5" xfId="14711" xr:uid="{00000000-0005-0000-0000-000031390000}"/>
    <cellStyle name="Normal 4 4 6" xfId="14712" xr:uid="{00000000-0005-0000-0000-000032390000}"/>
    <cellStyle name="Normal 4 40" xfId="14713" xr:uid="{00000000-0005-0000-0000-000033390000}"/>
    <cellStyle name="Normal 4 41" xfId="14714" xr:uid="{00000000-0005-0000-0000-000034390000}"/>
    <cellStyle name="Normal 4 42" xfId="14715" xr:uid="{00000000-0005-0000-0000-000035390000}"/>
    <cellStyle name="Normal 4 43" xfId="14716" xr:uid="{00000000-0005-0000-0000-000036390000}"/>
    <cellStyle name="Normal 4 44" xfId="14717" xr:uid="{00000000-0005-0000-0000-000037390000}"/>
    <cellStyle name="Normal 4 45" xfId="14718" xr:uid="{00000000-0005-0000-0000-000038390000}"/>
    <cellStyle name="Normal 4 46" xfId="14719" xr:uid="{00000000-0005-0000-0000-000039390000}"/>
    <cellStyle name="Normal 4 47" xfId="14720" xr:uid="{00000000-0005-0000-0000-00003A390000}"/>
    <cellStyle name="Normal 4 48" xfId="14721" xr:uid="{00000000-0005-0000-0000-00003B390000}"/>
    <cellStyle name="Normal 4 49" xfId="14722" xr:uid="{00000000-0005-0000-0000-00003C390000}"/>
    <cellStyle name="Normal 4 5" xfId="406" xr:uid="{00000000-0005-0000-0000-00003D390000}"/>
    <cellStyle name="Normal 4 5 2" xfId="14723" xr:uid="{00000000-0005-0000-0000-00003E390000}"/>
    <cellStyle name="Normal 4 5 2 2" xfId="14724" xr:uid="{00000000-0005-0000-0000-00003F390000}"/>
    <cellStyle name="Normal 4 5 2 3" xfId="14725" xr:uid="{00000000-0005-0000-0000-000040390000}"/>
    <cellStyle name="Normal 4 5 3" xfId="14726" xr:uid="{00000000-0005-0000-0000-000041390000}"/>
    <cellStyle name="Normal 4 5 4" xfId="14727" xr:uid="{00000000-0005-0000-0000-000042390000}"/>
    <cellStyle name="Normal 4 5 5" xfId="14728" xr:uid="{00000000-0005-0000-0000-000043390000}"/>
    <cellStyle name="Normal 4 50" xfId="14729" xr:uid="{00000000-0005-0000-0000-000044390000}"/>
    <cellStyle name="Normal 4 51" xfId="14730" xr:uid="{00000000-0005-0000-0000-000045390000}"/>
    <cellStyle name="Normal 4 52" xfId="14731" xr:uid="{00000000-0005-0000-0000-000046390000}"/>
    <cellStyle name="Normal 4 53" xfId="14732" xr:uid="{00000000-0005-0000-0000-000047390000}"/>
    <cellStyle name="Normal 4 54" xfId="14733" xr:uid="{00000000-0005-0000-0000-000048390000}"/>
    <cellStyle name="Normal 4 55" xfId="14734" xr:uid="{00000000-0005-0000-0000-000049390000}"/>
    <cellStyle name="Normal 4 56" xfId="14735" xr:uid="{00000000-0005-0000-0000-00004A390000}"/>
    <cellStyle name="Normal 4 57" xfId="14736" xr:uid="{00000000-0005-0000-0000-00004B390000}"/>
    <cellStyle name="Normal 4 58" xfId="14737" xr:uid="{00000000-0005-0000-0000-00004C390000}"/>
    <cellStyle name="Normal 4 59" xfId="14738" xr:uid="{00000000-0005-0000-0000-00004D390000}"/>
    <cellStyle name="Normal 4 6" xfId="14739" xr:uid="{00000000-0005-0000-0000-00004E390000}"/>
    <cellStyle name="Normal 4 6 2" xfId="14740" xr:uid="{00000000-0005-0000-0000-00004F390000}"/>
    <cellStyle name="Normal 4 6 2 2" xfId="14741" xr:uid="{00000000-0005-0000-0000-000050390000}"/>
    <cellStyle name="Normal 4 6 2 3" xfId="14742" xr:uid="{00000000-0005-0000-0000-000051390000}"/>
    <cellStyle name="Normal 4 6 3" xfId="14743" xr:uid="{00000000-0005-0000-0000-000052390000}"/>
    <cellStyle name="Normal 4 6 4" xfId="14744" xr:uid="{00000000-0005-0000-0000-000053390000}"/>
    <cellStyle name="Normal 4 60" xfId="14745" xr:uid="{00000000-0005-0000-0000-000054390000}"/>
    <cellStyle name="Normal 4 61" xfId="14746" xr:uid="{00000000-0005-0000-0000-000055390000}"/>
    <cellStyle name="Normal 4 62" xfId="14747" xr:uid="{00000000-0005-0000-0000-000056390000}"/>
    <cellStyle name="Normal 4 63" xfId="14748" xr:uid="{00000000-0005-0000-0000-000057390000}"/>
    <cellStyle name="Normal 4 64" xfId="14749" xr:uid="{00000000-0005-0000-0000-000058390000}"/>
    <cellStyle name="Normal 4 65" xfId="14750" xr:uid="{00000000-0005-0000-0000-000059390000}"/>
    <cellStyle name="Normal 4 66" xfId="14751" xr:uid="{00000000-0005-0000-0000-00005A390000}"/>
    <cellStyle name="Normal 4 67" xfId="14752" xr:uid="{00000000-0005-0000-0000-00005B390000}"/>
    <cellStyle name="Normal 4 68" xfId="14753" xr:uid="{00000000-0005-0000-0000-00005C390000}"/>
    <cellStyle name="Normal 4 69" xfId="14754" xr:uid="{00000000-0005-0000-0000-00005D390000}"/>
    <cellStyle name="Normal 4 7" xfId="14755" xr:uid="{00000000-0005-0000-0000-00005E390000}"/>
    <cellStyle name="Normal 4 70" xfId="14756" xr:uid="{00000000-0005-0000-0000-00005F390000}"/>
    <cellStyle name="Normal 4 71" xfId="14757" xr:uid="{00000000-0005-0000-0000-000060390000}"/>
    <cellStyle name="Normal 4 72" xfId="14758" xr:uid="{00000000-0005-0000-0000-000061390000}"/>
    <cellStyle name="Normal 4 73" xfId="14759" xr:uid="{00000000-0005-0000-0000-000062390000}"/>
    <cellStyle name="Normal 4 74" xfId="14760" xr:uid="{00000000-0005-0000-0000-000063390000}"/>
    <cellStyle name="Normal 4 75" xfId="14761" xr:uid="{00000000-0005-0000-0000-000064390000}"/>
    <cellStyle name="Normal 4 76" xfId="14762" xr:uid="{00000000-0005-0000-0000-000065390000}"/>
    <cellStyle name="Normal 4 77" xfId="14763" xr:uid="{00000000-0005-0000-0000-000066390000}"/>
    <cellStyle name="Normal 4 78" xfId="14764" xr:uid="{00000000-0005-0000-0000-000067390000}"/>
    <cellStyle name="Normal 4 79" xfId="14765" xr:uid="{00000000-0005-0000-0000-000068390000}"/>
    <cellStyle name="Normal 4 8" xfId="14766" xr:uid="{00000000-0005-0000-0000-000069390000}"/>
    <cellStyle name="Normal 4 80" xfId="14767" xr:uid="{00000000-0005-0000-0000-00006A390000}"/>
    <cellStyle name="Normal 4 81" xfId="14768" xr:uid="{00000000-0005-0000-0000-00006B390000}"/>
    <cellStyle name="Normal 4 82" xfId="14769" xr:uid="{00000000-0005-0000-0000-00006C390000}"/>
    <cellStyle name="Normal 4 83" xfId="14770" xr:uid="{00000000-0005-0000-0000-00006D390000}"/>
    <cellStyle name="Normal 4 84" xfId="14771" xr:uid="{00000000-0005-0000-0000-00006E390000}"/>
    <cellStyle name="Normal 4 85" xfId="14772" xr:uid="{00000000-0005-0000-0000-00006F390000}"/>
    <cellStyle name="Normal 4 86" xfId="14773" xr:uid="{00000000-0005-0000-0000-000070390000}"/>
    <cellStyle name="Normal 4 87" xfId="14774" xr:uid="{00000000-0005-0000-0000-000071390000}"/>
    <cellStyle name="Normal 4 88" xfId="14775" xr:uid="{00000000-0005-0000-0000-000072390000}"/>
    <cellStyle name="Normal 4 89" xfId="14776" xr:uid="{00000000-0005-0000-0000-000073390000}"/>
    <cellStyle name="Normal 4 9" xfId="14777" xr:uid="{00000000-0005-0000-0000-000074390000}"/>
    <cellStyle name="Normal 4 90" xfId="14778" xr:uid="{00000000-0005-0000-0000-000075390000}"/>
    <cellStyle name="Normal 4 91" xfId="14779" xr:uid="{00000000-0005-0000-0000-000076390000}"/>
    <cellStyle name="Normal 4 92" xfId="14780" xr:uid="{00000000-0005-0000-0000-000077390000}"/>
    <cellStyle name="Normal 4 93" xfId="14781" xr:uid="{00000000-0005-0000-0000-000078390000}"/>
    <cellStyle name="Normal 4 94" xfId="14782" xr:uid="{00000000-0005-0000-0000-000079390000}"/>
    <cellStyle name="Normal 4 95" xfId="14783" xr:uid="{00000000-0005-0000-0000-00007A390000}"/>
    <cellStyle name="Normal 4 96" xfId="14784" xr:uid="{00000000-0005-0000-0000-00007B390000}"/>
    <cellStyle name="Normal 4 97" xfId="14785" xr:uid="{00000000-0005-0000-0000-00007C390000}"/>
    <cellStyle name="Normal 4 98" xfId="14786" xr:uid="{00000000-0005-0000-0000-00007D390000}"/>
    <cellStyle name="Normal 4 99" xfId="14787" xr:uid="{00000000-0005-0000-0000-00007E390000}"/>
    <cellStyle name="Normal 40" xfId="14788" xr:uid="{00000000-0005-0000-0000-00007F390000}"/>
    <cellStyle name="Normal 41" xfId="14789" xr:uid="{00000000-0005-0000-0000-000080390000}"/>
    <cellStyle name="Normal 41 2" xfId="14790" xr:uid="{00000000-0005-0000-0000-000081390000}"/>
    <cellStyle name="Normal 42" xfId="14791" xr:uid="{00000000-0005-0000-0000-000082390000}"/>
    <cellStyle name="Normal 43" xfId="14792" xr:uid="{00000000-0005-0000-0000-000083390000}"/>
    <cellStyle name="Normal 44" xfId="14793" xr:uid="{00000000-0005-0000-0000-000084390000}"/>
    <cellStyle name="Normal 44 2" xfId="14794" xr:uid="{00000000-0005-0000-0000-000085390000}"/>
    <cellStyle name="Normal 44 3" xfId="14795" xr:uid="{00000000-0005-0000-0000-000086390000}"/>
    <cellStyle name="Normal 45" xfId="14796" xr:uid="{00000000-0005-0000-0000-000087390000}"/>
    <cellStyle name="Normal 45 2" xfId="14797" xr:uid="{00000000-0005-0000-0000-000088390000}"/>
    <cellStyle name="Normal 46" xfId="14798" xr:uid="{00000000-0005-0000-0000-000089390000}"/>
    <cellStyle name="Normal 47" xfId="14799" xr:uid="{00000000-0005-0000-0000-00008A390000}"/>
    <cellStyle name="Normal 48" xfId="14800" xr:uid="{00000000-0005-0000-0000-00008B390000}"/>
    <cellStyle name="Normal 48 2" xfId="14801" xr:uid="{00000000-0005-0000-0000-00008C390000}"/>
    <cellStyle name="Normal 49" xfId="14802" xr:uid="{00000000-0005-0000-0000-00008D390000}"/>
    <cellStyle name="Normal 49 2" xfId="14803" xr:uid="{00000000-0005-0000-0000-00008E390000}"/>
    <cellStyle name="Normal 5" xfId="7" xr:uid="{00000000-0005-0000-0000-00008F390000}"/>
    <cellStyle name="Normal 5 10" xfId="14804" xr:uid="{00000000-0005-0000-0000-000090390000}"/>
    <cellStyle name="Normal 5 100" xfId="14805" xr:uid="{00000000-0005-0000-0000-000091390000}"/>
    <cellStyle name="Normal 5 101" xfId="14806" xr:uid="{00000000-0005-0000-0000-000092390000}"/>
    <cellStyle name="Normal 5 102" xfId="14807" xr:uid="{00000000-0005-0000-0000-000093390000}"/>
    <cellStyle name="Normal 5 103" xfId="14808" xr:uid="{00000000-0005-0000-0000-000094390000}"/>
    <cellStyle name="Normal 5 104" xfId="14809" xr:uid="{00000000-0005-0000-0000-000095390000}"/>
    <cellStyle name="Normal 5 105" xfId="14810" xr:uid="{00000000-0005-0000-0000-000096390000}"/>
    <cellStyle name="Normal 5 106" xfId="14811" xr:uid="{00000000-0005-0000-0000-000097390000}"/>
    <cellStyle name="Normal 5 107" xfId="14812" xr:uid="{00000000-0005-0000-0000-000098390000}"/>
    <cellStyle name="Normal 5 108" xfId="14813" xr:uid="{00000000-0005-0000-0000-000099390000}"/>
    <cellStyle name="Normal 5 109" xfId="14814" xr:uid="{00000000-0005-0000-0000-00009A390000}"/>
    <cellStyle name="Normal 5 11" xfId="14815" xr:uid="{00000000-0005-0000-0000-00009B390000}"/>
    <cellStyle name="Normal 5 110" xfId="14816" xr:uid="{00000000-0005-0000-0000-00009C390000}"/>
    <cellStyle name="Normal 5 111" xfId="14817" xr:uid="{00000000-0005-0000-0000-00009D390000}"/>
    <cellStyle name="Normal 5 112" xfId="14818" xr:uid="{00000000-0005-0000-0000-00009E390000}"/>
    <cellStyle name="Normal 5 113" xfId="14819" xr:uid="{00000000-0005-0000-0000-00009F390000}"/>
    <cellStyle name="Normal 5 114" xfId="14820" xr:uid="{00000000-0005-0000-0000-0000A0390000}"/>
    <cellStyle name="Normal 5 115" xfId="14821" xr:uid="{00000000-0005-0000-0000-0000A1390000}"/>
    <cellStyle name="Normal 5 116" xfId="14822" xr:uid="{00000000-0005-0000-0000-0000A2390000}"/>
    <cellStyle name="Normal 5 117" xfId="14823" xr:uid="{00000000-0005-0000-0000-0000A3390000}"/>
    <cellStyle name="Normal 5 118" xfId="14824" xr:uid="{00000000-0005-0000-0000-0000A4390000}"/>
    <cellStyle name="Normal 5 119" xfId="14825" xr:uid="{00000000-0005-0000-0000-0000A5390000}"/>
    <cellStyle name="Normal 5 12" xfId="14826" xr:uid="{00000000-0005-0000-0000-0000A6390000}"/>
    <cellStyle name="Normal 5 120" xfId="14827" xr:uid="{00000000-0005-0000-0000-0000A7390000}"/>
    <cellStyle name="Normal 5 121" xfId="14828" xr:uid="{00000000-0005-0000-0000-0000A8390000}"/>
    <cellStyle name="Normal 5 122" xfId="14829" xr:uid="{00000000-0005-0000-0000-0000A9390000}"/>
    <cellStyle name="Normal 5 123" xfId="14830" xr:uid="{00000000-0005-0000-0000-0000AA390000}"/>
    <cellStyle name="Normal 5 124" xfId="14831" xr:uid="{00000000-0005-0000-0000-0000AB390000}"/>
    <cellStyle name="Normal 5 125" xfId="14832" xr:uid="{00000000-0005-0000-0000-0000AC390000}"/>
    <cellStyle name="Normal 5 126" xfId="14833" xr:uid="{00000000-0005-0000-0000-0000AD390000}"/>
    <cellStyle name="Normal 5 127" xfId="14834" xr:uid="{00000000-0005-0000-0000-0000AE390000}"/>
    <cellStyle name="Normal 5 128" xfId="14835" xr:uid="{00000000-0005-0000-0000-0000AF390000}"/>
    <cellStyle name="Normal 5 129" xfId="14836" xr:uid="{00000000-0005-0000-0000-0000B0390000}"/>
    <cellStyle name="Normal 5 13" xfId="14837" xr:uid="{00000000-0005-0000-0000-0000B1390000}"/>
    <cellStyle name="Normal 5 130" xfId="14838" xr:uid="{00000000-0005-0000-0000-0000B2390000}"/>
    <cellStyle name="Normal 5 131" xfId="14839" xr:uid="{00000000-0005-0000-0000-0000B3390000}"/>
    <cellStyle name="Normal 5 132" xfId="14840" xr:uid="{00000000-0005-0000-0000-0000B4390000}"/>
    <cellStyle name="Normal 5 133" xfId="14841" xr:uid="{00000000-0005-0000-0000-0000B5390000}"/>
    <cellStyle name="Normal 5 134" xfId="14842" xr:uid="{00000000-0005-0000-0000-0000B6390000}"/>
    <cellStyle name="Normal 5 135" xfId="14843" xr:uid="{00000000-0005-0000-0000-0000B7390000}"/>
    <cellStyle name="Normal 5 136" xfId="14844" xr:uid="{00000000-0005-0000-0000-0000B8390000}"/>
    <cellStyle name="Normal 5 137" xfId="14845" xr:uid="{00000000-0005-0000-0000-0000B9390000}"/>
    <cellStyle name="Normal 5 138" xfId="14846" xr:uid="{00000000-0005-0000-0000-0000BA390000}"/>
    <cellStyle name="Normal 5 139" xfId="14847" xr:uid="{00000000-0005-0000-0000-0000BB390000}"/>
    <cellStyle name="Normal 5 14" xfId="14848" xr:uid="{00000000-0005-0000-0000-0000BC390000}"/>
    <cellStyle name="Normal 5 140" xfId="14849" xr:uid="{00000000-0005-0000-0000-0000BD390000}"/>
    <cellStyle name="Normal 5 141" xfId="14850" xr:uid="{00000000-0005-0000-0000-0000BE390000}"/>
    <cellStyle name="Normal 5 142" xfId="14851" xr:uid="{00000000-0005-0000-0000-0000BF390000}"/>
    <cellStyle name="Normal 5 143" xfId="14852" xr:uid="{00000000-0005-0000-0000-0000C0390000}"/>
    <cellStyle name="Normal 5 144" xfId="14853" xr:uid="{00000000-0005-0000-0000-0000C1390000}"/>
    <cellStyle name="Normal 5 145" xfId="14854" xr:uid="{00000000-0005-0000-0000-0000C2390000}"/>
    <cellStyle name="Normal 5 146" xfId="14855" xr:uid="{00000000-0005-0000-0000-0000C3390000}"/>
    <cellStyle name="Normal 5 147" xfId="14856" xr:uid="{00000000-0005-0000-0000-0000C4390000}"/>
    <cellStyle name="Normal 5 148" xfId="14857" xr:uid="{00000000-0005-0000-0000-0000C5390000}"/>
    <cellStyle name="Normal 5 149" xfId="14858" xr:uid="{00000000-0005-0000-0000-0000C6390000}"/>
    <cellStyle name="Normal 5 15" xfId="14859" xr:uid="{00000000-0005-0000-0000-0000C7390000}"/>
    <cellStyle name="Normal 5 150" xfId="14860" xr:uid="{00000000-0005-0000-0000-0000C8390000}"/>
    <cellStyle name="Normal 5 151" xfId="14861" xr:uid="{00000000-0005-0000-0000-0000C9390000}"/>
    <cellStyle name="Normal 5 152" xfId="14862" xr:uid="{00000000-0005-0000-0000-0000CA390000}"/>
    <cellStyle name="Normal 5 153" xfId="14863" xr:uid="{00000000-0005-0000-0000-0000CB390000}"/>
    <cellStyle name="Normal 5 154" xfId="14864" xr:uid="{00000000-0005-0000-0000-0000CC390000}"/>
    <cellStyle name="Normal 5 155" xfId="14865" xr:uid="{00000000-0005-0000-0000-0000CD390000}"/>
    <cellStyle name="Normal 5 156" xfId="14866" xr:uid="{00000000-0005-0000-0000-0000CE390000}"/>
    <cellStyle name="Normal 5 157" xfId="14867" xr:uid="{00000000-0005-0000-0000-0000CF390000}"/>
    <cellStyle name="Normal 5 158" xfId="14868" xr:uid="{00000000-0005-0000-0000-0000D0390000}"/>
    <cellStyle name="Normal 5 159" xfId="14869" xr:uid="{00000000-0005-0000-0000-0000D1390000}"/>
    <cellStyle name="Normal 5 16" xfId="14870" xr:uid="{00000000-0005-0000-0000-0000D2390000}"/>
    <cellStyle name="Normal 5 160" xfId="14871" xr:uid="{00000000-0005-0000-0000-0000D3390000}"/>
    <cellStyle name="Normal 5 161" xfId="14872" xr:uid="{00000000-0005-0000-0000-0000D4390000}"/>
    <cellStyle name="Normal 5 162" xfId="14873" xr:uid="{00000000-0005-0000-0000-0000D5390000}"/>
    <cellStyle name="Normal 5 163" xfId="14874" xr:uid="{00000000-0005-0000-0000-0000D6390000}"/>
    <cellStyle name="Normal 5 164" xfId="14875" xr:uid="{00000000-0005-0000-0000-0000D7390000}"/>
    <cellStyle name="Normal 5 165" xfId="14876" xr:uid="{00000000-0005-0000-0000-0000D8390000}"/>
    <cellStyle name="Normal 5 166" xfId="14877" xr:uid="{00000000-0005-0000-0000-0000D9390000}"/>
    <cellStyle name="Normal 5 167" xfId="14878" xr:uid="{00000000-0005-0000-0000-0000DA390000}"/>
    <cellStyle name="Normal 5 168" xfId="14879" xr:uid="{00000000-0005-0000-0000-0000DB390000}"/>
    <cellStyle name="Normal 5 169" xfId="14880" xr:uid="{00000000-0005-0000-0000-0000DC390000}"/>
    <cellStyle name="Normal 5 17" xfId="14881" xr:uid="{00000000-0005-0000-0000-0000DD390000}"/>
    <cellStyle name="Normal 5 170" xfId="14882" xr:uid="{00000000-0005-0000-0000-0000DE390000}"/>
    <cellStyle name="Normal 5 171" xfId="14883" xr:uid="{00000000-0005-0000-0000-0000DF390000}"/>
    <cellStyle name="Normal 5 172" xfId="14884" xr:uid="{00000000-0005-0000-0000-0000E0390000}"/>
    <cellStyle name="Normal 5 173" xfId="14885" xr:uid="{00000000-0005-0000-0000-0000E1390000}"/>
    <cellStyle name="Normal 5 174" xfId="14886" xr:uid="{00000000-0005-0000-0000-0000E2390000}"/>
    <cellStyle name="Normal 5 175" xfId="14887" xr:uid="{00000000-0005-0000-0000-0000E3390000}"/>
    <cellStyle name="Normal 5 176" xfId="14888" xr:uid="{00000000-0005-0000-0000-0000E4390000}"/>
    <cellStyle name="Normal 5 177" xfId="14889" xr:uid="{00000000-0005-0000-0000-0000E5390000}"/>
    <cellStyle name="Normal 5 178" xfId="14890" xr:uid="{00000000-0005-0000-0000-0000E6390000}"/>
    <cellStyle name="Normal 5 179" xfId="14891" xr:uid="{00000000-0005-0000-0000-0000E7390000}"/>
    <cellStyle name="Normal 5 18" xfId="14892" xr:uid="{00000000-0005-0000-0000-0000E8390000}"/>
    <cellStyle name="Normal 5 180" xfId="14893" xr:uid="{00000000-0005-0000-0000-0000E9390000}"/>
    <cellStyle name="Normal 5 181" xfId="14894" xr:uid="{00000000-0005-0000-0000-0000EA390000}"/>
    <cellStyle name="Normal 5 182" xfId="14895" xr:uid="{00000000-0005-0000-0000-0000EB390000}"/>
    <cellStyle name="Normal 5 183" xfId="14896" xr:uid="{00000000-0005-0000-0000-0000EC390000}"/>
    <cellStyle name="Normal 5 184" xfId="14897" xr:uid="{00000000-0005-0000-0000-0000ED390000}"/>
    <cellStyle name="Normal 5 185" xfId="14898" xr:uid="{00000000-0005-0000-0000-0000EE390000}"/>
    <cellStyle name="Normal 5 186" xfId="14899" xr:uid="{00000000-0005-0000-0000-0000EF390000}"/>
    <cellStyle name="Normal 5 187" xfId="14900" xr:uid="{00000000-0005-0000-0000-0000F0390000}"/>
    <cellStyle name="Normal 5 188" xfId="14901" xr:uid="{00000000-0005-0000-0000-0000F1390000}"/>
    <cellStyle name="Normal 5 189" xfId="14902" xr:uid="{00000000-0005-0000-0000-0000F2390000}"/>
    <cellStyle name="Normal 5 19" xfId="14903" xr:uid="{00000000-0005-0000-0000-0000F3390000}"/>
    <cellStyle name="Normal 5 190" xfId="14904" xr:uid="{00000000-0005-0000-0000-0000F4390000}"/>
    <cellStyle name="Normal 5 191" xfId="14905" xr:uid="{00000000-0005-0000-0000-0000F5390000}"/>
    <cellStyle name="Normal 5 192" xfId="14906" xr:uid="{00000000-0005-0000-0000-0000F6390000}"/>
    <cellStyle name="Normal 5 193" xfId="14907" xr:uid="{00000000-0005-0000-0000-0000F7390000}"/>
    <cellStyle name="Normal 5 194" xfId="14908" xr:uid="{00000000-0005-0000-0000-0000F8390000}"/>
    <cellStyle name="Normal 5 195" xfId="14909" xr:uid="{00000000-0005-0000-0000-0000F9390000}"/>
    <cellStyle name="Normal 5 196" xfId="14910" xr:uid="{00000000-0005-0000-0000-0000FA390000}"/>
    <cellStyle name="Normal 5 197" xfId="14911" xr:uid="{00000000-0005-0000-0000-0000FB390000}"/>
    <cellStyle name="Normal 5 198" xfId="14912" xr:uid="{00000000-0005-0000-0000-0000FC390000}"/>
    <cellStyle name="Normal 5 199" xfId="14913" xr:uid="{00000000-0005-0000-0000-0000FD390000}"/>
    <cellStyle name="Normal 5 2" xfId="18" xr:uid="{00000000-0005-0000-0000-0000FE390000}"/>
    <cellStyle name="Normal 5 2 10" xfId="14914" xr:uid="{00000000-0005-0000-0000-0000FF390000}"/>
    <cellStyle name="Normal 5 2 10 2" xfId="14915" xr:uid="{00000000-0005-0000-0000-0000003A0000}"/>
    <cellStyle name="Normal 5 2 10 3" xfId="14916" xr:uid="{00000000-0005-0000-0000-0000013A0000}"/>
    <cellStyle name="Normal 5 2 11" xfId="14917" xr:uid="{00000000-0005-0000-0000-0000023A0000}"/>
    <cellStyle name="Normal 5 2 11 2" xfId="14918" xr:uid="{00000000-0005-0000-0000-0000033A0000}"/>
    <cellStyle name="Normal 5 2 11 3" xfId="14919" xr:uid="{00000000-0005-0000-0000-0000043A0000}"/>
    <cellStyle name="Normal 5 2 12" xfId="14920" xr:uid="{00000000-0005-0000-0000-0000053A0000}"/>
    <cellStyle name="Normal 5 2 12 2" xfId="14921" xr:uid="{00000000-0005-0000-0000-0000063A0000}"/>
    <cellStyle name="Normal 5 2 12 3" xfId="14922" xr:uid="{00000000-0005-0000-0000-0000073A0000}"/>
    <cellStyle name="Normal 5 2 13" xfId="14923" xr:uid="{00000000-0005-0000-0000-0000083A0000}"/>
    <cellStyle name="Normal 5 2 14" xfId="14924" xr:uid="{00000000-0005-0000-0000-0000093A0000}"/>
    <cellStyle name="Normal 5 2 2" xfId="69" xr:uid="{00000000-0005-0000-0000-00000A3A0000}"/>
    <cellStyle name="Normal 5 2 2 2" xfId="14925" xr:uid="{00000000-0005-0000-0000-00000B3A0000}"/>
    <cellStyle name="Normal 5 2 2 3" xfId="14926" xr:uid="{00000000-0005-0000-0000-00000C3A0000}"/>
    <cellStyle name="Normal 5 2 2 4" xfId="14927" xr:uid="{00000000-0005-0000-0000-00000D3A0000}"/>
    <cellStyle name="Normal 5 2 2 5" xfId="14928" xr:uid="{00000000-0005-0000-0000-00000E3A0000}"/>
    <cellStyle name="Normal 5 2 3" xfId="14929" xr:uid="{00000000-0005-0000-0000-00000F3A0000}"/>
    <cellStyle name="Normal 5 2 4" xfId="14930" xr:uid="{00000000-0005-0000-0000-0000103A0000}"/>
    <cellStyle name="Normal 5 2 5" xfId="14931" xr:uid="{00000000-0005-0000-0000-0000113A0000}"/>
    <cellStyle name="Normal 5 2 6" xfId="14932" xr:uid="{00000000-0005-0000-0000-0000123A0000}"/>
    <cellStyle name="Normal 5 2 6 2" xfId="14933" xr:uid="{00000000-0005-0000-0000-0000133A0000}"/>
    <cellStyle name="Normal 5 2 6 2 2" xfId="14934" xr:uid="{00000000-0005-0000-0000-0000143A0000}"/>
    <cellStyle name="Normal 5 2 6 2 2 2" xfId="14935" xr:uid="{00000000-0005-0000-0000-0000153A0000}"/>
    <cellStyle name="Normal 5 2 6 2 2 3" xfId="14936" xr:uid="{00000000-0005-0000-0000-0000163A0000}"/>
    <cellStyle name="Normal 5 2 6 2 3" xfId="14937" xr:uid="{00000000-0005-0000-0000-0000173A0000}"/>
    <cellStyle name="Normal 5 2 6 2 4" xfId="14938" xr:uid="{00000000-0005-0000-0000-0000183A0000}"/>
    <cellStyle name="Normal 5 2 6 3" xfId="14939" xr:uid="{00000000-0005-0000-0000-0000193A0000}"/>
    <cellStyle name="Normal 5 2 6 3 2" xfId="14940" xr:uid="{00000000-0005-0000-0000-00001A3A0000}"/>
    <cellStyle name="Normal 5 2 6 3 2 2" xfId="14941" xr:uid="{00000000-0005-0000-0000-00001B3A0000}"/>
    <cellStyle name="Normal 5 2 6 3 2 3" xfId="14942" xr:uid="{00000000-0005-0000-0000-00001C3A0000}"/>
    <cellStyle name="Normal 5 2 6 3 3" xfId="14943" xr:uid="{00000000-0005-0000-0000-00001D3A0000}"/>
    <cellStyle name="Normal 5 2 6 3 4" xfId="14944" xr:uid="{00000000-0005-0000-0000-00001E3A0000}"/>
    <cellStyle name="Normal 5 2 6 4" xfId="14945" xr:uid="{00000000-0005-0000-0000-00001F3A0000}"/>
    <cellStyle name="Normal 5 2 6 4 2" xfId="14946" xr:uid="{00000000-0005-0000-0000-0000203A0000}"/>
    <cellStyle name="Normal 5 2 6 4 3" xfId="14947" xr:uid="{00000000-0005-0000-0000-0000213A0000}"/>
    <cellStyle name="Normal 5 2 6 5" xfId="14948" xr:uid="{00000000-0005-0000-0000-0000223A0000}"/>
    <cellStyle name="Normal 5 2 6 5 2" xfId="14949" xr:uid="{00000000-0005-0000-0000-0000233A0000}"/>
    <cellStyle name="Normal 5 2 6 5 3" xfId="14950" xr:uid="{00000000-0005-0000-0000-0000243A0000}"/>
    <cellStyle name="Normal 5 2 6 6" xfId="14951" xr:uid="{00000000-0005-0000-0000-0000253A0000}"/>
    <cellStyle name="Normal 5 2 6 6 2" xfId="14952" xr:uid="{00000000-0005-0000-0000-0000263A0000}"/>
    <cellStyle name="Normal 5 2 6 6 3" xfId="14953" xr:uid="{00000000-0005-0000-0000-0000273A0000}"/>
    <cellStyle name="Normal 5 2 6 7" xfId="14954" xr:uid="{00000000-0005-0000-0000-0000283A0000}"/>
    <cellStyle name="Normal 5 2 6 8" xfId="14955" xr:uid="{00000000-0005-0000-0000-0000293A0000}"/>
    <cellStyle name="Normal 5 2 7" xfId="14956" xr:uid="{00000000-0005-0000-0000-00002A3A0000}"/>
    <cellStyle name="Normal 5 2 7 2" xfId="14957" xr:uid="{00000000-0005-0000-0000-00002B3A0000}"/>
    <cellStyle name="Normal 5 2 7 2 2" xfId="14958" xr:uid="{00000000-0005-0000-0000-00002C3A0000}"/>
    <cellStyle name="Normal 5 2 7 2 3" xfId="14959" xr:uid="{00000000-0005-0000-0000-00002D3A0000}"/>
    <cellStyle name="Normal 5 2 7 3" xfId="14960" xr:uid="{00000000-0005-0000-0000-00002E3A0000}"/>
    <cellStyle name="Normal 5 2 7 3 2" xfId="14961" xr:uid="{00000000-0005-0000-0000-00002F3A0000}"/>
    <cellStyle name="Normal 5 2 7 3 3" xfId="14962" xr:uid="{00000000-0005-0000-0000-0000303A0000}"/>
    <cellStyle name="Normal 5 2 7 4" xfId="14963" xr:uid="{00000000-0005-0000-0000-0000313A0000}"/>
    <cellStyle name="Normal 5 2 7 5" xfId="14964" xr:uid="{00000000-0005-0000-0000-0000323A0000}"/>
    <cellStyle name="Normal 5 2 8" xfId="14965" xr:uid="{00000000-0005-0000-0000-0000333A0000}"/>
    <cellStyle name="Normal 5 2 8 2" xfId="14966" xr:uid="{00000000-0005-0000-0000-0000343A0000}"/>
    <cellStyle name="Normal 5 2 8 2 2" xfId="14967" xr:uid="{00000000-0005-0000-0000-0000353A0000}"/>
    <cellStyle name="Normal 5 2 8 2 3" xfId="14968" xr:uid="{00000000-0005-0000-0000-0000363A0000}"/>
    <cellStyle name="Normal 5 2 8 3" xfId="14969" xr:uid="{00000000-0005-0000-0000-0000373A0000}"/>
    <cellStyle name="Normal 5 2 8 4" xfId="14970" xr:uid="{00000000-0005-0000-0000-0000383A0000}"/>
    <cellStyle name="Normal 5 2 9" xfId="14971" xr:uid="{00000000-0005-0000-0000-0000393A0000}"/>
    <cellStyle name="Normal 5 2 9 2" xfId="14972" xr:uid="{00000000-0005-0000-0000-00003A3A0000}"/>
    <cellStyle name="Normal 5 2 9 2 2" xfId="14973" xr:uid="{00000000-0005-0000-0000-00003B3A0000}"/>
    <cellStyle name="Normal 5 2 9 2 3" xfId="14974" xr:uid="{00000000-0005-0000-0000-00003C3A0000}"/>
    <cellStyle name="Normal 5 2 9 3" xfId="14975" xr:uid="{00000000-0005-0000-0000-00003D3A0000}"/>
    <cellStyle name="Normal 5 2 9 4" xfId="14976" xr:uid="{00000000-0005-0000-0000-00003E3A0000}"/>
    <cellStyle name="Normal 5 20" xfId="14977" xr:uid="{00000000-0005-0000-0000-00003F3A0000}"/>
    <cellStyle name="Normal 5 200" xfId="14978" xr:uid="{00000000-0005-0000-0000-0000403A0000}"/>
    <cellStyle name="Normal 5 201" xfId="14979" xr:uid="{00000000-0005-0000-0000-0000413A0000}"/>
    <cellStyle name="Normal 5 202" xfId="14980" xr:uid="{00000000-0005-0000-0000-0000423A0000}"/>
    <cellStyle name="Normal 5 203" xfId="14981" xr:uid="{00000000-0005-0000-0000-0000433A0000}"/>
    <cellStyle name="Normal 5 204" xfId="14982" xr:uid="{00000000-0005-0000-0000-0000443A0000}"/>
    <cellStyle name="Normal 5 205" xfId="14983" xr:uid="{00000000-0005-0000-0000-0000453A0000}"/>
    <cellStyle name="Normal 5 206" xfId="14984" xr:uid="{00000000-0005-0000-0000-0000463A0000}"/>
    <cellStyle name="Normal 5 207" xfId="14985" xr:uid="{00000000-0005-0000-0000-0000473A0000}"/>
    <cellStyle name="Normal 5 208" xfId="14986" xr:uid="{00000000-0005-0000-0000-0000483A0000}"/>
    <cellStyle name="Normal 5 209" xfId="14987" xr:uid="{00000000-0005-0000-0000-0000493A0000}"/>
    <cellStyle name="Normal 5 21" xfId="14988" xr:uid="{00000000-0005-0000-0000-00004A3A0000}"/>
    <cellStyle name="Normal 5 210" xfId="14989" xr:uid="{00000000-0005-0000-0000-00004B3A0000}"/>
    <cellStyle name="Normal 5 211" xfId="14990" xr:uid="{00000000-0005-0000-0000-00004C3A0000}"/>
    <cellStyle name="Normal 5 212" xfId="14991" xr:uid="{00000000-0005-0000-0000-00004D3A0000}"/>
    <cellStyle name="Normal 5 213" xfId="14992" xr:uid="{00000000-0005-0000-0000-00004E3A0000}"/>
    <cellStyle name="Normal 5 214" xfId="14993" xr:uid="{00000000-0005-0000-0000-00004F3A0000}"/>
    <cellStyle name="Normal 5 215" xfId="14994" xr:uid="{00000000-0005-0000-0000-0000503A0000}"/>
    <cellStyle name="Normal 5 216" xfId="14995" xr:uid="{00000000-0005-0000-0000-0000513A0000}"/>
    <cellStyle name="Normal 5 217" xfId="14996" xr:uid="{00000000-0005-0000-0000-0000523A0000}"/>
    <cellStyle name="Normal 5 218" xfId="14997" xr:uid="{00000000-0005-0000-0000-0000533A0000}"/>
    <cellStyle name="Normal 5 219" xfId="14998" xr:uid="{00000000-0005-0000-0000-0000543A0000}"/>
    <cellStyle name="Normal 5 22" xfId="14999" xr:uid="{00000000-0005-0000-0000-0000553A0000}"/>
    <cellStyle name="Normal 5 220" xfId="15000" xr:uid="{00000000-0005-0000-0000-0000563A0000}"/>
    <cellStyle name="Normal 5 221" xfId="15001" xr:uid="{00000000-0005-0000-0000-0000573A0000}"/>
    <cellStyle name="Normal 5 222" xfId="15002" xr:uid="{00000000-0005-0000-0000-0000583A0000}"/>
    <cellStyle name="Normal 5 223" xfId="15003" xr:uid="{00000000-0005-0000-0000-0000593A0000}"/>
    <cellStyle name="Normal 5 224" xfId="15004" xr:uid="{00000000-0005-0000-0000-00005A3A0000}"/>
    <cellStyle name="Normal 5 225" xfId="15005" xr:uid="{00000000-0005-0000-0000-00005B3A0000}"/>
    <cellStyle name="Normal 5 226" xfId="15006" xr:uid="{00000000-0005-0000-0000-00005C3A0000}"/>
    <cellStyle name="Normal 5 227" xfId="15007" xr:uid="{00000000-0005-0000-0000-00005D3A0000}"/>
    <cellStyle name="Normal 5 228" xfId="15008" xr:uid="{00000000-0005-0000-0000-00005E3A0000}"/>
    <cellStyle name="Normal 5 229" xfId="15009" xr:uid="{00000000-0005-0000-0000-00005F3A0000}"/>
    <cellStyle name="Normal 5 23" xfId="15010" xr:uid="{00000000-0005-0000-0000-0000603A0000}"/>
    <cellStyle name="Normal 5 230" xfId="15011" xr:uid="{00000000-0005-0000-0000-0000613A0000}"/>
    <cellStyle name="Normal 5 231" xfId="15012" xr:uid="{00000000-0005-0000-0000-0000623A0000}"/>
    <cellStyle name="Normal 5 232" xfId="15013" xr:uid="{00000000-0005-0000-0000-0000633A0000}"/>
    <cellStyle name="Normal 5 233" xfId="15014" xr:uid="{00000000-0005-0000-0000-0000643A0000}"/>
    <cellStyle name="Normal 5 234" xfId="15015" xr:uid="{00000000-0005-0000-0000-0000653A0000}"/>
    <cellStyle name="Normal 5 235" xfId="15016" xr:uid="{00000000-0005-0000-0000-0000663A0000}"/>
    <cellStyle name="Normal 5 236" xfId="15017" xr:uid="{00000000-0005-0000-0000-0000673A0000}"/>
    <cellStyle name="Normal 5 237" xfId="15018" xr:uid="{00000000-0005-0000-0000-0000683A0000}"/>
    <cellStyle name="Normal 5 238" xfId="15019" xr:uid="{00000000-0005-0000-0000-0000693A0000}"/>
    <cellStyle name="Normal 5 239" xfId="15020" xr:uid="{00000000-0005-0000-0000-00006A3A0000}"/>
    <cellStyle name="Normal 5 24" xfId="15021" xr:uid="{00000000-0005-0000-0000-00006B3A0000}"/>
    <cellStyle name="Normal 5 240" xfId="15022" xr:uid="{00000000-0005-0000-0000-00006C3A0000}"/>
    <cellStyle name="Normal 5 241" xfId="15023" xr:uid="{00000000-0005-0000-0000-00006D3A0000}"/>
    <cellStyle name="Normal 5 242" xfId="15024" xr:uid="{00000000-0005-0000-0000-00006E3A0000}"/>
    <cellStyle name="Normal 5 243" xfId="15025" xr:uid="{00000000-0005-0000-0000-00006F3A0000}"/>
    <cellStyle name="Normal 5 244" xfId="15026" xr:uid="{00000000-0005-0000-0000-0000703A0000}"/>
    <cellStyle name="Normal 5 245" xfId="15027" xr:uid="{00000000-0005-0000-0000-0000713A0000}"/>
    <cellStyle name="Normal 5 246" xfId="15028" xr:uid="{00000000-0005-0000-0000-0000723A0000}"/>
    <cellStyle name="Normal 5 247" xfId="15029" xr:uid="{00000000-0005-0000-0000-0000733A0000}"/>
    <cellStyle name="Normal 5 248" xfId="15030" xr:uid="{00000000-0005-0000-0000-0000743A0000}"/>
    <cellStyle name="Normal 5 249" xfId="15031" xr:uid="{00000000-0005-0000-0000-0000753A0000}"/>
    <cellStyle name="Normal 5 25" xfId="15032" xr:uid="{00000000-0005-0000-0000-0000763A0000}"/>
    <cellStyle name="Normal 5 250" xfId="15033" xr:uid="{00000000-0005-0000-0000-0000773A0000}"/>
    <cellStyle name="Normal 5 251" xfId="15034" xr:uid="{00000000-0005-0000-0000-0000783A0000}"/>
    <cellStyle name="Normal 5 252" xfId="15035" xr:uid="{00000000-0005-0000-0000-0000793A0000}"/>
    <cellStyle name="Normal 5 252 2" xfId="15036" xr:uid="{00000000-0005-0000-0000-00007A3A0000}"/>
    <cellStyle name="Normal 5 252 2 2" xfId="15037" xr:uid="{00000000-0005-0000-0000-00007B3A0000}"/>
    <cellStyle name="Normal 5 252 2 2 2" xfId="15038" xr:uid="{00000000-0005-0000-0000-00007C3A0000}"/>
    <cellStyle name="Normal 5 252 2 2 3" xfId="15039" xr:uid="{00000000-0005-0000-0000-00007D3A0000}"/>
    <cellStyle name="Normal 5 252 2 3" xfId="15040" xr:uid="{00000000-0005-0000-0000-00007E3A0000}"/>
    <cellStyle name="Normal 5 252 2 3 2" xfId="15041" xr:uid="{00000000-0005-0000-0000-00007F3A0000}"/>
    <cellStyle name="Normal 5 252 2 3 3" xfId="15042" xr:uid="{00000000-0005-0000-0000-0000803A0000}"/>
    <cellStyle name="Normal 5 252 2 4" xfId="15043" xr:uid="{00000000-0005-0000-0000-0000813A0000}"/>
    <cellStyle name="Normal 5 252 2 4 2" xfId="15044" xr:uid="{00000000-0005-0000-0000-0000823A0000}"/>
    <cellStyle name="Normal 5 252 2 4 3" xfId="15045" xr:uid="{00000000-0005-0000-0000-0000833A0000}"/>
    <cellStyle name="Normal 5 252 2 5" xfId="15046" xr:uid="{00000000-0005-0000-0000-0000843A0000}"/>
    <cellStyle name="Normal 5 252 2 6" xfId="15047" xr:uid="{00000000-0005-0000-0000-0000853A0000}"/>
    <cellStyle name="Normal 5 252 3" xfId="15048" xr:uid="{00000000-0005-0000-0000-0000863A0000}"/>
    <cellStyle name="Normal 5 252 3 2" xfId="15049" xr:uid="{00000000-0005-0000-0000-0000873A0000}"/>
    <cellStyle name="Normal 5 252 3 2 2" xfId="15050" xr:uid="{00000000-0005-0000-0000-0000883A0000}"/>
    <cellStyle name="Normal 5 252 3 2 3" xfId="15051" xr:uid="{00000000-0005-0000-0000-0000893A0000}"/>
    <cellStyle name="Normal 5 252 3 3" xfId="15052" xr:uid="{00000000-0005-0000-0000-00008A3A0000}"/>
    <cellStyle name="Normal 5 252 3 4" xfId="15053" xr:uid="{00000000-0005-0000-0000-00008B3A0000}"/>
    <cellStyle name="Normal 5 252 4" xfId="15054" xr:uid="{00000000-0005-0000-0000-00008C3A0000}"/>
    <cellStyle name="Normal 5 252 4 2" xfId="15055" xr:uid="{00000000-0005-0000-0000-00008D3A0000}"/>
    <cellStyle name="Normal 5 252 4 2 2" xfId="15056" xr:uid="{00000000-0005-0000-0000-00008E3A0000}"/>
    <cellStyle name="Normal 5 252 4 2 3" xfId="15057" xr:uid="{00000000-0005-0000-0000-00008F3A0000}"/>
    <cellStyle name="Normal 5 252 4 3" xfId="15058" xr:uid="{00000000-0005-0000-0000-0000903A0000}"/>
    <cellStyle name="Normal 5 252 4 4" xfId="15059" xr:uid="{00000000-0005-0000-0000-0000913A0000}"/>
    <cellStyle name="Normal 5 252 5" xfId="15060" xr:uid="{00000000-0005-0000-0000-0000923A0000}"/>
    <cellStyle name="Normal 5 252 5 2" xfId="15061" xr:uid="{00000000-0005-0000-0000-0000933A0000}"/>
    <cellStyle name="Normal 5 252 5 3" xfId="15062" xr:uid="{00000000-0005-0000-0000-0000943A0000}"/>
    <cellStyle name="Normal 5 252 6" xfId="15063" xr:uid="{00000000-0005-0000-0000-0000953A0000}"/>
    <cellStyle name="Normal 5 252 6 2" xfId="15064" xr:uid="{00000000-0005-0000-0000-0000963A0000}"/>
    <cellStyle name="Normal 5 252 6 3" xfId="15065" xr:uid="{00000000-0005-0000-0000-0000973A0000}"/>
    <cellStyle name="Normal 5 252 7" xfId="15066" xr:uid="{00000000-0005-0000-0000-0000983A0000}"/>
    <cellStyle name="Normal 5 252 7 2" xfId="15067" xr:uid="{00000000-0005-0000-0000-0000993A0000}"/>
    <cellStyle name="Normal 5 252 7 3" xfId="15068" xr:uid="{00000000-0005-0000-0000-00009A3A0000}"/>
    <cellStyle name="Normal 5 252 8" xfId="15069" xr:uid="{00000000-0005-0000-0000-00009B3A0000}"/>
    <cellStyle name="Normal 5 252 9" xfId="15070" xr:uid="{00000000-0005-0000-0000-00009C3A0000}"/>
    <cellStyle name="Normal 5 253" xfId="15071" xr:uid="{00000000-0005-0000-0000-00009D3A0000}"/>
    <cellStyle name="Normal 5 253 2" xfId="15072" xr:uid="{00000000-0005-0000-0000-00009E3A0000}"/>
    <cellStyle name="Normal 5 253 2 2" xfId="15073" xr:uid="{00000000-0005-0000-0000-00009F3A0000}"/>
    <cellStyle name="Normal 5 253 2 2 2" xfId="15074" xr:uid="{00000000-0005-0000-0000-0000A03A0000}"/>
    <cellStyle name="Normal 5 253 2 2 3" xfId="15075" xr:uid="{00000000-0005-0000-0000-0000A13A0000}"/>
    <cellStyle name="Normal 5 253 2 3" xfId="15076" xr:uid="{00000000-0005-0000-0000-0000A23A0000}"/>
    <cellStyle name="Normal 5 253 2 3 2" xfId="15077" xr:uid="{00000000-0005-0000-0000-0000A33A0000}"/>
    <cellStyle name="Normal 5 253 2 3 3" xfId="15078" xr:uid="{00000000-0005-0000-0000-0000A43A0000}"/>
    <cellStyle name="Normal 5 253 2 4" xfId="15079" xr:uid="{00000000-0005-0000-0000-0000A53A0000}"/>
    <cellStyle name="Normal 5 253 2 4 2" xfId="15080" xr:uid="{00000000-0005-0000-0000-0000A63A0000}"/>
    <cellStyle name="Normal 5 253 2 4 3" xfId="15081" xr:uid="{00000000-0005-0000-0000-0000A73A0000}"/>
    <cellStyle name="Normal 5 253 2 5" xfId="15082" xr:uid="{00000000-0005-0000-0000-0000A83A0000}"/>
    <cellStyle name="Normal 5 253 2 6" xfId="15083" xr:uid="{00000000-0005-0000-0000-0000A93A0000}"/>
    <cellStyle name="Normal 5 253 3" xfId="15084" xr:uid="{00000000-0005-0000-0000-0000AA3A0000}"/>
    <cellStyle name="Normal 5 253 3 2" xfId="15085" xr:uid="{00000000-0005-0000-0000-0000AB3A0000}"/>
    <cellStyle name="Normal 5 253 3 2 2" xfId="15086" xr:uid="{00000000-0005-0000-0000-0000AC3A0000}"/>
    <cellStyle name="Normal 5 253 3 2 3" xfId="15087" xr:uid="{00000000-0005-0000-0000-0000AD3A0000}"/>
    <cellStyle name="Normal 5 253 3 3" xfId="15088" xr:uid="{00000000-0005-0000-0000-0000AE3A0000}"/>
    <cellStyle name="Normal 5 253 3 4" xfId="15089" xr:uid="{00000000-0005-0000-0000-0000AF3A0000}"/>
    <cellStyle name="Normal 5 253 4" xfId="15090" xr:uid="{00000000-0005-0000-0000-0000B03A0000}"/>
    <cellStyle name="Normal 5 253 4 2" xfId="15091" xr:uid="{00000000-0005-0000-0000-0000B13A0000}"/>
    <cellStyle name="Normal 5 253 4 2 2" xfId="15092" xr:uid="{00000000-0005-0000-0000-0000B23A0000}"/>
    <cellStyle name="Normal 5 253 4 2 3" xfId="15093" xr:uid="{00000000-0005-0000-0000-0000B33A0000}"/>
    <cellStyle name="Normal 5 253 4 3" xfId="15094" xr:uid="{00000000-0005-0000-0000-0000B43A0000}"/>
    <cellStyle name="Normal 5 253 4 4" xfId="15095" xr:uid="{00000000-0005-0000-0000-0000B53A0000}"/>
    <cellStyle name="Normal 5 253 5" xfId="15096" xr:uid="{00000000-0005-0000-0000-0000B63A0000}"/>
    <cellStyle name="Normal 5 253 5 2" xfId="15097" xr:uid="{00000000-0005-0000-0000-0000B73A0000}"/>
    <cellStyle name="Normal 5 253 5 3" xfId="15098" xr:uid="{00000000-0005-0000-0000-0000B83A0000}"/>
    <cellStyle name="Normal 5 253 6" xfId="15099" xr:uid="{00000000-0005-0000-0000-0000B93A0000}"/>
    <cellStyle name="Normal 5 253 6 2" xfId="15100" xr:uid="{00000000-0005-0000-0000-0000BA3A0000}"/>
    <cellStyle name="Normal 5 253 6 3" xfId="15101" xr:uid="{00000000-0005-0000-0000-0000BB3A0000}"/>
    <cellStyle name="Normal 5 253 7" xfId="15102" xr:uid="{00000000-0005-0000-0000-0000BC3A0000}"/>
    <cellStyle name="Normal 5 253 7 2" xfId="15103" xr:uid="{00000000-0005-0000-0000-0000BD3A0000}"/>
    <cellStyle name="Normal 5 253 7 3" xfId="15104" xr:uid="{00000000-0005-0000-0000-0000BE3A0000}"/>
    <cellStyle name="Normal 5 253 8" xfId="15105" xr:uid="{00000000-0005-0000-0000-0000BF3A0000}"/>
    <cellStyle name="Normal 5 253 9" xfId="15106" xr:uid="{00000000-0005-0000-0000-0000C03A0000}"/>
    <cellStyle name="Normal 5 254" xfId="15107" xr:uid="{00000000-0005-0000-0000-0000C13A0000}"/>
    <cellStyle name="Normal 5 254 2" xfId="15108" xr:uid="{00000000-0005-0000-0000-0000C23A0000}"/>
    <cellStyle name="Normal 5 254 2 2" xfId="15109" xr:uid="{00000000-0005-0000-0000-0000C33A0000}"/>
    <cellStyle name="Normal 5 254 2 2 2" xfId="15110" xr:uid="{00000000-0005-0000-0000-0000C43A0000}"/>
    <cellStyle name="Normal 5 254 2 2 3" xfId="15111" xr:uid="{00000000-0005-0000-0000-0000C53A0000}"/>
    <cellStyle name="Normal 5 254 2 3" xfId="15112" xr:uid="{00000000-0005-0000-0000-0000C63A0000}"/>
    <cellStyle name="Normal 5 254 2 3 2" xfId="15113" xr:uid="{00000000-0005-0000-0000-0000C73A0000}"/>
    <cellStyle name="Normal 5 254 2 3 3" xfId="15114" xr:uid="{00000000-0005-0000-0000-0000C83A0000}"/>
    <cellStyle name="Normal 5 254 2 4" xfId="15115" xr:uid="{00000000-0005-0000-0000-0000C93A0000}"/>
    <cellStyle name="Normal 5 254 2 4 2" xfId="15116" xr:uid="{00000000-0005-0000-0000-0000CA3A0000}"/>
    <cellStyle name="Normal 5 254 2 4 3" xfId="15117" xr:uid="{00000000-0005-0000-0000-0000CB3A0000}"/>
    <cellStyle name="Normal 5 254 2 5" xfId="15118" xr:uid="{00000000-0005-0000-0000-0000CC3A0000}"/>
    <cellStyle name="Normal 5 254 2 6" xfId="15119" xr:uid="{00000000-0005-0000-0000-0000CD3A0000}"/>
    <cellStyle name="Normal 5 254 3" xfId="15120" xr:uid="{00000000-0005-0000-0000-0000CE3A0000}"/>
    <cellStyle name="Normal 5 254 3 2" xfId="15121" xr:uid="{00000000-0005-0000-0000-0000CF3A0000}"/>
    <cellStyle name="Normal 5 254 3 2 2" xfId="15122" xr:uid="{00000000-0005-0000-0000-0000D03A0000}"/>
    <cellStyle name="Normal 5 254 3 2 3" xfId="15123" xr:uid="{00000000-0005-0000-0000-0000D13A0000}"/>
    <cellStyle name="Normal 5 254 3 3" xfId="15124" xr:uid="{00000000-0005-0000-0000-0000D23A0000}"/>
    <cellStyle name="Normal 5 254 3 4" xfId="15125" xr:uid="{00000000-0005-0000-0000-0000D33A0000}"/>
    <cellStyle name="Normal 5 254 4" xfId="15126" xr:uid="{00000000-0005-0000-0000-0000D43A0000}"/>
    <cellStyle name="Normal 5 254 4 2" xfId="15127" xr:uid="{00000000-0005-0000-0000-0000D53A0000}"/>
    <cellStyle name="Normal 5 254 4 2 2" xfId="15128" xr:uid="{00000000-0005-0000-0000-0000D63A0000}"/>
    <cellStyle name="Normal 5 254 4 2 3" xfId="15129" xr:uid="{00000000-0005-0000-0000-0000D73A0000}"/>
    <cellStyle name="Normal 5 254 4 3" xfId="15130" xr:uid="{00000000-0005-0000-0000-0000D83A0000}"/>
    <cellStyle name="Normal 5 254 4 4" xfId="15131" xr:uid="{00000000-0005-0000-0000-0000D93A0000}"/>
    <cellStyle name="Normal 5 254 5" xfId="15132" xr:uid="{00000000-0005-0000-0000-0000DA3A0000}"/>
    <cellStyle name="Normal 5 254 5 2" xfId="15133" xr:uid="{00000000-0005-0000-0000-0000DB3A0000}"/>
    <cellStyle name="Normal 5 254 5 3" xfId="15134" xr:uid="{00000000-0005-0000-0000-0000DC3A0000}"/>
    <cellStyle name="Normal 5 254 6" xfId="15135" xr:uid="{00000000-0005-0000-0000-0000DD3A0000}"/>
    <cellStyle name="Normal 5 254 6 2" xfId="15136" xr:uid="{00000000-0005-0000-0000-0000DE3A0000}"/>
    <cellStyle name="Normal 5 254 6 3" xfId="15137" xr:uid="{00000000-0005-0000-0000-0000DF3A0000}"/>
    <cellStyle name="Normal 5 254 7" xfId="15138" xr:uid="{00000000-0005-0000-0000-0000E03A0000}"/>
    <cellStyle name="Normal 5 254 7 2" xfId="15139" xr:uid="{00000000-0005-0000-0000-0000E13A0000}"/>
    <cellStyle name="Normal 5 254 7 3" xfId="15140" xr:uid="{00000000-0005-0000-0000-0000E23A0000}"/>
    <cellStyle name="Normal 5 254 8" xfId="15141" xr:uid="{00000000-0005-0000-0000-0000E33A0000}"/>
    <cellStyle name="Normal 5 254 9" xfId="15142" xr:uid="{00000000-0005-0000-0000-0000E43A0000}"/>
    <cellStyle name="Normal 5 255" xfId="15143" xr:uid="{00000000-0005-0000-0000-0000E53A0000}"/>
    <cellStyle name="Normal 5 256" xfId="15144" xr:uid="{00000000-0005-0000-0000-0000E63A0000}"/>
    <cellStyle name="Normal 5 256 2" xfId="15145" xr:uid="{00000000-0005-0000-0000-0000E73A0000}"/>
    <cellStyle name="Normal 5 256 2 2" xfId="15146" xr:uid="{00000000-0005-0000-0000-0000E83A0000}"/>
    <cellStyle name="Normal 5 256 2 3" xfId="15147" xr:uid="{00000000-0005-0000-0000-0000E93A0000}"/>
    <cellStyle name="Normal 5 256 3" xfId="15148" xr:uid="{00000000-0005-0000-0000-0000EA3A0000}"/>
    <cellStyle name="Normal 5 256 4" xfId="15149" xr:uid="{00000000-0005-0000-0000-0000EB3A0000}"/>
    <cellStyle name="Normal 5 257" xfId="15150" xr:uid="{00000000-0005-0000-0000-0000EC3A0000}"/>
    <cellStyle name="Normal 5 257 2" xfId="15151" xr:uid="{00000000-0005-0000-0000-0000ED3A0000}"/>
    <cellStyle name="Normal 5 257 2 2" xfId="15152" xr:uid="{00000000-0005-0000-0000-0000EE3A0000}"/>
    <cellStyle name="Normal 5 257 2 3" xfId="15153" xr:uid="{00000000-0005-0000-0000-0000EF3A0000}"/>
    <cellStyle name="Normal 5 257 3" xfId="15154" xr:uid="{00000000-0005-0000-0000-0000F03A0000}"/>
    <cellStyle name="Normal 5 257 4" xfId="15155" xr:uid="{00000000-0005-0000-0000-0000F13A0000}"/>
    <cellStyle name="Normal 5 258" xfId="15156" xr:uid="{00000000-0005-0000-0000-0000F23A0000}"/>
    <cellStyle name="Normal 5 258 2" xfId="15157" xr:uid="{00000000-0005-0000-0000-0000F33A0000}"/>
    <cellStyle name="Normal 5 258 2 2" xfId="15158" xr:uid="{00000000-0005-0000-0000-0000F43A0000}"/>
    <cellStyle name="Normal 5 258 2 3" xfId="15159" xr:uid="{00000000-0005-0000-0000-0000F53A0000}"/>
    <cellStyle name="Normal 5 258 3" xfId="15160" xr:uid="{00000000-0005-0000-0000-0000F63A0000}"/>
    <cellStyle name="Normal 5 258 4" xfId="15161" xr:uid="{00000000-0005-0000-0000-0000F73A0000}"/>
    <cellStyle name="Normal 5 259" xfId="15162" xr:uid="{00000000-0005-0000-0000-0000F83A0000}"/>
    <cellStyle name="Normal 5 259 2" xfId="15163" xr:uid="{00000000-0005-0000-0000-0000F93A0000}"/>
    <cellStyle name="Normal 5 259 3" xfId="15164" xr:uid="{00000000-0005-0000-0000-0000FA3A0000}"/>
    <cellStyle name="Normal 5 26" xfId="15165" xr:uid="{00000000-0005-0000-0000-0000FB3A0000}"/>
    <cellStyle name="Normal 5 260" xfId="15166" xr:uid="{00000000-0005-0000-0000-0000FC3A0000}"/>
    <cellStyle name="Normal 5 27" xfId="15167" xr:uid="{00000000-0005-0000-0000-0000FD3A0000}"/>
    <cellStyle name="Normal 5 28" xfId="15168" xr:uid="{00000000-0005-0000-0000-0000FE3A0000}"/>
    <cellStyle name="Normal 5 29" xfId="15169" xr:uid="{00000000-0005-0000-0000-0000FF3A0000}"/>
    <cellStyle name="Normal 5 3" xfId="64" xr:uid="{00000000-0005-0000-0000-0000003B0000}"/>
    <cellStyle name="Normal 5 30" xfId="15170" xr:uid="{00000000-0005-0000-0000-0000013B0000}"/>
    <cellStyle name="Normal 5 31" xfId="15171" xr:uid="{00000000-0005-0000-0000-0000023B0000}"/>
    <cellStyle name="Normal 5 32" xfId="15172" xr:uid="{00000000-0005-0000-0000-0000033B0000}"/>
    <cellStyle name="Normal 5 33" xfId="15173" xr:uid="{00000000-0005-0000-0000-0000043B0000}"/>
    <cellStyle name="Normal 5 34" xfId="15174" xr:uid="{00000000-0005-0000-0000-0000053B0000}"/>
    <cellStyle name="Normal 5 35" xfId="15175" xr:uid="{00000000-0005-0000-0000-0000063B0000}"/>
    <cellStyle name="Normal 5 36" xfId="15176" xr:uid="{00000000-0005-0000-0000-0000073B0000}"/>
    <cellStyle name="Normal 5 37" xfId="15177" xr:uid="{00000000-0005-0000-0000-0000083B0000}"/>
    <cellStyle name="Normal 5 38" xfId="15178" xr:uid="{00000000-0005-0000-0000-0000093B0000}"/>
    <cellStyle name="Normal 5 39" xfId="15179" xr:uid="{00000000-0005-0000-0000-00000A3B0000}"/>
    <cellStyle name="Normal 5 4" xfId="74" xr:uid="{00000000-0005-0000-0000-00000B3B0000}"/>
    <cellStyle name="Normal 5 4 2" xfId="15180" xr:uid="{00000000-0005-0000-0000-00000C3B0000}"/>
    <cellStyle name="Normal 5 40" xfId="15181" xr:uid="{00000000-0005-0000-0000-00000D3B0000}"/>
    <cellStyle name="Normal 5 41" xfId="15182" xr:uid="{00000000-0005-0000-0000-00000E3B0000}"/>
    <cellStyle name="Normal 5 42" xfId="15183" xr:uid="{00000000-0005-0000-0000-00000F3B0000}"/>
    <cellStyle name="Normal 5 43" xfId="15184" xr:uid="{00000000-0005-0000-0000-0000103B0000}"/>
    <cellStyle name="Normal 5 44" xfId="15185" xr:uid="{00000000-0005-0000-0000-0000113B0000}"/>
    <cellStyle name="Normal 5 45" xfId="15186" xr:uid="{00000000-0005-0000-0000-0000123B0000}"/>
    <cellStyle name="Normal 5 46" xfId="15187" xr:uid="{00000000-0005-0000-0000-0000133B0000}"/>
    <cellStyle name="Normal 5 47" xfId="15188" xr:uid="{00000000-0005-0000-0000-0000143B0000}"/>
    <cellStyle name="Normal 5 48" xfId="15189" xr:uid="{00000000-0005-0000-0000-0000153B0000}"/>
    <cellStyle name="Normal 5 49" xfId="15190" xr:uid="{00000000-0005-0000-0000-0000163B0000}"/>
    <cellStyle name="Normal 5 5" xfId="15191" xr:uid="{00000000-0005-0000-0000-0000173B0000}"/>
    <cellStyle name="Normal 5 50" xfId="15192" xr:uid="{00000000-0005-0000-0000-0000183B0000}"/>
    <cellStyle name="Normal 5 51" xfId="15193" xr:uid="{00000000-0005-0000-0000-0000193B0000}"/>
    <cellStyle name="Normal 5 52" xfId="15194" xr:uid="{00000000-0005-0000-0000-00001A3B0000}"/>
    <cellStyle name="Normal 5 53" xfId="15195" xr:uid="{00000000-0005-0000-0000-00001B3B0000}"/>
    <cellStyle name="Normal 5 54" xfId="15196" xr:uid="{00000000-0005-0000-0000-00001C3B0000}"/>
    <cellStyle name="Normal 5 55" xfId="15197" xr:uid="{00000000-0005-0000-0000-00001D3B0000}"/>
    <cellStyle name="Normal 5 56" xfId="15198" xr:uid="{00000000-0005-0000-0000-00001E3B0000}"/>
    <cellStyle name="Normal 5 57" xfId="15199" xr:uid="{00000000-0005-0000-0000-00001F3B0000}"/>
    <cellStyle name="Normal 5 58" xfId="15200" xr:uid="{00000000-0005-0000-0000-0000203B0000}"/>
    <cellStyle name="Normal 5 59" xfId="15201" xr:uid="{00000000-0005-0000-0000-0000213B0000}"/>
    <cellStyle name="Normal 5 6" xfId="15202" xr:uid="{00000000-0005-0000-0000-0000223B0000}"/>
    <cellStyle name="Normal 5 60" xfId="15203" xr:uid="{00000000-0005-0000-0000-0000233B0000}"/>
    <cellStyle name="Normal 5 61" xfId="15204" xr:uid="{00000000-0005-0000-0000-0000243B0000}"/>
    <cellStyle name="Normal 5 62" xfId="15205" xr:uid="{00000000-0005-0000-0000-0000253B0000}"/>
    <cellStyle name="Normal 5 63" xfId="15206" xr:uid="{00000000-0005-0000-0000-0000263B0000}"/>
    <cellStyle name="Normal 5 64" xfId="15207" xr:uid="{00000000-0005-0000-0000-0000273B0000}"/>
    <cellStyle name="Normal 5 65" xfId="15208" xr:uid="{00000000-0005-0000-0000-0000283B0000}"/>
    <cellStyle name="Normal 5 66" xfId="15209" xr:uid="{00000000-0005-0000-0000-0000293B0000}"/>
    <cellStyle name="Normal 5 67" xfId="15210" xr:uid="{00000000-0005-0000-0000-00002A3B0000}"/>
    <cellStyle name="Normal 5 68" xfId="15211" xr:uid="{00000000-0005-0000-0000-00002B3B0000}"/>
    <cellStyle name="Normal 5 69" xfId="15212" xr:uid="{00000000-0005-0000-0000-00002C3B0000}"/>
    <cellStyle name="Normal 5 7" xfId="15213" xr:uid="{00000000-0005-0000-0000-00002D3B0000}"/>
    <cellStyle name="Normal 5 70" xfId="15214" xr:uid="{00000000-0005-0000-0000-00002E3B0000}"/>
    <cellStyle name="Normal 5 71" xfId="15215" xr:uid="{00000000-0005-0000-0000-00002F3B0000}"/>
    <cellStyle name="Normal 5 72" xfId="15216" xr:uid="{00000000-0005-0000-0000-0000303B0000}"/>
    <cellStyle name="Normal 5 73" xfId="15217" xr:uid="{00000000-0005-0000-0000-0000313B0000}"/>
    <cellStyle name="Normal 5 8" xfId="15218" xr:uid="{00000000-0005-0000-0000-0000323B0000}"/>
    <cellStyle name="Normal 50" xfId="15219" xr:uid="{00000000-0005-0000-0000-0000333B0000}"/>
    <cellStyle name="Normal 51" xfId="63533" xr:uid="{00000000-0005-0000-0000-0000343B0000}"/>
    <cellStyle name="Normal 6" xfId="10" xr:uid="{00000000-0005-0000-0000-0000353B0000}"/>
    <cellStyle name="Normal 6 2" xfId="21" xr:uid="{00000000-0005-0000-0000-0000363B0000}"/>
    <cellStyle name="Normal 6 3" xfId="407" xr:uid="{00000000-0005-0000-0000-0000373B0000}"/>
    <cellStyle name="Normal 6 3 2" xfId="15220" xr:uid="{00000000-0005-0000-0000-0000383B0000}"/>
    <cellStyle name="Normal 6 4" xfId="408" xr:uid="{00000000-0005-0000-0000-0000393B0000}"/>
    <cellStyle name="Normal 7" xfId="8" xr:uid="{00000000-0005-0000-0000-00003A3B0000}"/>
    <cellStyle name="Normal 7 10" xfId="15221" xr:uid="{00000000-0005-0000-0000-00003B3B0000}"/>
    <cellStyle name="Normal 7 10 2" xfId="15222" xr:uid="{00000000-0005-0000-0000-00003C3B0000}"/>
    <cellStyle name="Normal 7 10 2 2" xfId="15223" xr:uid="{00000000-0005-0000-0000-00003D3B0000}"/>
    <cellStyle name="Normal 7 10 2 2 2" xfId="15224" xr:uid="{00000000-0005-0000-0000-00003E3B0000}"/>
    <cellStyle name="Normal 7 10 2 2 2 2" xfId="15225" xr:uid="{00000000-0005-0000-0000-00003F3B0000}"/>
    <cellStyle name="Normal 7 10 2 2 2 2 2" xfId="15226" xr:uid="{00000000-0005-0000-0000-0000403B0000}"/>
    <cellStyle name="Normal 7 10 2 2 2 2 3" xfId="15227" xr:uid="{00000000-0005-0000-0000-0000413B0000}"/>
    <cellStyle name="Normal 7 10 2 2 2 3" xfId="15228" xr:uid="{00000000-0005-0000-0000-0000423B0000}"/>
    <cellStyle name="Normal 7 10 2 2 2 4" xfId="15229" xr:uid="{00000000-0005-0000-0000-0000433B0000}"/>
    <cellStyle name="Normal 7 10 2 2 3" xfId="15230" xr:uid="{00000000-0005-0000-0000-0000443B0000}"/>
    <cellStyle name="Normal 7 10 2 2 3 2" xfId="15231" xr:uid="{00000000-0005-0000-0000-0000453B0000}"/>
    <cellStyle name="Normal 7 10 2 2 3 2 2" xfId="15232" xr:uid="{00000000-0005-0000-0000-0000463B0000}"/>
    <cellStyle name="Normal 7 10 2 2 3 2 3" xfId="15233" xr:uid="{00000000-0005-0000-0000-0000473B0000}"/>
    <cellStyle name="Normal 7 10 2 2 3 3" xfId="15234" xr:uid="{00000000-0005-0000-0000-0000483B0000}"/>
    <cellStyle name="Normal 7 10 2 2 3 4" xfId="15235" xr:uid="{00000000-0005-0000-0000-0000493B0000}"/>
    <cellStyle name="Normal 7 10 2 2 4" xfId="15236" xr:uid="{00000000-0005-0000-0000-00004A3B0000}"/>
    <cellStyle name="Normal 7 10 2 2 4 2" xfId="15237" xr:uid="{00000000-0005-0000-0000-00004B3B0000}"/>
    <cellStyle name="Normal 7 10 2 2 4 3" xfId="15238" xr:uid="{00000000-0005-0000-0000-00004C3B0000}"/>
    <cellStyle name="Normal 7 10 2 2 5" xfId="15239" xr:uid="{00000000-0005-0000-0000-00004D3B0000}"/>
    <cellStyle name="Normal 7 10 2 2 6" xfId="15240" xr:uid="{00000000-0005-0000-0000-00004E3B0000}"/>
    <cellStyle name="Normal 7 10 2 3" xfId="15241" xr:uid="{00000000-0005-0000-0000-00004F3B0000}"/>
    <cellStyle name="Normal 7 10 2 3 2" xfId="15242" xr:uid="{00000000-0005-0000-0000-0000503B0000}"/>
    <cellStyle name="Normal 7 10 2 3 2 2" xfId="15243" xr:uid="{00000000-0005-0000-0000-0000513B0000}"/>
    <cellStyle name="Normal 7 10 2 3 2 3" xfId="15244" xr:uid="{00000000-0005-0000-0000-0000523B0000}"/>
    <cellStyle name="Normal 7 10 2 3 3" xfId="15245" xr:uid="{00000000-0005-0000-0000-0000533B0000}"/>
    <cellStyle name="Normal 7 10 2 3 4" xfId="15246" xr:uid="{00000000-0005-0000-0000-0000543B0000}"/>
    <cellStyle name="Normal 7 10 2 4" xfId="15247" xr:uid="{00000000-0005-0000-0000-0000553B0000}"/>
    <cellStyle name="Normal 7 10 2 4 2" xfId="15248" xr:uid="{00000000-0005-0000-0000-0000563B0000}"/>
    <cellStyle name="Normal 7 10 2 4 2 2" xfId="15249" xr:uid="{00000000-0005-0000-0000-0000573B0000}"/>
    <cellStyle name="Normal 7 10 2 4 2 3" xfId="15250" xr:uid="{00000000-0005-0000-0000-0000583B0000}"/>
    <cellStyle name="Normal 7 10 2 4 3" xfId="15251" xr:uid="{00000000-0005-0000-0000-0000593B0000}"/>
    <cellStyle name="Normal 7 10 2 4 4" xfId="15252" xr:uid="{00000000-0005-0000-0000-00005A3B0000}"/>
    <cellStyle name="Normal 7 10 2 5" xfId="15253" xr:uid="{00000000-0005-0000-0000-00005B3B0000}"/>
    <cellStyle name="Normal 7 10 2 5 2" xfId="15254" xr:uid="{00000000-0005-0000-0000-00005C3B0000}"/>
    <cellStyle name="Normal 7 10 2 5 3" xfId="15255" xr:uid="{00000000-0005-0000-0000-00005D3B0000}"/>
    <cellStyle name="Normal 7 10 2 6" xfId="15256" xr:uid="{00000000-0005-0000-0000-00005E3B0000}"/>
    <cellStyle name="Normal 7 10 2 7" xfId="15257" xr:uid="{00000000-0005-0000-0000-00005F3B0000}"/>
    <cellStyle name="Normal 7 10 3" xfId="15258" xr:uid="{00000000-0005-0000-0000-0000603B0000}"/>
    <cellStyle name="Normal 7 10 3 2" xfId="15259" xr:uid="{00000000-0005-0000-0000-0000613B0000}"/>
    <cellStyle name="Normal 7 10 3 2 2" xfId="15260" xr:uid="{00000000-0005-0000-0000-0000623B0000}"/>
    <cellStyle name="Normal 7 10 3 2 2 2" xfId="15261" xr:uid="{00000000-0005-0000-0000-0000633B0000}"/>
    <cellStyle name="Normal 7 10 3 2 2 3" xfId="15262" xr:uid="{00000000-0005-0000-0000-0000643B0000}"/>
    <cellStyle name="Normal 7 10 3 2 3" xfId="15263" xr:uid="{00000000-0005-0000-0000-0000653B0000}"/>
    <cellStyle name="Normal 7 10 3 2 4" xfId="15264" xr:uid="{00000000-0005-0000-0000-0000663B0000}"/>
    <cellStyle name="Normal 7 10 3 3" xfId="15265" xr:uid="{00000000-0005-0000-0000-0000673B0000}"/>
    <cellStyle name="Normal 7 10 3 3 2" xfId="15266" xr:uid="{00000000-0005-0000-0000-0000683B0000}"/>
    <cellStyle name="Normal 7 10 3 3 2 2" xfId="15267" xr:uid="{00000000-0005-0000-0000-0000693B0000}"/>
    <cellStyle name="Normal 7 10 3 3 2 3" xfId="15268" xr:uid="{00000000-0005-0000-0000-00006A3B0000}"/>
    <cellStyle name="Normal 7 10 3 3 3" xfId="15269" xr:uid="{00000000-0005-0000-0000-00006B3B0000}"/>
    <cellStyle name="Normal 7 10 3 3 4" xfId="15270" xr:uid="{00000000-0005-0000-0000-00006C3B0000}"/>
    <cellStyle name="Normal 7 10 3 4" xfId="15271" xr:uid="{00000000-0005-0000-0000-00006D3B0000}"/>
    <cellStyle name="Normal 7 10 3 4 2" xfId="15272" xr:uid="{00000000-0005-0000-0000-00006E3B0000}"/>
    <cellStyle name="Normal 7 10 3 4 3" xfId="15273" xr:uid="{00000000-0005-0000-0000-00006F3B0000}"/>
    <cellStyle name="Normal 7 10 3 5" xfId="15274" xr:uid="{00000000-0005-0000-0000-0000703B0000}"/>
    <cellStyle name="Normal 7 10 3 6" xfId="15275" xr:uid="{00000000-0005-0000-0000-0000713B0000}"/>
    <cellStyle name="Normal 7 10 4" xfId="15276" xr:uid="{00000000-0005-0000-0000-0000723B0000}"/>
    <cellStyle name="Normal 7 10 4 2" xfId="15277" xr:uid="{00000000-0005-0000-0000-0000733B0000}"/>
    <cellStyle name="Normal 7 10 4 2 2" xfId="15278" xr:uid="{00000000-0005-0000-0000-0000743B0000}"/>
    <cellStyle name="Normal 7 10 4 2 3" xfId="15279" xr:uid="{00000000-0005-0000-0000-0000753B0000}"/>
    <cellStyle name="Normal 7 10 4 3" xfId="15280" xr:uid="{00000000-0005-0000-0000-0000763B0000}"/>
    <cellStyle name="Normal 7 10 4 4" xfId="15281" xr:uid="{00000000-0005-0000-0000-0000773B0000}"/>
    <cellStyle name="Normal 7 10 5" xfId="15282" xr:uid="{00000000-0005-0000-0000-0000783B0000}"/>
    <cellStyle name="Normal 7 10 5 2" xfId="15283" xr:uid="{00000000-0005-0000-0000-0000793B0000}"/>
    <cellStyle name="Normal 7 10 5 2 2" xfId="15284" xr:uid="{00000000-0005-0000-0000-00007A3B0000}"/>
    <cellStyle name="Normal 7 10 5 2 3" xfId="15285" xr:uid="{00000000-0005-0000-0000-00007B3B0000}"/>
    <cellStyle name="Normal 7 10 5 3" xfId="15286" xr:uid="{00000000-0005-0000-0000-00007C3B0000}"/>
    <cellStyle name="Normal 7 10 5 4" xfId="15287" xr:uid="{00000000-0005-0000-0000-00007D3B0000}"/>
    <cellStyle name="Normal 7 10 6" xfId="15288" xr:uid="{00000000-0005-0000-0000-00007E3B0000}"/>
    <cellStyle name="Normal 7 10 6 2" xfId="15289" xr:uid="{00000000-0005-0000-0000-00007F3B0000}"/>
    <cellStyle name="Normal 7 10 6 3" xfId="15290" xr:uid="{00000000-0005-0000-0000-0000803B0000}"/>
    <cellStyle name="Normal 7 10 7" xfId="15291" xr:uid="{00000000-0005-0000-0000-0000813B0000}"/>
    <cellStyle name="Normal 7 10 8" xfId="15292" xr:uid="{00000000-0005-0000-0000-0000823B0000}"/>
    <cellStyle name="Normal 7 11" xfId="15293" xr:uid="{00000000-0005-0000-0000-0000833B0000}"/>
    <cellStyle name="Normal 7 11 2" xfId="15294" xr:uid="{00000000-0005-0000-0000-0000843B0000}"/>
    <cellStyle name="Normal 7 11 2 2" xfId="15295" xr:uid="{00000000-0005-0000-0000-0000853B0000}"/>
    <cellStyle name="Normal 7 11 2 2 2" xfId="15296" xr:uid="{00000000-0005-0000-0000-0000863B0000}"/>
    <cellStyle name="Normal 7 11 2 2 2 2" xfId="15297" xr:uid="{00000000-0005-0000-0000-0000873B0000}"/>
    <cellStyle name="Normal 7 11 2 2 2 3" xfId="15298" xr:uid="{00000000-0005-0000-0000-0000883B0000}"/>
    <cellStyle name="Normal 7 11 2 2 3" xfId="15299" xr:uid="{00000000-0005-0000-0000-0000893B0000}"/>
    <cellStyle name="Normal 7 11 2 2 4" xfId="15300" xr:uid="{00000000-0005-0000-0000-00008A3B0000}"/>
    <cellStyle name="Normal 7 11 2 3" xfId="15301" xr:uid="{00000000-0005-0000-0000-00008B3B0000}"/>
    <cellStyle name="Normal 7 11 2 3 2" xfId="15302" xr:uid="{00000000-0005-0000-0000-00008C3B0000}"/>
    <cellStyle name="Normal 7 11 2 3 2 2" xfId="15303" xr:uid="{00000000-0005-0000-0000-00008D3B0000}"/>
    <cellStyle name="Normal 7 11 2 3 2 3" xfId="15304" xr:uid="{00000000-0005-0000-0000-00008E3B0000}"/>
    <cellStyle name="Normal 7 11 2 3 3" xfId="15305" xr:uid="{00000000-0005-0000-0000-00008F3B0000}"/>
    <cellStyle name="Normal 7 11 2 3 4" xfId="15306" xr:uid="{00000000-0005-0000-0000-0000903B0000}"/>
    <cellStyle name="Normal 7 11 2 4" xfId="15307" xr:uid="{00000000-0005-0000-0000-0000913B0000}"/>
    <cellStyle name="Normal 7 11 2 4 2" xfId="15308" xr:uid="{00000000-0005-0000-0000-0000923B0000}"/>
    <cellStyle name="Normal 7 11 2 4 3" xfId="15309" xr:uid="{00000000-0005-0000-0000-0000933B0000}"/>
    <cellStyle name="Normal 7 11 2 5" xfId="15310" xr:uid="{00000000-0005-0000-0000-0000943B0000}"/>
    <cellStyle name="Normal 7 11 2 6" xfId="15311" xr:uid="{00000000-0005-0000-0000-0000953B0000}"/>
    <cellStyle name="Normal 7 11 3" xfId="15312" xr:uid="{00000000-0005-0000-0000-0000963B0000}"/>
    <cellStyle name="Normal 7 11 3 2" xfId="15313" xr:uid="{00000000-0005-0000-0000-0000973B0000}"/>
    <cellStyle name="Normal 7 11 3 2 2" xfId="15314" xr:uid="{00000000-0005-0000-0000-0000983B0000}"/>
    <cellStyle name="Normal 7 11 3 2 3" xfId="15315" xr:uid="{00000000-0005-0000-0000-0000993B0000}"/>
    <cellStyle name="Normal 7 11 3 3" xfId="15316" xr:uid="{00000000-0005-0000-0000-00009A3B0000}"/>
    <cellStyle name="Normal 7 11 3 4" xfId="15317" xr:uid="{00000000-0005-0000-0000-00009B3B0000}"/>
    <cellStyle name="Normal 7 11 4" xfId="15318" xr:uid="{00000000-0005-0000-0000-00009C3B0000}"/>
    <cellStyle name="Normal 7 11 4 2" xfId="15319" xr:uid="{00000000-0005-0000-0000-00009D3B0000}"/>
    <cellStyle name="Normal 7 11 4 2 2" xfId="15320" xr:uid="{00000000-0005-0000-0000-00009E3B0000}"/>
    <cellStyle name="Normal 7 11 4 2 3" xfId="15321" xr:uid="{00000000-0005-0000-0000-00009F3B0000}"/>
    <cellStyle name="Normal 7 11 4 3" xfId="15322" xr:uid="{00000000-0005-0000-0000-0000A03B0000}"/>
    <cellStyle name="Normal 7 11 4 4" xfId="15323" xr:uid="{00000000-0005-0000-0000-0000A13B0000}"/>
    <cellStyle name="Normal 7 11 5" xfId="15324" xr:uid="{00000000-0005-0000-0000-0000A23B0000}"/>
    <cellStyle name="Normal 7 11 5 2" xfId="15325" xr:uid="{00000000-0005-0000-0000-0000A33B0000}"/>
    <cellStyle name="Normal 7 11 5 3" xfId="15326" xr:uid="{00000000-0005-0000-0000-0000A43B0000}"/>
    <cellStyle name="Normal 7 11 6" xfId="15327" xr:uid="{00000000-0005-0000-0000-0000A53B0000}"/>
    <cellStyle name="Normal 7 11 7" xfId="15328" xr:uid="{00000000-0005-0000-0000-0000A63B0000}"/>
    <cellStyle name="Normal 7 12" xfId="15329" xr:uid="{00000000-0005-0000-0000-0000A73B0000}"/>
    <cellStyle name="Normal 7 12 2" xfId="15330" xr:uid="{00000000-0005-0000-0000-0000A83B0000}"/>
    <cellStyle name="Normal 7 12 2 2" xfId="15331" xr:uid="{00000000-0005-0000-0000-0000A93B0000}"/>
    <cellStyle name="Normal 7 12 2 2 2" xfId="15332" xr:uid="{00000000-0005-0000-0000-0000AA3B0000}"/>
    <cellStyle name="Normal 7 12 2 2 2 2" xfId="15333" xr:uid="{00000000-0005-0000-0000-0000AB3B0000}"/>
    <cellStyle name="Normal 7 12 2 2 2 3" xfId="15334" xr:uid="{00000000-0005-0000-0000-0000AC3B0000}"/>
    <cellStyle name="Normal 7 12 2 2 3" xfId="15335" xr:uid="{00000000-0005-0000-0000-0000AD3B0000}"/>
    <cellStyle name="Normal 7 12 2 2 4" xfId="15336" xr:uid="{00000000-0005-0000-0000-0000AE3B0000}"/>
    <cellStyle name="Normal 7 12 2 3" xfId="15337" xr:uid="{00000000-0005-0000-0000-0000AF3B0000}"/>
    <cellStyle name="Normal 7 12 2 3 2" xfId="15338" xr:uid="{00000000-0005-0000-0000-0000B03B0000}"/>
    <cellStyle name="Normal 7 12 2 3 2 2" xfId="15339" xr:uid="{00000000-0005-0000-0000-0000B13B0000}"/>
    <cellStyle name="Normal 7 12 2 3 2 3" xfId="15340" xr:uid="{00000000-0005-0000-0000-0000B23B0000}"/>
    <cellStyle name="Normal 7 12 2 3 3" xfId="15341" xr:uid="{00000000-0005-0000-0000-0000B33B0000}"/>
    <cellStyle name="Normal 7 12 2 3 4" xfId="15342" xr:uid="{00000000-0005-0000-0000-0000B43B0000}"/>
    <cellStyle name="Normal 7 12 2 4" xfId="15343" xr:uid="{00000000-0005-0000-0000-0000B53B0000}"/>
    <cellStyle name="Normal 7 12 2 4 2" xfId="15344" xr:uid="{00000000-0005-0000-0000-0000B63B0000}"/>
    <cellStyle name="Normal 7 12 2 4 3" xfId="15345" xr:uid="{00000000-0005-0000-0000-0000B73B0000}"/>
    <cellStyle name="Normal 7 12 2 5" xfId="15346" xr:uid="{00000000-0005-0000-0000-0000B83B0000}"/>
    <cellStyle name="Normal 7 12 2 6" xfId="15347" xr:uid="{00000000-0005-0000-0000-0000B93B0000}"/>
    <cellStyle name="Normal 7 12 3" xfId="15348" xr:uid="{00000000-0005-0000-0000-0000BA3B0000}"/>
    <cellStyle name="Normal 7 12 3 2" xfId="15349" xr:uid="{00000000-0005-0000-0000-0000BB3B0000}"/>
    <cellStyle name="Normal 7 12 3 2 2" xfId="15350" xr:uid="{00000000-0005-0000-0000-0000BC3B0000}"/>
    <cellStyle name="Normal 7 12 3 2 3" xfId="15351" xr:uid="{00000000-0005-0000-0000-0000BD3B0000}"/>
    <cellStyle name="Normal 7 12 3 3" xfId="15352" xr:uid="{00000000-0005-0000-0000-0000BE3B0000}"/>
    <cellStyle name="Normal 7 12 3 4" xfId="15353" xr:uid="{00000000-0005-0000-0000-0000BF3B0000}"/>
    <cellStyle name="Normal 7 12 4" xfId="15354" xr:uid="{00000000-0005-0000-0000-0000C03B0000}"/>
    <cellStyle name="Normal 7 12 4 2" xfId="15355" xr:uid="{00000000-0005-0000-0000-0000C13B0000}"/>
    <cellStyle name="Normal 7 12 4 2 2" xfId="15356" xr:uid="{00000000-0005-0000-0000-0000C23B0000}"/>
    <cellStyle name="Normal 7 12 4 2 3" xfId="15357" xr:uid="{00000000-0005-0000-0000-0000C33B0000}"/>
    <cellStyle name="Normal 7 12 4 3" xfId="15358" xr:uid="{00000000-0005-0000-0000-0000C43B0000}"/>
    <cellStyle name="Normal 7 12 4 4" xfId="15359" xr:uid="{00000000-0005-0000-0000-0000C53B0000}"/>
    <cellStyle name="Normal 7 12 5" xfId="15360" xr:uid="{00000000-0005-0000-0000-0000C63B0000}"/>
    <cellStyle name="Normal 7 12 5 2" xfId="15361" xr:uid="{00000000-0005-0000-0000-0000C73B0000}"/>
    <cellStyle name="Normal 7 12 5 3" xfId="15362" xr:uid="{00000000-0005-0000-0000-0000C83B0000}"/>
    <cellStyle name="Normal 7 12 6" xfId="15363" xr:uid="{00000000-0005-0000-0000-0000C93B0000}"/>
    <cellStyle name="Normal 7 12 7" xfId="15364" xr:uid="{00000000-0005-0000-0000-0000CA3B0000}"/>
    <cellStyle name="Normal 7 13" xfId="15365" xr:uid="{00000000-0005-0000-0000-0000CB3B0000}"/>
    <cellStyle name="Normal 7 13 2" xfId="15366" xr:uid="{00000000-0005-0000-0000-0000CC3B0000}"/>
    <cellStyle name="Normal 7 13 2 2" xfId="15367" xr:uid="{00000000-0005-0000-0000-0000CD3B0000}"/>
    <cellStyle name="Normal 7 13 2 2 2" xfId="15368" xr:uid="{00000000-0005-0000-0000-0000CE3B0000}"/>
    <cellStyle name="Normal 7 13 2 2 3" xfId="15369" xr:uid="{00000000-0005-0000-0000-0000CF3B0000}"/>
    <cellStyle name="Normal 7 13 2 3" xfId="15370" xr:uid="{00000000-0005-0000-0000-0000D03B0000}"/>
    <cellStyle name="Normal 7 13 2 4" xfId="15371" xr:uid="{00000000-0005-0000-0000-0000D13B0000}"/>
    <cellStyle name="Normal 7 13 3" xfId="15372" xr:uid="{00000000-0005-0000-0000-0000D23B0000}"/>
    <cellStyle name="Normal 7 13 3 2" xfId="15373" xr:uid="{00000000-0005-0000-0000-0000D33B0000}"/>
    <cellStyle name="Normal 7 13 3 2 2" xfId="15374" xr:uid="{00000000-0005-0000-0000-0000D43B0000}"/>
    <cellStyle name="Normal 7 13 3 2 3" xfId="15375" xr:uid="{00000000-0005-0000-0000-0000D53B0000}"/>
    <cellStyle name="Normal 7 13 3 3" xfId="15376" xr:uid="{00000000-0005-0000-0000-0000D63B0000}"/>
    <cellStyle name="Normal 7 13 3 4" xfId="15377" xr:uid="{00000000-0005-0000-0000-0000D73B0000}"/>
    <cellStyle name="Normal 7 13 4" xfId="15378" xr:uid="{00000000-0005-0000-0000-0000D83B0000}"/>
    <cellStyle name="Normal 7 13 4 2" xfId="15379" xr:uid="{00000000-0005-0000-0000-0000D93B0000}"/>
    <cellStyle name="Normal 7 13 4 3" xfId="15380" xr:uid="{00000000-0005-0000-0000-0000DA3B0000}"/>
    <cellStyle name="Normal 7 13 5" xfId="15381" xr:uid="{00000000-0005-0000-0000-0000DB3B0000}"/>
    <cellStyle name="Normal 7 13 6" xfId="15382" xr:uid="{00000000-0005-0000-0000-0000DC3B0000}"/>
    <cellStyle name="Normal 7 14" xfId="15383" xr:uid="{00000000-0005-0000-0000-0000DD3B0000}"/>
    <cellStyle name="Normal 7 14 2" xfId="15384" xr:uid="{00000000-0005-0000-0000-0000DE3B0000}"/>
    <cellStyle name="Normal 7 14 2 2" xfId="15385" xr:uid="{00000000-0005-0000-0000-0000DF3B0000}"/>
    <cellStyle name="Normal 7 14 2 3" xfId="15386" xr:uid="{00000000-0005-0000-0000-0000E03B0000}"/>
    <cellStyle name="Normal 7 14 3" xfId="15387" xr:uid="{00000000-0005-0000-0000-0000E13B0000}"/>
    <cellStyle name="Normal 7 14 4" xfId="15388" xr:uid="{00000000-0005-0000-0000-0000E23B0000}"/>
    <cellStyle name="Normal 7 15" xfId="15389" xr:uid="{00000000-0005-0000-0000-0000E33B0000}"/>
    <cellStyle name="Normal 7 15 2" xfId="15390" xr:uid="{00000000-0005-0000-0000-0000E43B0000}"/>
    <cellStyle name="Normal 7 15 2 2" xfId="15391" xr:uid="{00000000-0005-0000-0000-0000E53B0000}"/>
    <cellStyle name="Normal 7 15 2 3" xfId="15392" xr:uid="{00000000-0005-0000-0000-0000E63B0000}"/>
    <cellStyle name="Normal 7 15 3" xfId="15393" xr:uid="{00000000-0005-0000-0000-0000E73B0000}"/>
    <cellStyle name="Normal 7 15 4" xfId="15394" xr:uid="{00000000-0005-0000-0000-0000E83B0000}"/>
    <cellStyle name="Normal 7 16" xfId="15395" xr:uid="{00000000-0005-0000-0000-0000E93B0000}"/>
    <cellStyle name="Normal 7 16 2" xfId="15396" xr:uid="{00000000-0005-0000-0000-0000EA3B0000}"/>
    <cellStyle name="Normal 7 16 2 2" xfId="15397" xr:uid="{00000000-0005-0000-0000-0000EB3B0000}"/>
    <cellStyle name="Normal 7 16 2 3" xfId="15398" xr:uid="{00000000-0005-0000-0000-0000EC3B0000}"/>
    <cellStyle name="Normal 7 16 3" xfId="15399" xr:uid="{00000000-0005-0000-0000-0000ED3B0000}"/>
    <cellStyle name="Normal 7 16 4" xfId="15400" xr:uid="{00000000-0005-0000-0000-0000EE3B0000}"/>
    <cellStyle name="Normal 7 17" xfId="15401" xr:uid="{00000000-0005-0000-0000-0000EF3B0000}"/>
    <cellStyle name="Normal 7 18" xfId="15402" xr:uid="{00000000-0005-0000-0000-0000F03B0000}"/>
    <cellStyle name="Normal 7 2" xfId="19" xr:uid="{00000000-0005-0000-0000-0000F13B0000}"/>
    <cellStyle name="Normal 7 2 10" xfId="15403" xr:uid="{00000000-0005-0000-0000-0000F23B0000}"/>
    <cellStyle name="Normal 7 2 10 2" xfId="15404" xr:uid="{00000000-0005-0000-0000-0000F33B0000}"/>
    <cellStyle name="Normal 7 2 10 2 2" xfId="15405" xr:uid="{00000000-0005-0000-0000-0000F43B0000}"/>
    <cellStyle name="Normal 7 2 10 2 2 2" xfId="15406" xr:uid="{00000000-0005-0000-0000-0000F53B0000}"/>
    <cellStyle name="Normal 7 2 10 2 2 2 2" xfId="15407" xr:uid="{00000000-0005-0000-0000-0000F63B0000}"/>
    <cellStyle name="Normal 7 2 10 2 2 2 3" xfId="15408" xr:uid="{00000000-0005-0000-0000-0000F73B0000}"/>
    <cellStyle name="Normal 7 2 10 2 2 3" xfId="15409" xr:uid="{00000000-0005-0000-0000-0000F83B0000}"/>
    <cellStyle name="Normal 7 2 10 2 2 4" xfId="15410" xr:uid="{00000000-0005-0000-0000-0000F93B0000}"/>
    <cellStyle name="Normal 7 2 10 2 3" xfId="15411" xr:uid="{00000000-0005-0000-0000-0000FA3B0000}"/>
    <cellStyle name="Normal 7 2 10 2 3 2" xfId="15412" xr:uid="{00000000-0005-0000-0000-0000FB3B0000}"/>
    <cellStyle name="Normal 7 2 10 2 3 2 2" xfId="15413" xr:uid="{00000000-0005-0000-0000-0000FC3B0000}"/>
    <cellStyle name="Normal 7 2 10 2 3 2 3" xfId="15414" xr:uid="{00000000-0005-0000-0000-0000FD3B0000}"/>
    <cellStyle name="Normal 7 2 10 2 3 3" xfId="15415" xr:uid="{00000000-0005-0000-0000-0000FE3B0000}"/>
    <cellStyle name="Normal 7 2 10 2 3 4" xfId="15416" xr:uid="{00000000-0005-0000-0000-0000FF3B0000}"/>
    <cellStyle name="Normal 7 2 10 2 4" xfId="15417" xr:uid="{00000000-0005-0000-0000-0000003C0000}"/>
    <cellStyle name="Normal 7 2 10 2 4 2" xfId="15418" xr:uid="{00000000-0005-0000-0000-0000013C0000}"/>
    <cellStyle name="Normal 7 2 10 2 4 3" xfId="15419" xr:uid="{00000000-0005-0000-0000-0000023C0000}"/>
    <cellStyle name="Normal 7 2 10 2 5" xfId="15420" xr:uid="{00000000-0005-0000-0000-0000033C0000}"/>
    <cellStyle name="Normal 7 2 10 2 6" xfId="15421" xr:uid="{00000000-0005-0000-0000-0000043C0000}"/>
    <cellStyle name="Normal 7 2 10 3" xfId="15422" xr:uid="{00000000-0005-0000-0000-0000053C0000}"/>
    <cellStyle name="Normal 7 2 10 3 2" xfId="15423" xr:uid="{00000000-0005-0000-0000-0000063C0000}"/>
    <cellStyle name="Normal 7 2 10 3 2 2" xfId="15424" xr:uid="{00000000-0005-0000-0000-0000073C0000}"/>
    <cellStyle name="Normal 7 2 10 3 2 3" xfId="15425" xr:uid="{00000000-0005-0000-0000-0000083C0000}"/>
    <cellStyle name="Normal 7 2 10 3 3" xfId="15426" xr:uid="{00000000-0005-0000-0000-0000093C0000}"/>
    <cellStyle name="Normal 7 2 10 3 4" xfId="15427" xr:uid="{00000000-0005-0000-0000-00000A3C0000}"/>
    <cellStyle name="Normal 7 2 10 4" xfId="15428" xr:uid="{00000000-0005-0000-0000-00000B3C0000}"/>
    <cellStyle name="Normal 7 2 10 4 2" xfId="15429" xr:uid="{00000000-0005-0000-0000-00000C3C0000}"/>
    <cellStyle name="Normal 7 2 10 4 2 2" xfId="15430" xr:uid="{00000000-0005-0000-0000-00000D3C0000}"/>
    <cellStyle name="Normal 7 2 10 4 2 3" xfId="15431" xr:uid="{00000000-0005-0000-0000-00000E3C0000}"/>
    <cellStyle name="Normal 7 2 10 4 3" xfId="15432" xr:uid="{00000000-0005-0000-0000-00000F3C0000}"/>
    <cellStyle name="Normal 7 2 10 4 4" xfId="15433" xr:uid="{00000000-0005-0000-0000-0000103C0000}"/>
    <cellStyle name="Normal 7 2 10 5" xfId="15434" xr:uid="{00000000-0005-0000-0000-0000113C0000}"/>
    <cellStyle name="Normal 7 2 10 5 2" xfId="15435" xr:uid="{00000000-0005-0000-0000-0000123C0000}"/>
    <cellStyle name="Normal 7 2 10 5 3" xfId="15436" xr:uid="{00000000-0005-0000-0000-0000133C0000}"/>
    <cellStyle name="Normal 7 2 10 6" xfId="15437" xr:uid="{00000000-0005-0000-0000-0000143C0000}"/>
    <cellStyle name="Normal 7 2 10 7" xfId="15438" xr:uid="{00000000-0005-0000-0000-0000153C0000}"/>
    <cellStyle name="Normal 7 2 11" xfId="15439" xr:uid="{00000000-0005-0000-0000-0000163C0000}"/>
    <cellStyle name="Normal 7 2 11 2" xfId="15440" xr:uid="{00000000-0005-0000-0000-0000173C0000}"/>
    <cellStyle name="Normal 7 2 11 2 2" xfId="15441" xr:uid="{00000000-0005-0000-0000-0000183C0000}"/>
    <cellStyle name="Normal 7 2 11 2 2 2" xfId="15442" xr:uid="{00000000-0005-0000-0000-0000193C0000}"/>
    <cellStyle name="Normal 7 2 11 2 2 3" xfId="15443" xr:uid="{00000000-0005-0000-0000-00001A3C0000}"/>
    <cellStyle name="Normal 7 2 11 2 3" xfId="15444" xr:uid="{00000000-0005-0000-0000-00001B3C0000}"/>
    <cellStyle name="Normal 7 2 11 2 4" xfId="15445" xr:uid="{00000000-0005-0000-0000-00001C3C0000}"/>
    <cellStyle name="Normal 7 2 11 3" xfId="15446" xr:uid="{00000000-0005-0000-0000-00001D3C0000}"/>
    <cellStyle name="Normal 7 2 11 3 2" xfId="15447" xr:uid="{00000000-0005-0000-0000-00001E3C0000}"/>
    <cellStyle name="Normal 7 2 11 3 2 2" xfId="15448" xr:uid="{00000000-0005-0000-0000-00001F3C0000}"/>
    <cellStyle name="Normal 7 2 11 3 2 3" xfId="15449" xr:uid="{00000000-0005-0000-0000-0000203C0000}"/>
    <cellStyle name="Normal 7 2 11 3 3" xfId="15450" xr:uid="{00000000-0005-0000-0000-0000213C0000}"/>
    <cellStyle name="Normal 7 2 11 3 4" xfId="15451" xr:uid="{00000000-0005-0000-0000-0000223C0000}"/>
    <cellStyle name="Normal 7 2 11 4" xfId="15452" xr:uid="{00000000-0005-0000-0000-0000233C0000}"/>
    <cellStyle name="Normal 7 2 11 4 2" xfId="15453" xr:uid="{00000000-0005-0000-0000-0000243C0000}"/>
    <cellStyle name="Normal 7 2 11 4 3" xfId="15454" xr:uid="{00000000-0005-0000-0000-0000253C0000}"/>
    <cellStyle name="Normal 7 2 11 5" xfId="15455" xr:uid="{00000000-0005-0000-0000-0000263C0000}"/>
    <cellStyle name="Normal 7 2 11 6" xfId="15456" xr:uid="{00000000-0005-0000-0000-0000273C0000}"/>
    <cellStyle name="Normal 7 2 12" xfId="15457" xr:uid="{00000000-0005-0000-0000-0000283C0000}"/>
    <cellStyle name="Normal 7 2 12 2" xfId="15458" xr:uid="{00000000-0005-0000-0000-0000293C0000}"/>
    <cellStyle name="Normal 7 2 12 2 2" xfId="15459" xr:uid="{00000000-0005-0000-0000-00002A3C0000}"/>
    <cellStyle name="Normal 7 2 12 2 3" xfId="15460" xr:uid="{00000000-0005-0000-0000-00002B3C0000}"/>
    <cellStyle name="Normal 7 2 12 3" xfId="15461" xr:uid="{00000000-0005-0000-0000-00002C3C0000}"/>
    <cellStyle name="Normal 7 2 12 4" xfId="15462" xr:uid="{00000000-0005-0000-0000-00002D3C0000}"/>
    <cellStyle name="Normal 7 2 13" xfId="15463" xr:uid="{00000000-0005-0000-0000-00002E3C0000}"/>
    <cellStyle name="Normal 7 2 13 2" xfId="15464" xr:uid="{00000000-0005-0000-0000-00002F3C0000}"/>
    <cellStyle name="Normal 7 2 13 2 2" xfId="15465" xr:uid="{00000000-0005-0000-0000-0000303C0000}"/>
    <cellStyle name="Normal 7 2 13 2 3" xfId="15466" xr:uid="{00000000-0005-0000-0000-0000313C0000}"/>
    <cellStyle name="Normal 7 2 13 3" xfId="15467" xr:uid="{00000000-0005-0000-0000-0000323C0000}"/>
    <cellStyle name="Normal 7 2 13 4" xfId="15468" xr:uid="{00000000-0005-0000-0000-0000333C0000}"/>
    <cellStyle name="Normal 7 2 14" xfId="15469" xr:uid="{00000000-0005-0000-0000-0000343C0000}"/>
    <cellStyle name="Normal 7 2 14 2" xfId="15470" xr:uid="{00000000-0005-0000-0000-0000353C0000}"/>
    <cellStyle name="Normal 7 2 14 2 2" xfId="15471" xr:uid="{00000000-0005-0000-0000-0000363C0000}"/>
    <cellStyle name="Normal 7 2 14 2 3" xfId="15472" xr:uid="{00000000-0005-0000-0000-0000373C0000}"/>
    <cellStyle name="Normal 7 2 14 3" xfId="15473" xr:uid="{00000000-0005-0000-0000-0000383C0000}"/>
    <cellStyle name="Normal 7 2 14 4" xfId="15474" xr:uid="{00000000-0005-0000-0000-0000393C0000}"/>
    <cellStyle name="Normal 7 2 15" xfId="15475" xr:uid="{00000000-0005-0000-0000-00003A3C0000}"/>
    <cellStyle name="Normal 7 2 2" xfId="15476" xr:uid="{00000000-0005-0000-0000-00003B3C0000}"/>
    <cellStyle name="Normal 7 2 2 10" xfId="15477" xr:uid="{00000000-0005-0000-0000-00003C3C0000}"/>
    <cellStyle name="Normal 7 2 2 10 2" xfId="15478" xr:uid="{00000000-0005-0000-0000-00003D3C0000}"/>
    <cellStyle name="Normal 7 2 2 10 2 2" xfId="15479" xr:uid="{00000000-0005-0000-0000-00003E3C0000}"/>
    <cellStyle name="Normal 7 2 2 10 2 3" xfId="15480" xr:uid="{00000000-0005-0000-0000-00003F3C0000}"/>
    <cellStyle name="Normal 7 2 2 10 3" xfId="15481" xr:uid="{00000000-0005-0000-0000-0000403C0000}"/>
    <cellStyle name="Normal 7 2 2 10 4" xfId="15482" xr:uid="{00000000-0005-0000-0000-0000413C0000}"/>
    <cellStyle name="Normal 7 2 2 11" xfId="15483" xr:uid="{00000000-0005-0000-0000-0000423C0000}"/>
    <cellStyle name="Normal 7 2 2 11 2" xfId="15484" xr:uid="{00000000-0005-0000-0000-0000433C0000}"/>
    <cellStyle name="Normal 7 2 2 11 2 2" xfId="15485" xr:uid="{00000000-0005-0000-0000-0000443C0000}"/>
    <cellStyle name="Normal 7 2 2 11 2 3" xfId="15486" xr:uid="{00000000-0005-0000-0000-0000453C0000}"/>
    <cellStyle name="Normal 7 2 2 11 3" xfId="15487" xr:uid="{00000000-0005-0000-0000-0000463C0000}"/>
    <cellStyle name="Normal 7 2 2 11 4" xfId="15488" xr:uid="{00000000-0005-0000-0000-0000473C0000}"/>
    <cellStyle name="Normal 7 2 2 12" xfId="15489" xr:uid="{00000000-0005-0000-0000-0000483C0000}"/>
    <cellStyle name="Normal 7 2 2 12 2" xfId="15490" xr:uid="{00000000-0005-0000-0000-0000493C0000}"/>
    <cellStyle name="Normal 7 2 2 12 3" xfId="15491" xr:uid="{00000000-0005-0000-0000-00004A3C0000}"/>
    <cellStyle name="Normal 7 2 2 13" xfId="15492" xr:uid="{00000000-0005-0000-0000-00004B3C0000}"/>
    <cellStyle name="Normal 7 2 2 14" xfId="15493" xr:uid="{00000000-0005-0000-0000-00004C3C0000}"/>
    <cellStyle name="Normal 7 2 2 2" xfId="15494" xr:uid="{00000000-0005-0000-0000-00004D3C0000}"/>
    <cellStyle name="Normal 7 2 2 2 10" xfId="15495" xr:uid="{00000000-0005-0000-0000-00004E3C0000}"/>
    <cellStyle name="Normal 7 2 2 2 10 2" xfId="15496" xr:uid="{00000000-0005-0000-0000-00004F3C0000}"/>
    <cellStyle name="Normal 7 2 2 2 10 3" xfId="15497" xr:uid="{00000000-0005-0000-0000-0000503C0000}"/>
    <cellStyle name="Normal 7 2 2 2 11" xfId="15498" xr:uid="{00000000-0005-0000-0000-0000513C0000}"/>
    <cellStyle name="Normal 7 2 2 2 12" xfId="15499" xr:uid="{00000000-0005-0000-0000-0000523C0000}"/>
    <cellStyle name="Normal 7 2 2 2 2" xfId="409" xr:uid="{00000000-0005-0000-0000-0000533C0000}"/>
    <cellStyle name="Normal 7 2 2 2 2 10" xfId="15501" xr:uid="{00000000-0005-0000-0000-0000543C0000}"/>
    <cellStyle name="Normal 7 2 2 2 2 11" xfId="15502" xr:uid="{00000000-0005-0000-0000-0000553C0000}"/>
    <cellStyle name="Normal 7 2 2 2 2 12" xfId="15500" xr:uid="{00000000-0005-0000-0000-0000563C0000}"/>
    <cellStyle name="Normal 7 2 2 2 2 2" xfId="410" xr:uid="{00000000-0005-0000-0000-0000573C0000}"/>
    <cellStyle name="Normal 7 2 2 2 2 2 10" xfId="15504" xr:uid="{00000000-0005-0000-0000-0000583C0000}"/>
    <cellStyle name="Normal 7 2 2 2 2 2 11" xfId="15503" xr:uid="{00000000-0005-0000-0000-0000593C0000}"/>
    <cellStyle name="Normal 7 2 2 2 2 2 2" xfId="411" xr:uid="{00000000-0005-0000-0000-00005A3C0000}"/>
    <cellStyle name="Normal 7 2 2 2 2 2 2 2" xfId="412" xr:uid="{00000000-0005-0000-0000-00005B3C0000}"/>
    <cellStyle name="Normal 7 2 2 2 2 2 2 2 2" xfId="15507" xr:uid="{00000000-0005-0000-0000-00005C3C0000}"/>
    <cellStyle name="Normal 7 2 2 2 2 2 2 2 2 2" xfId="15508" xr:uid="{00000000-0005-0000-0000-00005D3C0000}"/>
    <cellStyle name="Normal 7 2 2 2 2 2 2 2 2 2 2" xfId="15509" xr:uid="{00000000-0005-0000-0000-00005E3C0000}"/>
    <cellStyle name="Normal 7 2 2 2 2 2 2 2 2 2 2 2" xfId="15510" xr:uid="{00000000-0005-0000-0000-00005F3C0000}"/>
    <cellStyle name="Normal 7 2 2 2 2 2 2 2 2 2 2 3" xfId="15511" xr:uid="{00000000-0005-0000-0000-0000603C0000}"/>
    <cellStyle name="Normal 7 2 2 2 2 2 2 2 2 2 3" xfId="15512" xr:uid="{00000000-0005-0000-0000-0000613C0000}"/>
    <cellStyle name="Normal 7 2 2 2 2 2 2 2 2 2 4" xfId="15513" xr:uid="{00000000-0005-0000-0000-0000623C0000}"/>
    <cellStyle name="Normal 7 2 2 2 2 2 2 2 2 3" xfId="15514" xr:uid="{00000000-0005-0000-0000-0000633C0000}"/>
    <cellStyle name="Normal 7 2 2 2 2 2 2 2 2 3 2" xfId="15515" xr:uid="{00000000-0005-0000-0000-0000643C0000}"/>
    <cellStyle name="Normal 7 2 2 2 2 2 2 2 2 3 2 2" xfId="15516" xr:uid="{00000000-0005-0000-0000-0000653C0000}"/>
    <cellStyle name="Normal 7 2 2 2 2 2 2 2 2 3 2 3" xfId="15517" xr:uid="{00000000-0005-0000-0000-0000663C0000}"/>
    <cellStyle name="Normal 7 2 2 2 2 2 2 2 2 3 3" xfId="15518" xr:uid="{00000000-0005-0000-0000-0000673C0000}"/>
    <cellStyle name="Normal 7 2 2 2 2 2 2 2 2 3 4" xfId="15519" xr:uid="{00000000-0005-0000-0000-0000683C0000}"/>
    <cellStyle name="Normal 7 2 2 2 2 2 2 2 2 4" xfId="15520" xr:uid="{00000000-0005-0000-0000-0000693C0000}"/>
    <cellStyle name="Normal 7 2 2 2 2 2 2 2 2 4 2" xfId="15521" xr:uid="{00000000-0005-0000-0000-00006A3C0000}"/>
    <cellStyle name="Normal 7 2 2 2 2 2 2 2 2 4 3" xfId="15522" xr:uid="{00000000-0005-0000-0000-00006B3C0000}"/>
    <cellStyle name="Normal 7 2 2 2 2 2 2 2 2 5" xfId="15523" xr:uid="{00000000-0005-0000-0000-00006C3C0000}"/>
    <cellStyle name="Normal 7 2 2 2 2 2 2 2 2 6" xfId="15524" xr:uid="{00000000-0005-0000-0000-00006D3C0000}"/>
    <cellStyle name="Normal 7 2 2 2 2 2 2 2 3" xfId="15525" xr:uid="{00000000-0005-0000-0000-00006E3C0000}"/>
    <cellStyle name="Normal 7 2 2 2 2 2 2 2 3 2" xfId="15526" xr:uid="{00000000-0005-0000-0000-00006F3C0000}"/>
    <cellStyle name="Normal 7 2 2 2 2 2 2 2 3 2 2" xfId="15527" xr:uid="{00000000-0005-0000-0000-0000703C0000}"/>
    <cellStyle name="Normal 7 2 2 2 2 2 2 2 3 2 3" xfId="15528" xr:uid="{00000000-0005-0000-0000-0000713C0000}"/>
    <cellStyle name="Normal 7 2 2 2 2 2 2 2 3 3" xfId="15529" xr:uid="{00000000-0005-0000-0000-0000723C0000}"/>
    <cellStyle name="Normal 7 2 2 2 2 2 2 2 3 4" xfId="15530" xr:uid="{00000000-0005-0000-0000-0000733C0000}"/>
    <cellStyle name="Normal 7 2 2 2 2 2 2 2 4" xfId="15531" xr:uid="{00000000-0005-0000-0000-0000743C0000}"/>
    <cellStyle name="Normal 7 2 2 2 2 2 2 2 4 2" xfId="15532" xr:uid="{00000000-0005-0000-0000-0000753C0000}"/>
    <cellStyle name="Normal 7 2 2 2 2 2 2 2 4 2 2" xfId="15533" xr:uid="{00000000-0005-0000-0000-0000763C0000}"/>
    <cellStyle name="Normal 7 2 2 2 2 2 2 2 4 2 3" xfId="15534" xr:uid="{00000000-0005-0000-0000-0000773C0000}"/>
    <cellStyle name="Normal 7 2 2 2 2 2 2 2 4 3" xfId="15535" xr:uid="{00000000-0005-0000-0000-0000783C0000}"/>
    <cellStyle name="Normal 7 2 2 2 2 2 2 2 4 4" xfId="15536" xr:uid="{00000000-0005-0000-0000-0000793C0000}"/>
    <cellStyle name="Normal 7 2 2 2 2 2 2 2 5" xfId="15537" xr:uid="{00000000-0005-0000-0000-00007A3C0000}"/>
    <cellStyle name="Normal 7 2 2 2 2 2 2 2 5 2" xfId="15538" xr:uid="{00000000-0005-0000-0000-00007B3C0000}"/>
    <cellStyle name="Normal 7 2 2 2 2 2 2 2 5 3" xfId="15539" xr:uid="{00000000-0005-0000-0000-00007C3C0000}"/>
    <cellStyle name="Normal 7 2 2 2 2 2 2 2 6" xfId="15540" xr:uid="{00000000-0005-0000-0000-00007D3C0000}"/>
    <cellStyle name="Normal 7 2 2 2 2 2 2 2 7" xfId="15541" xr:uid="{00000000-0005-0000-0000-00007E3C0000}"/>
    <cellStyle name="Normal 7 2 2 2 2 2 2 2 8" xfId="15506" xr:uid="{00000000-0005-0000-0000-00007F3C0000}"/>
    <cellStyle name="Normal 7 2 2 2 2 2 2 3" xfId="15542" xr:uid="{00000000-0005-0000-0000-0000803C0000}"/>
    <cellStyle name="Normal 7 2 2 2 2 2 2 3 2" xfId="15543" xr:uid="{00000000-0005-0000-0000-0000813C0000}"/>
    <cellStyle name="Normal 7 2 2 2 2 2 2 3 2 2" xfId="15544" xr:uid="{00000000-0005-0000-0000-0000823C0000}"/>
    <cellStyle name="Normal 7 2 2 2 2 2 2 3 2 2 2" xfId="15545" xr:uid="{00000000-0005-0000-0000-0000833C0000}"/>
    <cellStyle name="Normal 7 2 2 2 2 2 2 3 2 2 3" xfId="15546" xr:uid="{00000000-0005-0000-0000-0000843C0000}"/>
    <cellStyle name="Normal 7 2 2 2 2 2 2 3 2 3" xfId="15547" xr:uid="{00000000-0005-0000-0000-0000853C0000}"/>
    <cellStyle name="Normal 7 2 2 2 2 2 2 3 2 4" xfId="15548" xr:uid="{00000000-0005-0000-0000-0000863C0000}"/>
    <cellStyle name="Normal 7 2 2 2 2 2 2 3 3" xfId="15549" xr:uid="{00000000-0005-0000-0000-0000873C0000}"/>
    <cellStyle name="Normal 7 2 2 2 2 2 2 3 3 2" xfId="15550" xr:uid="{00000000-0005-0000-0000-0000883C0000}"/>
    <cellStyle name="Normal 7 2 2 2 2 2 2 3 3 2 2" xfId="15551" xr:uid="{00000000-0005-0000-0000-0000893C0000}"/>
    <cellStyle name="Normal 7 2 2 2 2 2 2 3 3 2 3" xfId="15552" xr:uid="{00000000-0005-0000-0000-00008A3C0000}"/>
    <cellStyle name="Normal 7 2 2 2 2 2 2 3 3 3" xfId="15553" xr:uid="{00000000-0005-0000-0000-00008B3C0000}"/>
    <cellStyle name="Normal 7 2 2 2 2 2 2 3 3 4" xfId="15554" xr:uid="{00000000-0005-0000-0000-00008C3C0000}"/>
    <cellStyle name="Normal 7 2 2 2 2 2 2 3 4" xfId="15555" xr:uid="{00000000-0005-0000-0000-00008D3C0000}"/>
    <cellStyle name="Normal 7 2 2 2 2 2 2 3 4 2" xfId="15556" xr:uid="{00000000-0005-0000-0000-00008E3C0000}"/>
    <cellStyle name="Normal 7 2 2 2 2 2 2 3 4 3" xfId="15557" xr:uid="{00000000-0005-0000-0000-00008F3C0000}"/>
    <cellStyle name="Normal 7 2 2 2 2 2 2 3 5" xfId="15558" xr:uid="{00000000-0005-0000-0000-0000903C0000}"/>
    <cellStyle name="Normal 7 2 2 2 2 2 2 3 6" xfId="15559" xr:uid="{00000000-0005-0000-0000-0000913C0000}"/>
    <cellStyle name="Normal 7 2 2 2 2 2 2 4" xfId="15560" xr:uid="{00000000-0005-0000-0000-0000923C0000}"/>
    <cellStyle name="Normal 7 2 2 2 2 2 2 4 2" xfId="15561" xr:uid="{00000000-0005-0000-0000-0000933C0000}"/>
    <cellStyle name="Normal 7 2 2 2 2 2 2 4 2 2" xfId="15562" xr:uid="{00000000-0005-0000-0000-0000943C0000}"/>
    <cellStyle name="Normal 7 2 2 2 2 2 2 4 2 3" xfId="15563" xr:uid="{00000000-0005-0000-0000-0000953C0000}"/>
    <cellStyle name="Normal 7 2 2 2 2 2 2 4 3" xfId="15564" xr:uid="{00000000-0005-0000-0000-0000963C0000}"/>
    <cellStyle name="Normal 7 2 2 2 2 2 2 4 4" xfId="15565" xr:uid="{00000000-0005-0000-0000-0000973C0000}"/>
    <cellStyle name="Normal 7 2 2 2 2 2 2 5" xfId="15566" xr:uid="{00000000-0005-0000-0000-0000983C0000}"/>
    <cellStyle name="Normal 7 2 2 2 2 2 2 5 2" xfId="15567" xr:uid="{00000000-0005-0000-0000-0000993C0000}"/>
    <cellStyle name="Normal 7 2 2 2 2 2 2 5 2 2" xfId="15568" xr:uid="{00000000-0005-0000-0000-00009A3C0000}"/>
    <cellStyle name="Normal 7 2 2 2 2 2 2 5 2 3" xfId="15569" xr:uid="{00000000-0005-0000-0000-00009B3C0000}"/>
    <cellStyle name="Normal 7 2 2 2 2 2 2 5 3" xfId="15570" xr:uid="{00000000-0005-0000-0000-00009C3C0000}"/>
    <cellStyle name="Normal 7 2 2 2 2 2 2 5 4" xfId="15571" xr:uid="{00000000-0005-0000-0000-00009D3C0000}"/>
    <cellStyle name="Normal 7 2 2 2 2 2 2 6" xfId="15572" xr:uid="{00000000-0005-0000-0000-00009E3C0000}"/>
    <cellStyle name="Normal 7 2 2 2 2 2 2 6 2" xfId="15573" xr:uid="{00000000-0005-0000-0000-00009F3C0000}"/>
    <cellStyle name="Normal 7 2 2 2 2 2 2 6 3" xfId="15574" xr:uid="{00000000-0005-0000-0000-0000A03C0000}"/>
    <cellStyle name="Normal 7 2 2 2 2 2 2 7" xfId="15575" xr:uid="{00000000-0005-0000-0000-0000A13C0000}"/>
    <cellStyle name="Normal 7 2 2 2 2 2 2 8" xfId="15576" xr:uid="{00000000-0005-0000-0000-0000A23C0000}"/>
    <cellStyle name="Normal 7 2 2 2 2 2 2 9" xfId="15505" xr:uid="{00000000-0005-0000-0000-0000A33C0000}"/>
    <cellStyle name="Normal 7 2 2 2 2 2 3" xfId="413" xr:uid="{00000000-0005-0000-0000-0000A43C0000}"/>
    <cellStyle name="Normal 7 2 2 2 2 2 3 2" xfId="15578" xr:uid="{00000000-0005-0000-0000-0000A53C0000}"/>
    <cellStyle name="Normal 7 2 2 2 2 2 3 2 2" xfId="15579" xr:uid="{00000000-0005-0000-0000-0000A63C0000}"/>
    <cellStyle name="Normal 7 2 2 2 2 2 3 2 2 2" xfId="15580" xr:uid="{00000000-0005-0000-0000-0000A73C0000}"/>
    <cellStyle name="Normal 7 2 2 2 2 2 3 2 2 2 2" xfId="15581" xr:uid="{00000000-0005-0000-0000-0000A83C0000}"/>
    <cellStyle name="Normal 7 2 2 2 2 2 3 2 2 2 3" xfId="15582" xr:uid="{00000000-0005-0000-0000-0000A93C0000}"/>
    <cellStyle name="Normal 7 2 2 2 2 2 3 2 2 3" xfId="15583" xr:uid="{00000000-0005-0000-0000-0000AA3C0000}"/>
    <cellStyle name="Normal 7 2 2 2 2 2 3 2 2 4" xfId="15584" xr:uid="{00000000-0005-0000-0000-0000AB3C0000}"/>
    <cellStyle name="Normal 7 2 2 2 2 2 3 2 3" xfId="15585" xr:uid="{00000000-0005-0000-0000-0000AC3C0000}"/>
    <cellStyle name="Normal 7 2 2 2 2 2 3 2 3 2" xfId="15586" xr:uid="{00000000-0005-0000-0000-0000AD3C0000}"/>
    <cellStyle name="Normal 7 2 2 2 2 2 3 2 3 2 2" xfId="15587" xr:uid="{00000000-0005-0000-0000-0000AE3C0000}"/>
    <cellStyle name="Normal 7 2 2 2 2 2 3 2 3 2 3" xfId="15588" xr:uid="{00000000-0005-0000-0000-0000AF3C0000}"/>
    <cellStyle name="Normal 7 2 2 2 2 2 3 2 3 3" xfId="15589" xr:uid="{00000000-0005-0000-0000-0000B03C0000}"/>
    <cellStyle name="Normal 7 2 2 2 2 2 3 2 3 4" xfId="15590" xr:uid="{00000000-0005-0000-0000-0000B13C0000}"/>
    <cellStyle name="Normal 7 2 2 2 2 2 3 2 4" xfId="15591" xr:uid="{00000000-0005-0000-0000-0000B23C0000}"/>
    <cellStyle name="Normal 7 2 2 2 2 2 3 2 4 2" xfId="15592" xr:uid="{00000000-0005-0000-0000-0000B33C0000}"/>
    <cellStyle name="Normal 7 2 2 2 2 2 3 2 4 3" xfId="15593" xr:uid="{00000000-0005-0000-0000-0000B43C0000}"/>
    <cellStyle name="Normal 7 2 2 2 2 2 3 2 5" xfId="15594" xr:uid="{00000000-0005-0000-0000-0000B53C0000}"/>
    <cellStyle name="Normal 7 2 2 2 2 2 3 2 6" xfId="15595" xr:uid="{00000000-0005-0000-0000-0000B63C0000}"/>
    <cellStyle name="Normal 7 2 2 2 2 2 3 3" xfId="15596" xr:uid="{00000000-0005-0000-0000-0000B73C0000}"/>
    <cellStyle name="Normal 7 2 2 2 2 2 3 3 2" xfId="15597" xr:uid="{00000000-0005-0000-0000-0000B83C0000}"/>
    <cellStyle name="Normal 7 2 2 2 2 2 3 3 2 2" xfId="15598" xr:uid="{00000000-0005-0000-0000-0000B93C0000}"/>
    <cellStyle name="Normal 7 2 2 2 2 2 3 3 2 3" xfId="15599" xr:uid="{00000000-0005-0000-0000-0000BA3C0000}"/>
    <cellStyle name="Normal 7 2 2 2 2 2 3 3 3" xfId="15600" xr:uid="{00000000-0005-0000-0000-0000BB3C0000}"/>
    <cellStyle name="Normal 7 2 2 2 2 2 3 3 4" xfId="15601" xr:uid="{00000000-0005-0000-0000-0000BC3C0000}"/>
    <cellStyle name="Normal 7 2 2 2 2 2 3 4" xfId="15602" xr:uid="{00000000-0005-0000-0000-0000BD3C0000}"/>
    <cellStyle name="Normal 7 2 2 2 2 2 3 4 2" xfId="15603" xr:uid="{00000000-0005-0000-0000-0000BE3C0000}"/>
    <cellStyle name="Normal 7 2 2 2 2 2 3 4 2 2" xfId="15604" xr:uid="{00000000-0005-0000-0000-0000BF3C0000}"/>
    <cellStyle name="Normal 7 2 2 2 2 2 3 4 2 3" xfId="15605" xr:uid="{00000000-0005-0000-0000-0000C03C0000}"/>
    <cellStyle name="Normal 7 2 2 2 2 2 3 4 3" xfId="15606" xr:uid="{00000000-0005-0000-0000-0000C13C0000}"/>
    <cellStyle name="Normal 7 2 2 2 2 2 3 4 4" xfId="15607" xr:uid="{00000000-0005-0000-0000-0000C23C0000}"/>
    <cellStyle name="Normal 7 2 2 2 2 2 3 5" xfId="15608" xr:uid="{00000000-0005-0000-0000-0000C33C0000}"/>
    <cellStyle name="Normal 7 2 2 2 2 2 3 5 2" xfId="15609" xr:uid="{00000000-0005-0000-0000-0000C43C0000}"/>
    <cellStyle name="Normal 7 2 2 2 2 2 3 5 3" xfId="15610" xr:uid="{00000000-0005-0000-0000-0000C53C0000}"/>
    <cellStyle name="Normal 7 2 2 2 2 2 3 6" xfId="15611" xr:uid="{00000000-0005-0000-0000-0000C63C0000}"/>
    <cellStyle name="Normal 7 2 2 2 2 2 3 7" xfId="15612" xr:uid="{00000000-0005-0000-0000-0000C73C0000}"/>
    <cellStyle name="Normal 7 2 2 2 2 2 3 8" xfId="15577" xr:uid="{00000000-0005-0000-0000-0000C83C0000}"/>
    <cellStyle name="Normal 7 2 2 2 2 2 4" xfId="15613" xr:uid="{00000000-0005-0000-0000-0000C93C0000}"/>
    <cellStyle name="Normal 7 2 2 2 2 2 4 2" xfId="15614" xr:uid="{00000000-0005-0000-0000-0000CA3C0000}"/>
    <cellStyle name="Normal 7 2 2 2 2 2 4 2 2" xfId="15615" xr:uid="{00000000-0005-0000-0000-0000CB3C0000}"/>
    <cellStyle name="Normal 7 2 2 2 2 2 4 2 2 2" xfId="15616" xr:uid="{00000000-0005-0000-0000-0000CC3C0000}"/>
    <cellStyle name="Normal 7 2 2 2 2 2 4 2 2 2 2" xfId="15617" xr:uid="{00000000-0005-0000-0000-0000CD3C0000}"/>
    <cellStyle name="Normal 7 2 2 2 2 2 4 2 2 2 3" xfId="15618" xr:uid="{00000000-0005-0000-0000-0000CE3C0000}"/>
    <cellStyle name="Normal 7 2 2 2 2 2 4 2 2 3" xfId="15619" xr:uid="{00000000-0005-0000-0000-0000CF3C0000}"/>
    <cellStyle name="Normal 7 2 2 2 2 2 4 2 2 4" xfId="15620" xr:uid="{00000000-0005-0000-0000-0000D03C0000}"/>
    <cellStyle name="Normal 7 2 2 2 2 2 4 2 3" xfId="15621" xr:uid="{00000000-0005-0000-0000-0000D13C0000}"/>
    <cellStyle name="Normal 7 2 2 2 2 2 4 2 3 2" xfId="15622" xr:uid="{00000000-0005-0000-0000-0000D23C0000}"/>
    <cellStyle name="Normal 7 2 2 2 2 2 4 2 3 2 2" xfId="15623" xr:uid="{00000000-0005-0000-0000-0000D33C0000}"/>
    <cellStyle name="Normal 7 2 2 2 2 2 4 2 3 2 3" xfId="15624" xr:uid="{00000000-0005-0000-0000-0000D43C0000}"/>
    <cellStyle name="Normal 7 2 2 2 2 2 4 2 3 3" xfId="15625" xr:uid="{00000000-0005-0000-0000-0000D53C0000}"/>
    <cellStyle name="Normal 7 2 2 2 2 2 4 2 3 4" xfId="15626" xr:uid="{00000000-0005-0000-0000-0000D63C0000}"/>
    <cellStyle name="Normal 7 2 2 2 2 2 4 2 4" xfId="15627" xr:uid="{00000000-0005-0000-0000-0000D73C0000}"/>
    <cellStyle name="Normal 7 2 2 2 2 2 4 2 4 2" xfId="15628" xr:uid="{00000000-0005-0000-0000-0000D83C0000}"/>
    <cellStyle name="Normal 7 2 2 2 2 2 4 2 4 3" xfId="15629" xr:uid="{00000000-0005-0000-0000-0000D93C0000}"/>
    <cellStyle name="Normal 7 2 2 2 2 2 4 2 5" xfId="15630" xr:uid="{00000000-0005-0000-0000-0000DA3C0000}"/>
    <cellStyle name="Normal 7 2 2 2 2 2 4 2 6" xfId="15631" xr:uid="{00000000-0005-0000-0000-0000DB3C0000}"/>
    <cellStyle name="Normal 7 2 2 2 2 2 4 3" xfId="15632" xr:uid="{00000000-0005-0000-0000-0000DC3C0000}"/>
    <cellStyle name="Normal 7 2 2 2 2 2 4 3 2" xfId="15633" xr:uid="{00000000-0005-0000-0000-0000DD3C0000}"/>
    <cellStyle name="Normal 7 2 2 2 2 2 4 3 2 2" xfId="15634" xr:uid="{00000000-0005-0000-0000-0000DE3C0000}"/>
    <cellStyle name="Normal 7 2 2 2 2 2 4 3 2 3" xfId="15635" xr:uid="{00000000-0005-0000-0000-0000DF3C0000}"/>
    <cellStyle name="Normal 7 2 2 2 2 2 4 3 3" xfId="15636" xr:uid="{00000000-0005-0000-0000-0000E03C0000}"/>
    <cellStyle name="Normal 7 2 2 2 2 2 4 3 4" xfId="15637" xr:uid="{00000000-0005-0000-0000-0000E13C0000}"/>
    <cellStyle name="Normal 7 2 2 2 2 2 4 4" xfId="15638" xr:uid="{00000000-0005-0000-0000-0000E23C0000}"/>
    <cellStyle name="Normal 7 2 2 2 2 2 4 4 2" xfId="15639" xr:uid="{00000000-0005-0000-0000-0000E33C0000}"/>
    <cellStyle name="Normal 7 2 2 2 2 2 4 4 2 2" xfId="15640" xr:uid="{00000000-0005-0000-0000-0000E43C0000}"/>
    <cellStyle name="Normal 7 2 2 2 2 2 4 4 2 3" xfId="15641" xr:uid="{00000000-0005-0000-0000-0000E53C0000}"/>
    <cellStyle name="Normal 7 2 2 2 2 2 4 4 3" xfId="15642" xr:uid="{00000000-0005-0000-0000-0000E63C0000}"/>
    <cellStyle name="Normal 7 2 2 2 2 2 4 4 4" xfId="15643" xr:uid="{00000000-0005-0000-0000-0000E73C0000}"/>
    <cellStyle name="Normal 7 2 2 2 2 2 4 5" xfId="15644" xr:uid="{00000000-0005-0000-0000-0000E83C0000}"/>
    <cellStyle name="Normal 7 2 2 2 2 2 4 5 2" xfId="15645" xr:uid="{00000000-0005-0000-0000-0000E93C0000}"/>
    <cellStyle name="Normal 7 2 2 2 2 2 4 5 3" xfId="15646" xr:uid="{00000000-0005-0000-0000-0000EA3C0000}"/>
    <cellStyle name="Normal 7 2 2 2 2 2 4 6" xfId="15647" xr:uid="{00000000-0005-0000-0000-0000EB3C0000}"/>
    <cellStyle name="Normal 7 2 2 2 2 2 4 7" xfId="15648" xr:uid="{00000000-0005-0000-0000-0000EC3C0000}"/>
    <cellStyle name="Normal 7 2 2 2 2 2 5" xfId="15649" xr:uid="{00000000-0005-0000-0000-0000ED3C0000}"/>
    <cellStyle name="Normal 7 2 2 2 2 2 5 2" xfId="15650" xr:uid="{00000000-0005-0000-0000-0000EE3C0000}"/>
    <cellStyle name="Normal 7 2 2 2 2 2 5 2 2" xfId="15651" xr:uid="{00000000-0005-0000-0000-0000EF3C0000}"/>
    <cellStyle name="Normal 7 2 2 2 2 2 5 2 2 2" xfId="15652" xr:uid="{00000000-0005-0000-0000-0000F03C0000}"/>
    <cellStyle name="Normal 7 2 2 2 2 2 5 2 2 3" xfId="15653" xr:uid="{00000000-0005-0000-0000-0000F13C0000}"/>
    <cellStyle name="Normal 7 2 2 2 2 2 5 2 3" xfId="15654" xr:uid="{00000000-0005-0000-0000-0000F23C0000}"/>
    <cellStyle name="Normal 7 2 2 2 2 2 5 2 4" xfId="15655" xr:uid="{00000000-0005-0000-0000-0000F33C0000}"/>
    <cellStyle name="Normal 7 2 2 2 2 2 5 3" xfId="15656" xr:uid="{00000000-0005-0000-0000-0000F43C0000}"/>
    <cellStyle name="Normal 7 2 2 2 2 2 5 3 2" xfId="15657" xr:uid="{00000000-0005-0000-0000-0000F53C0000}"/>
    <cellStyle name="Normal 7 2 2 2 2 2 5 3 2 2" xfId="15658" xr:uid="{00000000-0005-0000-0000-0000F63C0000}"/>
    <cellStyle name="Normal 7 2 2 2 2 2 5 3 2 3" xfId="15659" xr:uid="{00000000-0005-0000-0000-0000F73C0000}"/>
    <cellStyle name="Normal 7 2 2 2 2 2 5 3 3" xfId="15660" xr:uid="{00000000-0005-0000-0000-0000F83C0000}"/>
    <cellStyle name="Normal 7 2 2 2 2 2 5 3 4" xfId="15661" xr:uid="{00000000-0005-0000-0000-0000F93C0000}"/>
    <cellStyle name="Normal 7 2 2 2 2 2 5 4" xfId="15662" xr:uid="{00000000-0005-0000-0000-0000FA3C0000}"/>
    <cellStyle name="Normal 7 2 2 2 2 2 5 4 2" xfId="15663" xr:uid="{00000000-0005-0000-0000-0000FB3C0000}"/>
    <cellStyle name="Normal 7 2 2 2 2 2 5 4 3" xfId="15664" xr:uid="{00000000-0005-0000-0000-0000FC3C0000}"/>
    <cellStyle name="Normal 7 2 2 2 2 2 5 5" xfId="15665" xr:uid="{00000000-0005-0000-0000-0000FD3C0000}"/>
    <cellStyle name="Normal 7 2 2 2 2 2 5 6" xfId="15666" xr:uid="{00000000-0005-0000-0000-0000FE3C0000}"/>
    <cellStyle name="Normal 7 2 2 2 2 2 6" xfId="15667" xr:uid="{00000000-0005-0000-0000-0000FF3C0000}"/>
    <cellStyle name="Normal 7 2 2 2 2 2 6 2" xfId="15668" xr:uid="{00000000-0005-0000-0000-0000003D0000}"/>
    <cellStyle name="Normal 7 2 2 2 2 2 6 2 2" xfId="15669" xr:uid="{00000000-0005-0000-0000-0000013D0000}"/>
    <cellStyle name="Normal 7 2 2 2 2 2 6 2 3" xfId="15670" xr:uid="{00000000-0005-0000-0000-0000023D0000}"/>
    <cellStyle name="Normal 7 2 2 2 2 2 6 3" xfId="15671" xr:uid="{00000000-0005-0000-0000-0000033D0000}"/>
    <cellStyle name="Normal 7 2 2 2 2 2 6 4" xfId="15672" xr:uid="{00000000-0005-0000-0000-0000043D0000}"/>
    <cellStyle name="Normal 7 2 2 2 2 2 7" xfId="15673" xr:uid="{00000000-0005-0000-0000-0000053D0000}"/>
    <cellStyle name="Normal 7 2 2 2 2 2 7 2" xfId="15674" xr:uid="{00000000-0005-0000-0000-0000063D0000}"/>
    <cellStyle name="Normal 7 2 2 2 2 2 7 2 2" xfId="15675" xr:uid="{00000000-0005-0000-0000-0000073D0000}"/>
    <cellStyle name="Normal 7 2 2 2 2 2 7 2 3" xfId="15676" xr:uid="{00000000-0005-0000-0000-0000083D0000}"/>
    <cellStyle name="Normal 7 2 2 2 2 2 7 3" xfId="15677" xr:uid="{00000000-0005-0000-0000-0000093D0000}"/>
    <cellStyle name="Normal 7 2 2 2 2 2 7 4" xfId="15678" xr:uid="{00000000-0005-0000-0000-00000A3D0000}"/>
    <cellStyle name="Normal 7 2 2 2 2 2 8" xfId="15679" xr:uid="{00000000-0005-0000-0000-00000B3D0000}"/>
    <cellStyle name="Normal 7 2 2 2 2 2 8 2" xfId="15680" xr:uid="{00000000-0005-0000-0000-00000C3D0000}"/>
    <cellStyle name="Normal 7 2 2 2 2 2 8 3" xfId="15681" xr:uid="{00000000-0005-0000-0000-00000D3D0000}"/>
    <cellStyle name="Normal 7 2 2 2 2 2 9" xfId="15682" xr:uid="{00000000-0005-0000-0000-00000E3D0000}"/>
    <cellStyle name="Normal 7 2 2 2 2 3" xfId="414" xr:uid="{00000000-0005-0000-0000-00000F3D0000}"/>
    <cellStyle name="Normal 7 2 2 2 2 3 2" xfId="415" xr:uid="{00000000-0005-0000-0000-0000103D0000}"/>
    <cellStyle name="Normal 7 2 2 2 2 3 2 2" xfId="15685" xr:uid="{00000000-0005-0000-0000-0000113D0000}"/>
    <cellStyle name="Normal 7 2 2 2 2 3 2 2 2" xfId="15686" xr:uid="{00000000-0005-0000-0000-0000123D0000}"/>
    <cellStyle name="Normal 7 2 2 2 2 3 2 2 2 2" xfId="15687" xr:uid="{00000000-0005-0000-0000-0000133D0000}"/>
    <cellStyle name="Normal 7 2 2 2 2 3 2 2 2 2 2" xfId="15688" xr:uid="{00000000-0005-0000-0000-0000143D0000}"/>
    <cellStyle name="Normal 7 2 2 2 2 3 2 2 2 2 3" xfId="15689" xr:uid="{00000000-0005-0000-0000-0000153D0000}"/>
    <cellStyle name="Normal 7 2 2 2 2 3 2 2 2 3" xfId="15690" xr:uid="{00000000-0005-0000-0000-0000163D0000}"/>
    <cellStyle name="Normal 7 2 2 2 2 3 2 2 2 4" xfId="15691" xr:uid="{00000000-0005-0000-0000-0000173D0000}"/>
    <cellStyle name="Normal 7 2 2 2 2 3 2 2 3" xfId="15692" xr:uid="{00000000-0005-0000-0000-0000183D0000}"/>
    <cellStyle name="Normal 7 2 2 2 2 3 2 2 3 2" xfId="15693" xr:uid="{00000000-0005-0000-0000-0000193D0000}"/>
    <cellStyle name="Normal 7 2 2 2 2 3 2 2 3 2 2" xfId="15694" xr:uid="{00000000-0005-0000-0000-00001A3D0000}"/>
    <cellStyle name="Normal 7 2 2 2 2 3 2 2 3 2 3" xfId="15695" xr:uid="{00000000-0005-0000-0000-00001B3D0000}"/>
    <cellStyle name="Normal 7 2 2 2 2 3 2 2 3 3" xfId="15696" xr:uid="{00000000-0005-0000-0000-00001C3D0000}"/>
    <cellStyle name="Normal 7 2 2 2 2 3 2 2 3 4" xfId="15697" xr:uid="{00000000-0005-0000-0000-00001D3D0000}"/>
    <cellStyle name="Normal 7 2 2 2 2 3 2 2 4" xfId="15698" xr:uid="{00000000-0005-0000-0000-00001E3D0000}"/>
    <cellStyle name="Normal 7 2 2 2 2 3 2 2 4 2" xfId="15699" xr:uid="{00000000-0005-0000-0000-00001F3D0000}"/>
    <cellStyle name="Normal 7 2 2 2 2 3 2 2 4 3" xfId="15700" xr:uid="{00000000-0005-0000-0000-0000203D0000}"/>
    <cellStyle name="Normal 7 2 2 2 2 3 2 2 5" xfId="15701" xr:uid="{00000000-0005-0000-0000-0000213D0000}"/>
    <cellStyle name="Normal 7 2 2 2 2 3 2 2 6" xfId="15702" xr:uid="{00000000-0005-0000-0000-0000223D0000}"/>
    <cellStyle name="Normal 7 2 2 2 2 3 2 3" xfId="15703" xr:uid="{00000000-0005-0000-0000-0000233D0000}"/>
    <cellStyle name="Normal 7 2 2 2 2 3 2 3 2" xfId="15704" xr:uid="{00000000-0005-0000-0000-0000243D0000}"/>
    <cellStyle name="Normal 7 2 2 2 2 3 2 3 2 2" xfId="15705" xr:uid="{00000000-0005-0000-0000-0000253D0000}"/>
    <cellStyle name="Normal 7 2 2 2 2 3 2 3 2 3" xfId="15706" xr:uid="{00000000-0005-0000-0000-0000263D0000}"/>
    <cellStyle name="Normal 7 2 2 2 2 3 2 3 3" xfId="15707" xr:uid="{00000000-0005-0000-0000-0000273D0000}"/>
    <cellStyle name="Normal 7 2 2 2 2 3 2 3 4" xfId="15708" xr:uid="{00000000-0005-0000-0000-0000283D0000}"/>
    <cellStyle name="Normal 7 2 2 2 2 3 2 4" xfId="15709" xr:uid="{00000000-0005-0000-0000-0000293D0000}"/>
    <cellStyle name="Normal 7 2 2 2 2 3 2 4 2" xfId="15710" xr:uid="{00000000-0005-0000-0000-00002A3D0000}"/>
    <cellStyle name="Normal 7 2 2 2 2 3 2 4 2 2" xfId="15711" xr:uid="{00000000-0005-0000-0000-00002B3D0000}"/>
    <cellStyle name="Normal 7 2 2 2 2 3 2 4 2 3" xfId="15712" xr:uid="{00000000-0005-0000-0000-00002C3D0000}"/>
    <cellStyle name="Normal 7 2 2 2 2 3 2 4 3" xfId="15713" xr:uid="{00000000-0005-0000-0000-00002D3D0000}"/>
    <cellStyle name="Normal 7 2 2 2 2 3 2 4 4" xfId="15714" xr:uid="{00000000-0005-0000-0000-00002E3D0000}"/>
    <cellStyle name="Normal 7 2 2 2 2 3 2 5" xfId="15715" xr:uid="{00000000-0005-0000-0000-00002F3D0000}"/>
    <cellStyle name="Normal 7 2 2 2 2 3 2 5 2" xfId="15716" xr:uid="{00000000-0005-0000-0000-0000303D0000}"/>
    <cellStyle name="Normal 7 2 2 2 2 3 2 5 3" xfId="15717" xr:uid="{00000000-0005-0000-0000-0000313D0000}"/>
    <cellStyle name="Normal 7 2 2 2 2 3 2 6" xfId="15718" xr:uid="{00000000-0005-0000-0000-0000323D0000}"/>
    <cellStyle name="Normal 7 2 2 2 2 3 2 7" xfId="15719" xr:uid="{00000000-0005-0000-0000-0000333D0000}"/>
    <cellStyle name="Normal 7 2 2 2 2 3 2 8" xfId="15684" xr:uid="{00000000-0005-0000-0000-0000343D0000}"/>
    <cellStyle name="Normal 7 2 2 2 2 3 3" xfId="15720" xr:uid="{00000000-0005-0000-0000-0000353D0000}"/>
    <cellStyle name="Normal 7 2 2 2 2 3 3 2" xfId="15721" xr:uid="{00000000-0005-0000-0000-0000363D0000}"/>
    <cellStyle name="Normal 7 2 2 2 2 3 3 2 2" xfId="15722" xr:uid="{00000000-0005-0000-0000-0000373D0000}"/>
    <cellStyle name="Normal 7 2 2 2 2 3 3 2 2 2" xfId="15723" xr:uid="{00000000-0005-0000-0000-0000383D0000}"/>
    <cellStyle name="Normal 7 2 2 2 2 3 3 2 2 3" xfId="15724" xr:uid="{00000000-0005-0000-0000-0000393D0000}"/>
    <cellStyle name="Normal 7 2 2 2 2 3 3 2 3" xfId="15725" xr:uid="{00000000-0005-0000-0000-00003A3D0000}"/>
    <cellStyle name="Normal 7 2 2 2 2 3 3 2 4" xfId="15726" xr:uid="{00000000-0005-0000-0000-00003B3D0000}"/>
    <cellStyle name="Normal 7 2 2 2 2 3 3 3" xfId="15727" xr:uid="{00000000-0005-0000-0000-00003C3D0000}"/>
    <cellStyle name="Normal 7 2 2 2 2 3 3 3 2" xfId="15728" xr:uid="{00000000-0005-0000-0000-00003D3D0000}"/>
    <cellStyle name="Normal 7 2 2 2 2 3 3 3 2 2" xfId="15729" xr:uid="{00000000-0005-0000-0000-00003E3D0000}"/>
    <cellStyle name="Normal 7 2 2 2 2 3 3 3 2 3" xfId="15730" xr:uid="{00000000-0005-0000-0000-00003F3D0000}"/>
    <cellStyle name="Normal 7 2 2 2 2 3 3 3 3" xfId="15731" xr:uid="{00000000-0005-0000-0000-0000403D0000}"/>
    <cellStyle name="Normal 7 2 2 2 2 3 3 3 4" xfId="15732" xr:uid="{00000000-0005-0000-0000-0000413D0000}"/>
    <cellStyle name="Normal 7 2 2 2 2 3 3 4" xfId="15733" xr:uid="{00000000-0005-0000-0000-0000423D0000}"/>
    <cellStyle name="Normal 7 2 2 2 2 3 3 4 2" xfId="15734" xr:uid="{00000000-0005-0000-0000-0000433D0000}"/>
    <cellStyle name="Normal 7 2 2 2 2 3 3 4 3" xfId="15735" xr:uid="{00000000-0005-0000-0000-0000443D0000}"/>
    <cellStyle name="Normal 7 2 2 2 2 3 3 5" xfId="15736" xr:uid="{00000000-0005-0000-0000-0000453D0000}"/>
    <cellStyle name="Normal 7 2 2 2 2 3 3 6" xfId="15737" xr:uid="{00000000-0005-0000-0000-0000463D0000}"/>
    <cellStyle name="Normal 7 2 2 2 2 3 4" xfId="15738" xr:uid="{00000000-0005-0000-0000-0000473D0000}"/>
    <cellStyle name="Normal 7 2 2 2 2 3 4 2" xfId="15739" xr:uid="{00000000-0005-0000-0000-0000483D0000}"/>
    <cellStyle name="Normal 7 2 2 2 2 3 4 2 2" xfId="15740" xr:uid="{00000000-0005-0000-0000-0000493D0000}"/>
    <cellStyle name="Normal 7 2 2 2 2 3 4 2 3" xfId="15741" xr:uid="{00000000-0005-0000-0000-00004A3D0000}"/>
    <cellStyle name="Normal 7 2 2 2 2 3 4 3" xfId="15742" xr:uid="{00000000-0005-0000-0000-00004B3D0000}"/>
    <cellStyle name="Normal 7 2 2 2 2 3 4 4" xfId="15743" xr:uid="{00000000-0005-0000-0000-00004C3D0000}"/>
    <cellStyle name="Normal 7 2 2 2 2 3 5" xfId="15744" xr:uid="{00000000-0005-0000-0000-00004D3D0000}"/>
    <cellStyle name="Normal 7 2 2 2 2 3 5 2" xfId="15745" xr:uid="{00000000-0005-0000-0000-00004E3D0000}"/>
    <cellStyle name="Normal 7 2 2 2 2 3 5 2 2" xfId="15746" xr:uid="{00000000-0005-0000-0000-00004F3D0000}"/>
    <cellStyle name="Normal 7 2 2 2 2 3 5 2 3" xfId="15747" xr:uid="{00000000-0005-0000-0000-0000503D0000}"/>
    <cellStyle name="Normal 7 2 2 2 2 3 5 3" xfId="15748" xr:uid="{00000000-0005-0000-0000-0000513D0000}"/>
    <cellStyle name="Normal 7 2 2 2 2 3 5 4" xfId="15749" xr:uid="{00000000-0005-0000-0000-0000523D0000}"/>
    <cellStyle name="Normal 7 2 2 2 2 3 6" xfId="15750" xr:uid="{00000000-0005-0000-0000-0000533D0000}"/>
    <cellStyle name="Normal 7 2 2 2 2 3 6 2" xfId="15751" xr:uid="{00000000-0005-0000-0000-0000543D0000}"/>
    <cellStyle name="Normal 7 2 2 2 2 3 6 3" xfId="15752" xr:uid="{00000000-0005-0000-0000-0000553D0000}"/>
    <cellStyle name="Normal 7 2 2 2 2 3 7" xfId="15753" xr:uid="{00000000-0005-0000-0000-0000563D0000}"/>
    <cellStyle name="Normal 7 2 2 2 2 3 8" xfId="15754" xr:uid="{00000000-0005-0000-0000-0000573D0000}"/>
    <cellStyle name="Normal 7 2 2 2 2 3 9" xfId="15683" xr:uid="{00000000-0005-0000-0000-0000583D0000}"/>
    <cellStyle name="Normal 7 2 2 2 2 4" xfId="416" xr:uid="{00000000-0005-0000-0000-0000593D0000}"/>
    <cellStyle name="Normal 7 2 2 2 2 4 2" xfId="15756" xr:uid="{00000000-0005-0000-0000-00005A3D0000}"/>
    <cellStyle name="Normal 7 2 2 2 2 4 2 2" xfId="15757" xr:uid="{00000000-0005-0000-0000-00005B3D0000}"/>
    <cellStyle name="Normal 7 2 2 2 2 4 2 2 2" xfId="15758" xr:uid="{00000000-0005-0000-0000-00005C3D0000}"/>
    <cellStyle name="Normal 7 2 2 2 2 4 2 2 2 2" xfId="15759" xr:uid="{00000000-0005-0000-0000-00005D3D0000}"/>
    <cellStyle name="Normal 7 2 2 2 2 4 2 2 2 3" xfId="15760" xr:uid="{00000000-0005-0000-0000-00005E3D0000}"/>
    <cellStyle name="Normal 7 2 2 2 2 4 2 2 3" xfId="15761" xr:uid="{00000000-0005-0000-0000-00005F3D0000}"/>
    <cellStyle name="Normal 7 2 2 2 2 4 2 2 4" xfId="15762" xr:uid="{00000000-0005-0000-0000-0000603D0000}"/>
    <cellStyle name="Normal 7 2 2 2 2 4 2 3" xfId="15763" xr:uid="{00000000-0005-0000-0000-0000613D0000}"/>
    <cellStyle name="Normal 7 2 2 2 2 4 2 3 2" xfId="15764" xr:uid="{00000000-0005-0000-0000-0000623D0000}"/>
    <cellStyle name="Normal 7 2 2 2 2 4 2 3 2 2" xfId="15765" xr:uid="{00000000-0005-0000-0000-0000633D0000}"/>
    <cellStyle name="Normal 7 2 2 2 2 4 2 3 2 3" xfId="15766" xr:uid="{00000000-0005-0000-0000-0000643D0000}"/>
    <cellStyle name="Normal 7 2 2 2 2 4 2 3 3" xfId="15767" xr:uid="{00000000-0005-0000-0000-0000653D0000}"/>
    <cellStyle name="Normal 7 2 2 2 2 4 2 3 4" xfId="15768" xr:uid="{00000000-0005-0000-0000-0000663D0000}"/>
    <cellStyle name="Normal 7 2 2 2 2 4 2 4" xfId="15769" xr:uid="{00000000-0005-0000-0000-0000673D0000}"/>
    <cellStyle name="Normal 7 2 2 2 2 4 2 4 2" xfId="15770" xr:uid="{00000000-0005-0000-0000-0000683D0000}"/>
    <cellStyle name="Normal 7 2 2 2 2 4 2 4 3" xfId="15771" xr:uid="{00000000-0005-0000-0000-0000693D0000}"/>
    <cellStyle name="Normal 7 2 2 2 2 4 2 5" xfId="15772" xr:uid="{00000000-0005-0000-0000-00006A3D0000}"/>
    <cellStyle name="Normal 7 2 2 2 2 4 2 6" xfId="15773" xr:uid="{00000000-0005-0000-0000-00006B3D0000}"/>
    <cellStyle name="Normal 7 2 2 2 2 4 3" xfId="15774" xr:uid="{00000000-0005-0000-0000-00006C3D0000}"/>
    <cellStyle name="Normal 7 2 2 2 2 4 3 2" xfId="15775" xr:uid="{00000000-0005-0000-0000-00006D3D0000}"/>
    <cellStyle name="Normal 7 2 2 2 2 4 3 2 2" xfId="15776" xr:uid="{00000000-0005-0000-0000-00006E3D0000}"/>
    <cellStyle name="Normal 7 2 2 2 2 4 3 2 3" xfId="15777" xr:uid="{00000000-0005-0000-0000-00006F3D0000}"/>
    <cellStyle name="Normal 7 2 2 2 2 4 3 3" xfId="15778" xr:uid="{00000000-0005-0000-0000-0000703D0000}"/>
    <cellStyle name="Normal 7 2 2 2 2 4 3 4" xfId="15779" xr:uid="{00000000-0005-0000-0000-0000713D0000}"/>
    <cellStyle name="Normal 7 2 2 2 2 4 4" xfId="15780" xr:uid="{00000000-0005-0000-0000-0000723D0000}"/>
    <cellStyle name="Normal 7 2 2 2 2 4 4 2" xfId="15781" xr:uid="{00000000-0005-0000-0000-0000733D0000}"/>
    <cellStyle name="Normal 7 2 2 2 2 4 4 2 2" xfId="15782" xr:uid="{00000000-0005-0000-0000-0000743D0000}"/>
    <cellStyle name="Normal 7 2 2 2 2 4 4 2 3" xfId="15783" xr:uid="{00000000-0005-0000-0000-0000753D0000}"/>
    <cellStyle name="Normal 7 2 2 2 2 4 4 3" xfId="15784" xr:uid="{00000000-0005-0000-0000-0000763D0000}"/>
    <cellStyle name="Normal 7 2 2 2 2 4 4 4" xfId="15785" xr:uid="{00000000-0005-0000-0000-0000773D0000}"/>
    <cellStyle name="Normal 7 2 2 2 2 4 5" xfId="15786" xr:uid="{00000000-0005-0000-0000-0000783D0000}"/>
    <cellStyle name="Normal 7 2 2 2 2 4 5 2" xfId="15787" xr:uid="{00000000-0005-0000-0000-0000793D0000}"/>
    <cellStyle name="Normal 7 2 2 2 2 4 5 3" xfId="15788" xr:uid="{00000000-0005-0000-0000-00007A3D0000}"/>
    <cellStyle name="Normal 7 2 2 2 2 4 6" xfId="15789" xr:uid="{00000000-0005-0000-0000-00007B3D0000}"/>
    <cellStyle name="Normal 7 2 2 2 2 4 7" xfId="15790" xr:uid="{00000000-0005-0000-0000-00007C3D0000}"/>
    <cellStyle name="Normal 7 2 2 2 2 4 8" xfId="15755" xr:uid="{00000000-0005-0000-0000-00007D3D0000}"/>
    <cellStyle name="Normal 7 2 2 2 2 5" xfId="15791" xr:uid="{00000000-0005-0000-0000-00007E3D0000}"/>
    <cellStyle name="Normal 7 2 2 2 2 5 2" xfId="15792" xr:uid="{00000000-0005-0000-0000-00007F3D0000}"/>
    <cellStyle name="Normal 7 2 2 2 2 5 2 2" xfId="15793" xr:uid="{00000000-0005-0000-0000-0000803D0000}"/>
    <cellStyle name="Normal 7 2 2 2 2 5 2 2 2" xfId="15794" xr:uid="{00000000-0005-0000-0000-0000813D0000}"/>
    <cellStyle name="Normal 7 2 2 2 2 5 2 2 2 2" xfId="15795" xr:uid="{00000000-0005-0000-0000-0000823D0000}"/>
    <cellStyle name="Normal 7 2 2 2 2 5 2 2 2 3" xfId="15796" xr:uid="{00000000-0005-0000-0000-0000833D0000}"/>
    <cellStyle name="Normal 7 2 2 2 2 5 2 2 3" xfId="15797" xr:uid="{00000000-0005-0000-0000-0000843D0000}"/>
    <cellStyle name="Normal 7 2 2 2 2 5 2 2 4" xfId="15798" xr:uid="{00000000-0005-0000-0000-0000853D0000}"/>
    <cellStyle name="Normal 7 2 2 2 2 5 2 3" xfId="15799" xr:uid="{00000000-0005-0000-0000-0000863D0000}"/>
    <cellStyle name="Normal 7 2 2 2 2 5 2 3 2" xfId="15800" xr:uid="{00000000-0005-0000-0000-0000873D0000}"/>
    <cellStyle name="Normal 7 2 2 2 2 5 2 3 2 2" xfId="15801" xr:uid="{00000000-0005-0000-0000-0000883D0000}"/>
    <cellStyle name="Normal 7 2 2 2 2 5 2 3 2 3" xfId="15802" xr:uid="{00000000-0005-0000-0000-0000893D0000}"/>
    <cellStyle name="Normal 7 2 2 2 2 5 2 3 3" xfId="15803" xr:uid="{00000000-0005-0000-0000-00008A3D0000}"/>
    <cellStyle name="Normal 7 2 2 2 2 5 2 3 4" xfId="15804" xr:uid="{00000000-0005-0000-0000-00008B3D0000}"/>
    <cellStyle name="Normal 7 2 2 2 2 5 2 4" xfId="15805" xr:uid="{00000000-0005-0000-0000-00008C3D0000}"/>
    <cellStyle name="Normal 7 2 2 2 2 5 2 4 2" xfId="15806" xr:uid="{00000000-0005-0000-0000-00008D3D0000}"/>
    <cellStyle name="Normal 7 2 2 2 2 5 2 4 3" xfId="15807" xr:uid="{00000000-0005-0000-0000-00008E3D0000}"/>
    <cellStyle name="Normal 7 2 2 2 2 5 2 5" xfId="15808" xr:uid="{00000000-0005-0000-0000-00008F3D0000}"/>
    <cellStyle name="Normal 7 2 2 2 2 5 2 6" xfId="15809" xr:uid="{00000000-0005-0000-0000-0000903D0000}"/>
    <cellStyle name="Normal 7 2 2 2 2 5 3" xfId="15810" xr:uid="{00000000-0005-0000-0000-0000913D0000}"/>
    <cellStyle name="Normal 7 2 2 2 2 5 3 2" xfId="15811" xr:uid="{00000000-0005-0000-0000-0000923D0000}"/>
    <cellStyle name="Normal 7 2 2 2 2 5 3 2 2" xfId="15812" xr:uid="{00000000-0005-0000-0000-0000933D0000}"/>
    <cellStyle name="Normal 7 2 2 2 2 5 3 2 3" xfId="15813" xr:uid="{00000000-0005-0000-0000-0000943D0000}"/>
    <cellStyle name="Normal 7 2 2 2 2 5 3 3" xfId="15814" xr:uid="{00000000-0005-0000-0000-0000953D0000}"/>
    <cellStyle name="Normal 7 2 2 2 2 5 3 4" xfId="15815" xr:uid="{00000000-0005-0000-0000-0000963D0000}"/>
    <cellStyle name="Normal 7 2 2 2 2 5 4" xfId="15816" xr:uid="{00000000-0005-0000-0000-0000973D0000}"/>
    <cellStyle name="Normal 7 2 2 2 2 5 4 2" xfId="15817" xr:uid="{00000000-0005-0000-0000-0000983D0000}"/>
    <cellStyle name="Normal 7 2 2 2 2 5 4 2 2" xfId="15818" xr:uid="{00000000-0005-0000-0000-0000993D0000}"/>
    <cellStyle name="Normal 7 2 2 2 2 5 4 2 3" xfId="15819" xr:uid="{00000000-0005-0000-0000-00009A3D0000}"/>
    <cellStyle name="Normal 7 2 2 2 2 5 4 3" xfId="15820" xr:uid="{00000000-0005-0000-0000-00009B3D0000}"/>
    <cellStyle name="Normal 7 2 2 2 2 5 4 4" xfId="15821" xr:uid="{00000000-0005-0000-0000-00009C3D0000}"/>
    <cellStyle name="Normal 7 2 2 2 2 5 5" xfId="15822" xr:uid="{00000000-0005-0000-0000-00009D3D0000}"/>
    <cellStyle name="Normal 7 2 2 2 2 5 5 2" xfId="15823" xr:uid="{00000000-0005-0000-0000-00009E3D0000}"/>
    <cellStyle name="Normal 7 2 2 2 2 5 5 3" xfId="15824" xr:uid="{00000000-0005-0000-0000-00009F3D0000}"/>
    <cellStyle name="Normal 7 2 2 2 2 5 6" xfId="15825" xr:uid="{00000000-0005-0000-0000-0000A03D0000}"/>
    <cellStyle name="Normal 7 2 2 2 2 5 7" xfId="15826" xr:uid="{00000000-0005-0000-0000-0000A13D0000}"/>
    <cellStyle name="Normal 7 2 2 2 2 6" xfId="15827" xr:uid="{00000000-0005-0000-0000-0000A23D0000}"/>
    <cellStyle name="Normal 7 2 2 2 2 6 2" xfId="15828" xr:uid="{00000000-0005-0000-0000-0000A33D0000}"/>
    <cellStyle name="Normal 7 2 2 2 2 6 2 2" xfId="15829" xr:uid="{00000000-0005-0000-0000-0000A43D0000}"/>
    <cellStyle name="Normal 7 2 2 2 2 6 2 2 2" xfId="15830" xr:uid="{00000000-0005-0000-0000-0000A53D0000}"/>
    <cellStyle name="Normal 7 2 2 2 2 6 2 2 3" xfId="15831" xr:uid="{00000000-0005-0000-0000-0000A63D0000}"/>
    <cellStyle name="Normal 7 2 2 2 2 6 2 3" xfId="15832" xr:uid="{00000000-0005-0000-0000-0000A73D0000}"/>
    <cellStyle name="Normal 7 2 2 2 2 6 2 4" xfId="15833" xr:uid="{00000000-0005-0000-0000-0000A83D0000}"/>
    <cellStyle name="Normal 7 2 2 2 2 6 3" xfId="15834" xr:uid="{00000000-0005-0000-0000-0000A93D0000}"/>
    <cellStyle name="Normal 7 2 2 2 2 6 3 2" xfId="15835" xr:uid="{00000000-0005-0000-0000-0000AA3D0000}"/>
    <cellStyle name="Normal 7 2 2 2 2 6 3 2 2" xfId="15836" xr:uid="{00000000-0005-0000-0000-0000AB3D0000}"/>
    <cellStyle name="Normal 7 2 2 2 2 6 3 2 3" xfId="15837" xr:uid="{00000000-0005-0000-0000-0000AC3D0000}"/>
    <cellStyle name="Normal 7 2 2 2 2 6 3 3" xfId="15838" xr:uid="{00000000-0005-0000-0000-0000AD3D0000}"/>
    <cellStyle name="Normal 7 2 2 2 2 6 3 4" xfId="15839" xr:uid="{00000000-0005-0000-0000-0000AE3D0000}"/>
    <cellStyle name="Normal 7 2 2 2 2 6 4" xfId="15840" xr:uid="{00000000-0005-0000-0000-0000AF3D0000}"/>
    <cellStyle name="Normal 7 2 2 2 2 6 4 2" xfId="15841" xr:uid="{00000000-0005-0000-0000-0000B03D0000}"/>
    <cellStyle name="Normal 7 2 2 2 2 6 4 3" xfId="15842" xr:uid="{00000000-0005-0000-0000-0000B13D0000}"/>
    <cellStyle name="Normal 7 2 2 2 2 6 5" xfId="15843" xr:uid="{00000000-0005-0000-0000-0000B23D0000}"/>
    <cellStyle name="Normal 7 2 2 2 2 6 6" xfId="15844" xr:uid="{00000000-0005-0000-0000-0000B33D0000}"/>
    <cellStyle name="Normal 7 2 2 2 2 7" xfId="15845" xr:uid="{00000000-0005-0000-0000-0000B43D0000}"/>
    <cellStyle name="Normal 7 2 2 2 2 7 2" xfId="15846" xr:uid="{00000000-0005-0000-0000-0000B53D0000}"/>
    <cellStyle name="Normal 7 2 2 2 2 7 2 2" xfId="15847" xr:uid="{00000000-0005-0000-0000-0000B63D0000}"/>
    <cellStyle name="Normal 7 2 2 2 2 7 2 3" xfId="15848" xr:uid="{00000000-0005-0000-0000-0000B73D0000}"/>
    <cellStyle name="Normal 7 2 2 2 2 7 3" xfId="15849" xr:uid="{00000000-0005-0000-0000-0000B83D0000}"/>
    <cellStyle name="Normal 7 2 2 2 2 7 4" xfId="15850" xr:uid="{00000000-0005-0000-0000-0000B93D0000}"/>
    <cellStyle name="Normal 7 2 2 2 2 8" xfId="15851" xr:uid="{00000000-0005-0000-0000-0000BA3D0000}"/>
    <cellStyle name="Normal 7 2 2 2 2 8 2" xfId="15852" xr:uid="{00000000-0005-0000-0000-0000BB3D0000}"/>
    <cellStyle name="Normal 7 2 2 2 2 8 2 2" xfId="15853" xr:uid="{00000000-0005-0000-0000-0000BC3D0000}"/>
    <cellStyle name="Normal 7 2 2 2 2 8 2 3" xfId="15854" xr:uid="{00000000-0005-0000-0000-0000BD3D0000}"/>
    <cellStyle name="Normal 7 2 2 2 2 8 3" xfId="15855" xr:uid="{00000000-0005-0000-0000-0000BE3D0000}"/>
    <cellStyle name="Normal 7 2 2 2 2 8 4" xfId="15856" xr:uid="{00000000-0005-0000-0000-0000BF3D0000}"/>
    <cellStyle name="Normal 7 2 2 2 2 9" xfId="15857" xr:uid="{00000000-0005-0000-0000-0000C03D0000}"/>
    <cellStyle name="Normal 7 2 2 2 2 9 2" xfId="15858" xr:uid="{00000000-0005-0000-0000-0000C13D0000}"/>
    <cellStyle name="Normal 7 2 2 2 2 9 3" xfId="15859" xr:uid="{00000000-0005-0000-0000-0000C23D0000}"/>
    <cellStyle name="Normal 7 2 2 2 3" xfId="15860" xr:uid="{00000000-0005-0000-0000-0000C33D0000}"/>
    <cellStyle name="Normal 7 2 2 2 3 10" xfId="15861" xr:uid="{00000000-0005-0000-0000-0000C43D0000}"/>
    <cellStyle name="Normal 7 2 2 2 3 2" xfId="15862" xr:uid="{00000000-0005-0000-0000-0000C53D0000}"/>
    <cellStyle name="Normal 7 2 2 2 3 2 2" xfId="15863" xr:uid="{00000000-0005-0000-0000-0000C63D0000}"/>
    <cellStyle name="Normal 7 2 2 2 3 2 2 2" xfId="15864" xr:uid="{00000000-0005-0000-0000-0000C73D0000}"/>
    <cellStyle name="Normal 7 2 2 2 3 2 2 2 2" xfId="15865" xr:uid="{00000000-0005-0000-0000-0000C83D0000}"/>
    <cellStyle name="Normal 7 2 2 2 3 2 2 2 2 2" xfId="15866" xr:uid="{00000000-0005-0000-0000-0000C93D0000}"/>
    <cellStyle name="Normal 7 2 2 2 3 2 2 2 2 2 2" xfId="15867" xr:uid="{00000000-0005-0000-0000-0000CA3D0000}"/>
    <cellStyle name="Normal 7 2 2 2 3 2 2 2 2 2 3" xfId="15868" xr:uid="{00000000-0005-0000-0000-0000CB3D0000}"/>
    <cellStyle name="Normal 7 2 2 2 3 2 2 2 2 3" xfId="15869" xr:uid="{00000000-0005-0000-0000-0000CC3D0000}"/>
    <cellStyle name="Normal 7 2 2 2 3 2 2 2 2 4" xfId="15870" xr:uid="{00000000-0005-0000-0000-0000CD3D0000}"/>
    <cellStyle name="Normal 7 2 2 2 3 2 2 2 3" xfId="15871" xr:uid="{00000000-0005-0000-0000-0000CE3D0000}"/>
    <cellStyle name="Normal 7 2 2 2 3 2 2 2 3 2" xfId="15872" xr:uid="{00000000-0005-0000-0000-0000CF3D0000}"/>
    <cellStyle name="Normal 7 2 2 2 3 2 2 2 3 2 2" xfId="15873" xr:uid="{00000000-0005-0000-0000-0000D03D0000}"/>
    <cellStyle name="Normal 7 2 2 2 3 2 2 2 3 2 3" xfId="15874" xr:uid="{00000000-0005-0000-0000-0000D13D0000}"/>
    <cellStyle name="Normal 7 2 2 2 3 2 2 2 3 3" xfId="15875" xr:uid="{00000000-0005-0000-0000-0000D23D0000}"/>
    <cellStyle name="Normal 7 2 2 2 3 2 2 2 3 4" xfId="15876" xr:uid="{00000000-0005-0000-0000-0000D33D0000}"/>
    <cellStyle name="Normal 7 2 2 2 3 2 2 2 4" xfId="15877" xr:uid="{00000000-0005-0000-0000-0000D43D0000}"/>
    <cellStyle name="Normal 7 2 2 2 3 2 2 2 4 2" xfId="15878" xr:uid="{00000000-0005-0000-0000-0000D53D0000}"/>
    <cellStyle name="Normal 7 2 2 2 3 2 2 2 4 3" xfId="15879" xr:uid="{00000000-0005-0000-0000-0000D63D0000}"/>
    <cellStyle name="Normal 7 2 2 2 3 2 2 2 5" xfId="15880" xr:uid="{00000000-0005-0000-0000-0000D73D0000}"/>
    <cellStyle name="Normal 7 2 2 2 3 2 2 2 6" xfId="15881" xr:uid="{00000000-0005-0000-0000-0000D83D0000}"/>
    <cellStyle name="Normal 7 2 2 2 3 2 2 3" xfId="15882" xr:uid="{00000000-0005-0000-0000-0000D93D0000}"/>
    <cellStyle name="Normal 7 2 2 2 3 2 2 3 2" xfId="15883" xr:uid="{00000000-0005-0000-0000-0000DA3D0000}"/>
    <cellStyle name="Normal 7 2 2 2 3 2 2 3 2 2" xfId="15884" xr:uid="{00000000-0005-0000-0000-0000DB3D0000}"/>
    <cellStyle name="Normal 7 2 2 2 3 2 2 3 2 3" xfId="15885" xr:uid="{00000000-0005-0000-0000-0000DC3D0000}"/>
    <cellStyle name="Normal 7 2 2 2 3 2 2 3 3" xfId="15886" xr:uid="{00000000-0005-0000-0000-0000DD3D0000}"/>
    <cellStyle name="Normal 7 2 2 2 3 2 2 3 4" xfId="15887" xr:uid="{00000000-0005-0000-0000-0000DE3D0000}"/>
    <cellStyle name="Normal 7 2 2 2 3 2 2 4" xfId="15888" xr:uid="{00000000-0005-0000-0000-0000DF3D0000}"/>
    <cellStyle name="Normal 7 2 2 2 3 2 2 4 2" xfId="15889" xr:uid="{00000000-0005-0000-0000-0000E03D0000}"/>
    <cellStyle name="Normal 7 2 2 2 3 2 2 4 2 2" xfId="15890" xr:uid="{00000000-0005-0000-0000-0000E13D0000}"/>
    <cellStyle name="Normal 7 2 2 2 3 2 2 4 2 3" xfId="15891" xr:uid="{00000000-0005-0000-0000-0000E23D0000}"/>
    <cellStyle name="Normal 7 2 2 2 3 2 2 4 3" xfId="15892" xr:uid="{00000000-0005-0000-0000-0000E33D0000}"/>
    <cellStyle name="Normal 7 2 2 2 3 2 2 4 4" xfId="15893" xr:uid="{00000000-0005-0000-0000-0000E43D0000}"/>
    <cellStyle name="Normal 7 2 2 2 3 2 2 5" xfId="15894" xr:uid="{00000000-0005-0000-0000-0000E53D0000}"/>
    <cellStyle name="Normal 7 2 2 2 3 2 2 5 2" xfId="15895" xr:uid="{00000000-0005-0000-0000-0000E63D0000}"/>
    <cellStyle name="Normal 7 2 2 2 3 2 2 5 3" xfId="15896" xr:uid="{00000000-0005-0000-0000-0000E73D0000}"/>
    <cellStyle name="Normal 7 2 2 2 3 2 2 6" xfId="15897" xr:uid="{00000000-0005-0000-0000-0000E83D0000}"/>
    <cellStyle name="Normal 7 2 2 2 3 2 2 7" xfId="15898" xr:uid="{00000000-0005-0000-0000-0000E93D0000}"/>
    <cellStyle name="Normal 7 2 2 2 3 2 3" xfId="15899" xr:uid="{00000000-0005-0000-0000-0000EA3D0000}"/>
    <cellStyle name="Normal 7 2 2 2 3 2 3 2" xfId="15900" xr:uid="{00000000-0005-0000-0000-0000EB3D0000}"/>
    <cellStyle name="Normal 7 2 2 2 3 2 3 2 2" xfId="15901" xr:uid="{00000000-0005-0000-0000-0000EC3D0000}"/>
    <cellStyle name="Normal 7 2 2 2 3 2 3 2 2 2" xfId="15902" xr:uid="{00000000-0005-0000-0000-0000ED3D0000}"/>
    <cellStyle name="Normal 7 2 2 2 3 2 3 2 2 3" xfId="15903" xr:uid="{00000000-0005-0000-0000-0000EE3D0000}"/>
    <cellStyle name="Normal 7 2 2 2 3 2 3 2 3" xfId="15904" xr:uid="{00000000-0005-0000-0000-0000EF3D0000}"/>
    <cellStyle name="Normal 7 2 2 2 3 2 3 2 4" xfId="15905" xr:uid="{00000000-0005-0000-0000-0000F03D0000}"/>
    <cellStyle name="Normal 7 2 2 2 3 2 3 3" xfId="15906" xr:uid="{00000000-0005-0000-0000-0000F13D0000}"/>
    <cellStyle name="Normal 7 2 2 2 3 2 3 3 2" xfId="15907" xr:uid="{00000000-0005-0000-0000-0000F23D0000}"/>
    <cellStyle name="Normal 7 2 2 2 3 2 3 3 2 2" xfId="15908" xr:uid="{00000000-0005-0000-0000-0000F33D0000}"/>
    <cellStyle name="Normal 7 2 2 2 3 2 3 3 2 3" xfId="15909" xr:uid="{00000000-0005-0000-0000-0000F43D0000}"/>
    <cellStyle name="Normal 7 2 2 2 3 2 3 3 3" xfId="15910" xr:uid="{00000000-0005-0000-0000-0000F53D0000}"/>
    <cellStyle name="Normal 7 2 2 2 3 2 3 3 4" xfId="15911" xr:uid="{00000000-0005-0000-0000-0000F63D0000}"/>
    <cellStyle name="Normal 7 2 2 2 3 2 3 4" xfId="15912" xr:uid="{00000000-0005-0000-0000-0000F73D0000}"/>
    <cellStyle name="Normal 7 2 2 2 3 2 3 4 2" xfId="15913" xr:uid="{00000000-0005-0000-0000-0000F83D0000}"/>
    <cellStyle name="Normal 7 2 2 2 3 2 3 4 3" xfId="15914" xr:uid="{00000000-0005-0000-0000-0000F93D0000}"/>
    <cellStyle name="Normal 7 2 2 2 3 2 3 5" xfId="15915" xr:uid="{00000000-0005-0000-0000-0000FA3D0000}"/>
    <cellStyle name="Normal 7 2 2 2 3 2 3 6" xfId="15916" xr:uid="{00000000-0005-0000-0000-0000FB3D0000}"/>
    <cellStyle name="Normal 7 2 2 2 3 2 4" xfId="15917" xr:uid="{00000000-0005-0000-0000-0000FC3D0000}"/>
    <cellStyle name="Normal 7 2 2 2 3 2 4 2" xfId="15918" xr:uid="{00000000-0005-0000-0000-0000FD3D0000}"/>
    <cellStyle name="Normal 7 2 2 2 3 2 4 2 2" xfId="15919" xr:uid="{00000000-0005-0000-0000-0000FE3D0000}"/>
    <cellStyle name="Normal 7 2 2 2 3 2 4 2 3" xfId="15920" xr:uid="{00000000-0005-0000-0000-0000FF3D0000}"/>
    <cellStyle name="Normal 7 2 2 2 3 2 4 3" xfId="15921" xr:uid="{00000000-0005-0000-0000-0000003E0000}"/>
    <cellStyle name="Normal 7 2 2 2 3 2 4 4" xfId="15922" xr:uid="{00000000-0005-0000-0000-0000013E0000}"/>
    <cellStyle name="Normal 7 2 2 2 3 2 5" xfId="15923" xr:uid="{00000000-0005-0000-0000-0000023E0000}"/>
    <cellStyle name="Normal 7 2 2 2 3 2 5 2" xfId="15924" xr:uid="{00000000-0005-0000-0000-0000033E0000}"/>
    <cellStyle name="Normal 7 2 2 2 3 2 5 2 2" xfId="15925" xr:uid="{00000000-0005-0000-0000-0000043E0000}"/>
    <cellStyle name="Normal 7 2 2 2 3 2 5 2 3" xfId="15926" xr:uid="{00000000-0005-0000-0000-0000053E0000}"/>
    <cellStyle name="Normal 7 2 2 2 3 2 5 3" xfId="15927" xr:uid="{00000000-0005-0000-0000-0000063E0000}"/>
    <cellStyle name="Normal 7 2 2 2 3 2 5 4" xfId="15928" xr:uid="{00000000-0005-0000-0000-0000073E0000}"/>
    <cellStyle name="Normal 7 2 2 2 3 2 6" xfId="15929" xr:uid="{00000000-0005-0000-0000-0000083E0000}"/>
    <cellStyle name="Normal 7 2 2 2 3 2 6 2" xfId="15930" xr:uid="{00000000-0005-0000-0000-0000093E0000}"/>
    <cellStyle name="Normal 7 2 2 2 3 2 6 3" xfId="15931" xr:uid="{00000000-0005-0000-0000-00000A3E0000}"/>
    <cellStyle name="Normal 7 2 2 2 3 2 7" xfId="15932" xr:uid="{00000000-0005-0000-0000-00000B3E0000}"/>
    <cellStyle name="Normal 7 2 2 2 3 2 8" xfId="15933" xr:uid="{00000000-0005-0000-0000-00000C3E0000}"/>
    <cellStyle name="Normal 7 2 2 2 3 3" xfId="15934" xr:uid="{00000000-0005-0000-0000-00000D3E0000}"/>
    <cellStyle name="Normal 7 2 2 2 3 3 2" xfId="15935" xr:uid="{00000000-0005-0000-0000-00000E3E0000}"/>
    <cellStyle name="Normal 7 2 2 2 3 3 2 2" xfId="15936" xr:uid="{00000000-0005-0000-0000-00000F3E0000}"/>
    <cellStyle name="Normal 7 2 2 2 3 3 2 2 2" xfId="15937" xr:uid="{00000000-0005-0000-0000-0000103E0000}"/>
    <cellStyle name="Normal 7 2 2 2 3 3 2 2 2 2" xfId="15938" xr:uid="{00000000-0005-0000-0000-0000113E0000}"/>
    <cellStyle name="Normal 7 2 2 2 3 3 2 2 2 3" xfId="15939" xr:uid="{00000000-0005-0000-0000-0000123E0000}"/>
    <cellStyle name="Normal 7 2 2 2 3 3 2 2 3" xfId="15940" xr:uid="{00000000-0005-0000-0000-0000133E0000}"/>
    <cellStyle name="Normal 7 2 2 2 3 3 2 2 4" xfId="15941" xr:uid="{00000000-0005-0000-0000-0000143E0000}"/>
    <cellStyle name="Normal 7 2 2 2 3 3 2 3" xfId="15942" xr:uid="{00000000-0005-0000-0000-0000153E0000}"/>
    <cellStyle name="Normal 7 2 2 2 3 3 2 3 2" xfId="15943" xr:uid="{00000000-0005-0000-0000-0000163E0000}"/>
    <cellStyle name="Normal 7 2 2 2 3 3 2 3 2 2" xfId="15944" xr:uid="{00000000-0005-0000-0000-0000173E0000}"/>
    <cellStyle name="Normal 7 2 2 2 3 3 2 3 2 3" xfId="15945" xr:uid="{00000000-0005-0000-0000-0000183E0000}"/>
    <cellStyle name="Normal 7 2 2 2 3 3 2 3 3" xfId="15946" xr:uid="{00000000-0005-0000-0000-0000193E0000}"/>
    <cellStyle name="Normal 7 2 2 2 3 3 2 3 4" xfId="15947" xr:uid="{00000000-0005-0000-0000-00001A3E0000}"/>
    <cellStyle name="Normal 7 2 2 2 3 3 2 4" xfId="15948" xr:uid="{00000000-0005-0000-0000-00001B3E0000}"/>
    <cellStyle name="Normal 7 2 2 2 3 3 2 4 2" xfId="15949" xr:uid="{00000000-0005-0000-0000-00001C3E0000}"/>
    <cellStyle name="Normal 7 2 2 2 3 3 2 4 3" xfId="15950" xr:uid="{00000000-0005-0000-0000-00001D3E0000}"/>
    <cellStyle name="Normal 7 2 2 2 3 3 2 5" xfId="15951" xr:uid="{00000000-0005-0000-0000-00001E3E0000}"/>
    <cellStyle name="Normal 7 2 2 2 3 3 2 6" xfId="15952" xr:uid="{00000000-0005-0000-0000-00001F3E0000}"/>
    <cellStyle name="Normal 7 2 2 2 3 3 3" xfId="15953" xr:uid="{00000000-0005-0000-0000-0000203E0000}"/>
    <cellStyle name="Normal 7 2 2 2 3 3 3 2" xfId="15954" xr:uid="{00000000-0005-0000-0000-0000213E0000}"/>
    <cellStyle name="Normal 7 2 2 2 3 3 3 2 2" xfId="15955" xr:uid="{00000000-0005-0000-0000-0000223E0000}"/>
    <cellStyle name="Normal 7 2 2 2 3 3 3 2 3" xfId="15956" xr:uid="{00000000-0005-0000-0000-0000233E0000}"/>
    <cellStyle name="Normal 7 2 2 2 3 3 3 3" xfId="15957" xr:uid="{00000000-0005-0000-0000-0000243E0000}"/>
    <cellStyle name="Normal 7 2 2 2 3 3 3 4" xfId="15958" xr:uid="{00000000-0005-0000-0000-0000253E0000}"/>
    <cellStyle name="Normal 7 2 2 2 3 3 4" xfId="15959" xr:uid="{00000000-0005-0000-0000-0000263E0000}"/>
    <cellStyle name="Normal 7 2 2 2 3 3 4 2" xfId="15960" xr:uid="{00000000-0005-0000-0000-0000273E0000}"/>
    <cellStyle name="Normal 7 2 2 2 3 3 4 2 2" xfId="15961" xr:uid="{00000000-0005-0000-0000-0000283E0000}"/>
    <cellStyle name="Normal 7 2 2 2 3 3 4 2 3" xfId="15962" xr:uid="{00000000-0005-0000-0000-0000293E0000}"/>
    <cellStyle name="Normal 7 2 2 2 3 3 4 3" xfId="15963" xr:uid="{00000000-0005-0000-0000-00002A3E0000}"/>
    <cellStyle name="Normal 7 2 2 2 3 3 4 4" xfId="15964" xr:uid="{00000000-0005-0000-0000-00002B3E0000}"/>
    <cellStyle name="Normal 7 2 2 2 3 3 5" xfId="15965" xr:uid="{00000000-0005-0000-0000-00002C3E0000}"/>
    <cellStyle name="Normal 7 2 2 2 3 3 5 2" xfId="15966" xr:uid="{00000000-0005-0000-0000-00002D3E0000}"/>
    <cellStyle name="Normal 7 2 2 2 3 3 5 3" xfId="15967" xr:uid="{00000000-0005-0000-0000-00002E3E0000}"/>
    <cellStyle name="Normal 7 2 2 2 3 3 6" xfId="15968" xr:uid="{00000000-0005-0000-0000-00002F3E0000}"/>
    <cellStyle name="Normal 7 2 2 2 3 3 7" xfId="15969" xr:uid="{00000000-0005-0000-0000-0000303E0000}"/>
    <cellStyle name="Normal 7 2 2 2 3 4" xfId="15970" xr:uid="{00000000-0005-0000-0000-0000313E0000}"/>
    <cellStyle name="Normal 7 2 2 2 3 4 2" xfId="15971" xr:uid="{00000000-0005-0000-0000-0000323E0000}"/>
    <cellStyle name="Normal 7 2 2 2 3 4 2 2" xfId="15972" xr:uid="{00000000-0005-0000-0000-0000333E0000}"/>
    <cellStyle name="Normal 7 2 2 2 3 4 2 2 2" xfId="15973" xr:uid="{00000000-0005-0000-0000-0000343E0000}"/>
    <cellStyle name="Normal 7 2 2 2 3 4 2 2 2 2" xfId="15974" xr:uid="{00000000-0005-0000-0000-0000353E0000}"/>
    <cellStyle name="Normal 7 2 2 2 3 4 2 2 2 3" xfId="15975" xr:uid="{00000000-0005-0000-0000-0000363E0000}"/>
    <cellStyle name="Normal 7 2 2 2 3 4 2 2 3" xfId="15976" xr:uid="{00000000-0005-0000-0000-0000373E0000}"/>
    <cellStyle name="Normal 7 2 2 2 3 4 2 2 4" xfId="15977" xr:uid="{00000000-0005-0000-0000-0000383E0000}"/>
    <cellStyle name="Normal 7 2 2 2 3 4 2 3" xfId="15978" xr:uid="{00000000-0005-0000-0000-0000393E0000}"/>
    <cellStyle name="Normal 7 2 2 2 3 4 2 3 2" xfId="15979" xr:uid="{00000000-0005-0000-0000-00003A3E0000}"/>
    <cellStyle name="Normal 7 2 2 2 3 4 2 3 2 2" xfId="15980" xr:uid="{00000000-0005-0000-0000-00003B3E0000}"/>
    <cellStyle name="Normal 7 2 2 2 3 4 2 3 2 3" xfId="15981" xr:uid="{00000000-0005-0000-0000-00003C3E0000}"/>
    <cellStyle name="Normal 7 2 2 2 3 4 2 3 3" xfId="15982" xr:uid="{00000000-0005-0000-0000-00003D3E0000}"/>
    <cellStyle name="Normal 7 2 2 2 3 4 2 3 4" xfId="15983" xr:uid="{00000000-0005-0000-0000-00003E3E0000}"/>
    <cellStyle name="Normal 7 2 2 2 3 4 2 4" xfId="15984" xr:uid="{00000000-0005-0000-0000-00003F3E0000}"/>
    <cellStyle name="Normal 7 2 2 2 3 4 2 4 2" xfId="15985" xr:uid="{00000000-0005-0000-0000-0000403E0000}"/>
    <cellStyle name="Normal 7 2 2 2 3 4 2 4 3" xfId="15986" xr:uid="{00000000-0005-0000-0000-0000413E0000}"/>
    <cellStyle name="Normal 7 2 2 2 3 4 2 5" xfId="15987" xr:uid="{00000000-0005-0000-0000-0000423E0000}"/>
    <cellStyle name="Normal 7 2 2 2 3 4 2 6" xfId="15988" xr:uid="{00000000-0005-0000-0000-0000433E0000}"/>
    <cellStyle name="Normal 7 2 2 2 3 4 3" xfId="15989" xr:uid="{00000000-0005-0000-0000-0000443E0000}"/>
    <cellStyle name="Normal 7 2 2 2 3 4 3 2" xfId="15990" xr:uid="{00000000-0005-0000-0000-0000453E0000}"/>
    <cellStyle name="Normal 7 2 2 2 3 4 3 2 2" xfId="15991" xr:uid="{00000000-0005-0000-0000-0000463E0000}"/>
    <cellStyle name="Normal 7 2 2 2 3 4 3 2 3" xfId="15992" xr:uid="{00000000-0005-0000-0000-0000473E0000}"/>
    <cellStyle name="Normal 7 2 2 2 3 4 3 3" xfId="15993" xr:uid="{00000000-0005-0000-0000-0000483E0000}"/>
    <cellStyle name="Normal 7 2 2 2 3 4 3 4" xfId="15994" xr:uid="{00000000-0005-0000-0000-0000493E0000}"/>
    <cellStyle name="Normal 7 2 2 2 3 4 4" xfId="15995" xr:uid="{00000000-0005-0000-0000-00004A3E0000}"/>
    <cellStyle name="Normal 7 2 2 2 3 4 4 2" xfId="15996" xr:uid="{00000000-0005-0000-0000-00004B3E0000}"/>
    <cellStyle name="Normal 7 2 2 2 3 4 4 2 2" xfId="15997" xr:uid="{00000000-0005-0000-0000-00004C3E0000}"/>
    <cellStyle name="Normal 7 2 2 2 3 4 4 2 3" xfId="15998" xr:uid="{00000000-0005-0000-0000-00004D3E0000}"/>
    <cellStyle name="Normal 7 2 2 2 3 4 4 3" xfId="15999" xr:uid="{00000000-0005-0000-0000-00004E3E0000}"/>
    <cellStyle name="Normal 7 2 2 2 3 4 4 4" xfId="16000" xr:uid="{00000000-0005-0000-0000-00004F3E0000}"/>
    <cellStyle name="Normal 7 2 2 2 3 4 5" xfId="16001" xr:uid="{00000000-0005-0000-0000-0000503E0000}"/>
    <cellStyle name="Normal 7 2 2 2 3 4 5 2" xfId="16002" xr:uid="{00000000-0005-0000-0000-0000513E0000}"/>
    <cellStyle name="Normal 7 2 2 2 3 4 5 3" xfId="16003" xr:uid="{00000000-0005-0000-0000-0000523E0000}"/>
    <cellStyle name="Normal 7 2 2 2 3 4 6" xfId="16004" xr:uid="{00000000-0005-0000-0000-0000533E0000}"/>
    <cellStyle name="Normal 7 2 2 2 3 4 7" xfId="16005" xr:uid="{00000000-0005-0000-0000-0000543E0000}"/>
    <cellStyle name="Normal 7 2 2 2 3 5" xfId="16006" xr:uid="{00000000-0005-0000-0000-0000553E0000}"/>
    <cellStyle name="Normal 7 2 2 2 3 5 2" xfId="16007" xr:uid="{00000000-0005-0000-0000-0000563E0000}"/>
    <cellStyle name="Normal 7 2 2 2 3 5 2 2" xfId="16008" xr:uid="{00000000-0005-0000-0000-0000573E0000}"/>
    <cellStyle name="Normal 7 2 2 2 3 5 2 2 2" xfId="16009" xr:uid="{00000000-0005-0000-0000-0000583E0000}"/>
    <cellStyle name="Normal 7 2 2 2 3 5 2 2 3" xfId="16010" xr:uid="{00000000-0005-0000-0000-0000593E0000}"/>
    <cellStyle name="Normal 7 2 2 2 3 5 2 3" xfId="16011" xr:uid="{00000000-0005-0000-0000-00005A3E0000}"/>
    <cellStyle name="Normal 7 2 2 2 3 5 2 4" xfId="16012" xr:uid="{00000000-0005-0000-0000-00005B3E0000}"/>
    <cellStyle name="Normal 7 2 2 2 3 5 3" xfId="16013" xr:uid="{00000000-0005-0000-0000-00005C3E0000}"/>
    <cellStyle name="Normal 7 2 2 2 3 5 3 2" xfId="16014" xr:uid="{00000000-0005-0000-0000-00005D3E0000}"/>
    <cellStyle name="Normal 7 2 2 2 3 5 3 2 2" xfId="16015" xr:uid="{00000000-0005-0000-0000-00005E3E0000}"/>
    <cellStyle name="Normal 7 2 2 2 3 5 3 2 3" xfId="16016" xr:uid="{00000000-0005-0000-0000-00005F3E0000}"/>
    <cellStyle name="Normal 7 2 2 2 3 5 3 3" xfId="16017" xr:uid="{00000000-0005-0000-0000-0000603E0000}"/>
    <cellStyle name="Normal 7 2 2 2 3 5 3 4" xfId="16018" xr:uid="{00000000-0005-0000-0000-0000613E0000}"/>
    <cellStyle name="Normal 7 2 2 2 3 5 4" xfId="16019" xr:uid="{00000000-0005-0000-0000-0000623E0000}"/>
    <cellStyle name="Normal 7 2 2 2 3 5 4 2" xfId="16020" xr:uid="{00000000-0005-0000-0000-0000633E0000}"/>
    <cellStyle name="Normal 7 2 2 2 3 5 4 3" xfId="16021" xr:uid="{00000000-0005-0000-0000-0000643E0000}"/>
    <cellStyle name="Normal 7 2 2 2 3 5 5" xfId="16022" xr:uid="{00000000-0005-0000-0000-0000653E0000}"/>
    <cellStyle name="Normal 7 2 2 2 3 5 6" xfId="16023" xr:uid="{00000000-0005-0000-0000-0000663E0000}"/>
    <cellStyle name="Normal 7 2 2 2 3 6" xfId="16024" xr:uid="{00000000-0005-0000-0000-0000673E0000}"/>
    <cellStyle name="Normal 7 2 2 2 3 6 2" xfId="16025" xr:uid="{00000000-0005-0000-0000-0000683E0000}"/>
    <cellStyle name="Normal 7 2 2 2 3 6 2 2" xfId="16026" xr:uid="{00000000-0005-0000-0000-0000693E0000}"/>
    <cellStyle name="Normal 7 2 2 2 3 6 2 3" xfId="16027" xr:uid="{00000000-0005-0000-0000-00006A3E0000}"/>
    <cellStyle name="Normal 7 2 2 2 3 6 3" xfId="16028" xr:uid="{00000000-0005-0000-0000-00006B3E0000}"/>
    <cellStyle name="Normal 7 2 2 2 3 6 4" xfId="16029" xr:uid="{00000000-0005-0000-0000-00006C3E0000}"/>
    <cellStyle name="Normal 7 2 2 2 3 7" xfId="16030" xr:uid="{00000000-0005-0000-0000-00006D3E0000}"/>
    <cellStyle name="Normal 7 2 2 2 3 7 2" xfId="16031" xr:uid="{00000000-0005-0000-0000-00006E3E0000}"/>
    <cellStyle name="Normal 7 2 2 2 3 7 2 2" xfId="16032" xr:uid="{00000000-0005-0000-0000-00006F3E0000}"/>
    <cellStyle name="Normal 7 2 2 2 3 7 2 3" xfId="16033" xr:uid="{00000000-0005-0000-0000-0000703E0000}"/>
    <cellStyle name="Normal 7 2 2 2 3 7 3" xfId="16034" xr:uid="{00000000-0005-0000-0000-0000713E0000}"/>
    <cellStyle name="Normal 7 2 2 2 3 7 4" xfId="16035" xr:uid="{00000000-0005-0000-0000-0000723E0000}"/>
    <cellStyle name="Normal 7 2 2 2 3 8" xfId="16036" xr:uid="{00000000-0005-0000-0000-0000733E0000}"/>
    <cellStyle name="Normal 7 2 2 2 3 8 2" xfId="16037" xr:uid="{00000000-0005-0000-0000-0000743E0000}"/>
    <cellStyle name="Normal 7 2 2 2 3 8 3" xfId="16038" xr:uid="{00000000-0005-0000-0000-0000753E0000}"/>
    <cellStyle name="Normal 7 2 2 2 3 9" xfId="16039" xr:uid="{00000000-0005-0000-0000-0000763E0000}"/>
    <cellStyle name="Normal 7 2 2 2 4" xfId="16040" xr:uid="{00000000-0005-0000-0000-0000773E0000}"/>
    <cellStyle name="Normal 7 2 2 2 4 2" xfId="16041" xr:uid="{00000000-0005-0000-0000-0000783E0000}"/>
    <cellStyle name="Normal 7 2 2 2 4 2 2" xfId="16042" xr:uid="{00000000-0005-0000-0000-0000793E0000}"/>
    <cellStyle name="Normal 7 2 2 2 4 2 2 2" xfId="16043" xr:uid="{00000000-0005-0000-0000-00007A3E0000}"/>
    <cellStyle name="Normal 7 2 2 2 4 2 2 2 2" xfId="16044" xr:uid="{00000000-0005-0000-0000-00007B3E0000}"/>
    <cellStyle name="Normal 7 2 2 2 4 2 2 2 2 2" xfId="16045" xr:uid="{00000000-0005-0000-0000-00007C3E0000}"/>
    <cellStyle name="Normal 7 2 2 2 4 2 2 2 2 3" xfId="16046" xr:uid="{00000000-0005-0000-0000-00007D3E0000}"/>
    <cellStyle name="Normal 7 2 2 2 4 2 2 2 3" xfId="16047" xr:uid="{00000000-0005-0000-0000-00007E3E0000}"/>
    <cellStyle name="Normal 7 2 2 2 4 2 2 2 4" xfId="16048" xr:uid="{00000000-0005-0000-0000-00007F3E0000}"/>
    <cellStyle name="Normal 7 2 2 2 4 2 2 3" xfId="16049" xr:uid="{00000000-0005-0000-0000-0000803E0000}"/>
    <cellStyle name="Normal 7 2 2 2 4 2 2 3 2" xfId="16050" xr:uid="{00000000-0005-0000-0000-0000813E0000}"/>
    <cellStyle name="Normal 7 2 2 2 4 2 2 3 2 2" xfId="16051" xr:uid="{00000000-0005-0000-0000-0000823E0000}"/>
    <cellStyle name="Normal 7 2 2 2 4 2 2 3 2 3" xfId="16052" xr:uid="{00000000-0005-0000-0000-0000833E0000}"/>
    <cellStyle name="Normal 7 2 2 2 4 2 2 3 3" xfId="16053" xr:uid="{00000000-0005-0000-0000-0000843E0000}"/>
    <cellStyle name="Normal 7 2 2 2 4 2 2 3 4" xfId="16054" xr:uid="{00000000-0005-0000-0000-0000853E0000}"/>
    <cellStyle name="Normal 7 2 2 2 4 2 2 4" xfId="16055" xr:uid="{00000000-0005-0000-0000-0000863E0000}"/>
    <cellStyle name="Normal 7 2 2 2 4 2 2 4 2" xfId="16056" xr:uid="{00000000-0005-0000-0000-0000873E0000}"/>
    <cellStyle name="Normal 7 2 2 2 4 2 2 4 3" xfId="16057" xr:uid="{00000000-0005-0000-0000-0000883E0000}"/>
    <cellStyle name="Normal 7 2 2 2 4 2 2 5" xfId="16058" xr:uid="{00000000-0005-0000-0000-0000893E0000}"/>
    <cellStyle name="Normal 7 2 2 2 4 2 2 6" xfId="16059" xr:uid="{00000000-0005-0000-0000-00008A3E0000}"/>
    <cellStyle name="Normal 7 2 2 2 4 2 3" xfId="16060" xr:uid="{00000000-0005-0000-0000-00008B3E0000}"/>
    <cellStyle name="Normal 7 2 2 2 4 2 3 2" xfId="16061" xr:uid="{00000000-0005-0000-0000-00008C3E0000}"/>
    <cellStyle name="Normal 7 2 2 2 4 2 3 2 2" xfId="16062" xr:uid="{00000000-0005-0000-0000-00008D3E0000}"/>
    <cellStyle name="Normal 7 2 2 2 4 2 3 2 3" xfId="16063" xr:uid="{00000000-0005-0000-0000-00008E3E0000}"/>
    <cellStyle name="Normal 7 2 2 2 4 2 3 3" xfId="16064" xr:uid="{00000000-0005-0000-0000-00008F3E0000}"/>
    <cellStyle name="Normal 7 2 2 2 4 2 3 4" xfId="16065" xr:uid="{00000000-0005-0000-0000-0000903E0000}"/>
    <cellStyle name="Normal 7 2 2 2 4 2 4" xfId="16066" xr:uid="{00000000-0005-0000-0000-0000913E0000}"/>
    <cellStyle name="Normal 7 2 2 2 4 2 4 2" xfId="16067" xr:uid="{00000000-0005-0000-0000-0000923E0000}"/>
    <cellStyle name="Normal 7 2 2 2 4 2 4 2 2" xfId="16068" xr:uid="{00000000-0005-0000-0000-0000933E0000}"/>
    <cellStyle name="Normal 7 2 2 2 4 2 4 2 3" xfId="16069" xr:uid="{00000000-0005-0000-0000-0000943E0000}"/>
    <cellStyle name="Normal 7 2 2 2 4 2 4 3" xfId="16070" xr:uid="{00000000-0005-0000-0000-0000953E0000}"/>
    <cellStyle name="Normal 7 2 2 2 4 2 4 4" xfId="16071" xr:uid="{00000000-0005-0000-0000-0000963E0000}"/>
    <cellStyle name="Normal 7 2 2 2 4 2 5" xfId="16072" xr:uid="{00000000-0005-0000-0000-0000973E0000}"/>
    <cellStyle name="Normal 7 2 2 2 4 2 5 2" xfId="16073" xr:uid="{00000000-0005-0000-0000-0000983E0000}"/>
    <cellStyle name="Normal 7 2 2 2 4 2 5 3" xfId="16074" xr:uid="{00000000-0005-0000-0000-0000993E0000}"/>
    <cellStyle name="Normal 7 2 2 2 4 2 6" xfId="16075" xr:uid="{00000000-0005-0000-0000-00009A3E0000}"/>
    <cellStyle name="Normal 7 2 2 2 4 2 7" xfId="16076" xr:uid="{00000000-0005-0000-0000-00009B3E0000}"/>
    <cellStyle name="Normal 7 2 2 2 4 3" xfId="16077" xr:uid="{00000000-0005-0000-0000-00009C3E0000}"/>
    <cellStyle name="Normal 7 2 2 2 4 3 2" xfId="16078" xr:uid="{00000000-0005-0000-0000-00009D3E0000}"/>
    <cellStyle name="Normal 7 2 2 2 4 3 2 2" xfId="16079" xr:uid="{00000000-0005-0000-0000-00009E3E0000}"/>
    <cellStyle name="Normal 7 2 2 2 4 3 2 2 2" xfId="16080" xr:uid="{00000000-0005-0000-0000-00009F3E0000}"/>
    <cellStyle name="Normal 7 2 2 2 4 3 2 2 3" xfId="16081" xr:uid="{00000000-0005-0000-0000-0000A03E0000}"/>
    <cellStyle name="Normal 7 2 2 2 4 3 2 3" xfId="16082" xr:uid="{00000000-0005-0000-0000-0000A13E0000}"/>
    <cellStyle name="Normal 7 2 2 2 4 3 2 4" xfId="16083" xr:uid="{00000000-0005-0000-0000-0000A23E0000}"/>
    <cellStyle name="Normal 7 2 2 2 4 3 3" xfId="16084" xr:uid="{00000000-0005-0000-0000-0000A33E0000}"/>
    <cellStyle name="Normal 7 2 2 2 4 3 3 2" xfId="16085" xr:uid="{00000000-0005-0000-0000-0000A43E0000}"/>
    <cellStyle name="Normal 7 2 2 2 4 3 3 2 2" xfId="16086" xr:uid="{00000000-0005-0000-0000-0000A53E0000}"/>
    <cellStyle name="Normal 7 2 2 2 4 3 3 2 3" xfId="16087" xr:uid="{00000000-0005-0000-0000-0000A63E0000}"/>
    <cellStyle name="Normal 7 2 2 2 4 3 3 3" xfId="16088" xr:uid="{00000000-0005-0000-0000-0000A73E0000}"/>
    <cellStyle name="Normal 7 2 2 2 4 3 3 4" xfId="16089" xr:uid="{00000000-0005-0000-0000-0000A83E0000}"/>
    <cellStyle name="Normal 7 2 2 2 4 3 4" xfId="16090" xr:uid="{00000000-0005-0000-0000-0000A93E0000}"/>
    <cellStyle name="Normal 7 2 2 2 4 3 4 2" xfId="16091" xr:uid="{00000000-0005-0000-0000-0000AA3E0000}"/>
    <cellStyle name="Normal 7 2 2 2 4 3 4 3" xfId="16092" xr:uid="{00000000-0005-0000-0000-0000AB3E0000}"/>
    <cellStyle name="Normal 7 2 2 2 4 3 5" xfId="16093" xr:uid="{00000000-0005-0000-0000-0000AC3E0000}"/>
    <cellStyle name="Normal 7 2 2 2 4 3 6" xfId="16094" xr:uid="{00000000-0005-0000-0000-0000AD3E0000}"/>
    <cellStyle name="Normal 7 2 2 2 4 4" xfId="16095" xr:uid="{00000000-0005-0000-0000-0000AE3E0000}"/>
    <cellStyle name="Normal 7 2 2 2 4 4 2" xfId="16096" xr:uid="{00000000-0005-0000-0000-0000AF3E0000}"/>
    <cellStyle name="Normal 7 2 2 2 4 4 2 2" xfId="16097" xr:uid="{00000000-0005-0000-0000-0000B03E0000}"/>
    <cellStyle name="Normal 7 2 2 2 4 4 2 3" xfId="16098" xr:uid="{00000000-0005-0000-0000-0000B13E0000}"/>
    <cellStyle name="Normal 7 2 2 2 4 4 3" xfId="16099" xr:uid="{00000000-0005-0000-0000-0000B23E0000}"/>
    <cellStyle name="Normal 7 2 2 2 4 4 4" xfId="16100" xr:uid="{00000000-0005-0000-0000-0000B33E0000}"/>
    <cellStyle name="Normal 7 2 2 2 4 5" xfId="16101" xr:uid="{00000000-0005-0000-0000-0000B43E0000}"/>
    <cellStyle name="Normal 7 2 2 2 4 5 2" xfId="16102" xr:uid="{00000000-0005-0000-0000-0000B53E0000}"/>
    <cellStyle name="Normal 7 2 2 2 4 5 2 2" xfId="16103" xr:uid="{00000000-0005-0000-0000-0000B63E0000}"/>
    <cellStyle name="Normal 7 2 2 2 4 5 2 3" xfId="16104" xr:uid="{00000000-0005-0000-0000-0000B73E0000}"/>
    <cellStyle name="Normal 7 2 2 2 4 5 3" xfId="16105" xr:uid="{00000000-0005-0000-0000-0000B83E0000}"/>
    <cellStyle name="Normal 7 2 2 2 4 5 4" xfId="16106" xr:uid="{00000000-0005-0000-0000-0000B93E0000}"/>
    <cellStyle name="Normal 7 2 2 2 4 6" xfId="16107" xr:uid="{00000000-0005-0000-0000-0000BA3E0000}"/>
    <cellStyle name="Normal 7 2 2 2 4 6 2" xfId="16108" xr:uid="{00000000-0005-0000-0000-0000BB3E0000}"/>
    <cellStyle name="Normal 7 2 2 2 4 6 3" xfId="16109" xr:uid="{00000000-0005-0000-0000-0000BC3E0000}"/>
    <cellStyle name="Normal 7 2 2 2 4 7" xfId="16110" xr:uid="{00000000-0005-0000-0000-0000BD3E0000}"/>
    <cellStyle name="Normal 7 2 2 2 4 8" xfId="16111" xr:uid="{00000000-0005-0000-0000-0000BE3E0000}"/>
    <cellStyle name="Normal 7 2 2 2 5" xfId="16112" xr:uid="{00000000-0005-0000-0000-0000BF3E0000}"/>
    <cellStyle name="Normal 7 2 2 2 5 2" xfId="16113" xr:uid="{00000000-0005-0000-0000-0000C03E0000}"/>
    <cellStyle name="Normal 7 2 2 2 5 2 2" xfId="16114" xr:uid="{00000000-0005-0000-0000-0000C13E0000}"/>
    <cellStyle name="Normal 7 2 2 2 5 2 2 2" xfId="16115" xr:uid="{00000000-0005-0000-0000-0000C23E0000}"/>
    <cellStyle name="Normal 7 2 2 2 5 2 2 2 2" xfId="16116" xr:uid="{00000000-0005-0000-0000-0000C33E0000}"/>
    <cellStyle name="Normal 7 2 2 2 5 2 2 2 3" xfId="16117" xr:uid="{00000000-0005-0000-0000-0000C43E0000}"/>
    <cellStyle name="Normal 7 2 2 2 5 2 2 3" xfId="16118" xr:uid="{00000000-0005-0000-0000-0000C53E0000}"/>
    <cellStyle name="Normal 7 2 2 2 5 2 2 4" xfId="16119" xr:uid="{00000000-0005-0000-0000-0000C63E0000}"/>
    <cellStyle name="Normal 7 2 2 2 5 2 3" xfId="16120" xr:uid="{00000000-0005-0000-0000-0000C73E0000}"/>
    <cellStyle name="Normal 7 2 2 2 5 2 3 2" xfId="16121" xr:uid="{00000000-0005-0000-0000-0000C83E0000}"/>
    <cellStyle name="Normal 7 2 2 2 5 2 3 2 2" xfId="16122" xr:uid="{00000000-0005-0000-0000-0000C93E0000}"/>
    <cellStyle name="Normal 7 2 2 2 5 2 3 2 3" xfId="16123" xr:uid="{00000000-0005-0000-0000-0000CA3E0000}"/>
    <cellStyle name="Normal 7 2 2 2 5 2 3 3" xfId="16124" xr:uid="{00000000-0005-0000-0000-0000CB3E0000}"/>
    <cellStyle name="Normal 7 2 2 2 5 2 3 4" xfId="16125" xr:uid="{00000000-0005-0000-0000-0000CC3E0000}"/>
    <cellStyle name="Normal 7 2 2 2 5 2 4" xfId="16126" xr:uid="{00000000-0005-0000-0000-0000CD3E0000}"/>
    <cellStyle name="Normal 7 2 2 2 5 2 4 2" xfId="16127" xr:uid="{00000000-0005-0000-0000-0000CE3E0000}"/>
    <cellStyle name="Normal 7 2 2 2 5 2 4 3" xfId="16128" xr:uid="{00000000-0005-0000-0000-0000CF3E0000}"/>
    <cellStyle name="Normal 7 2 2 2 5 2 5" xfId="16129" xr:uid="{00000000-0005-0000-0000-0000D03E0000}"/>
    <cellStyle name="Normal 7 2 2 2 5 2 6" xfId="16130" xr:uid="{00000000-0005-0000-0000-0000D13E0000}"/>
    <cellStyle name="Normal 7 2 2 2 5 3" xfId="16131" xr:uid="{00000000-0005-0000-0000-0000D23E0000}"/>
    <cellStyle name="Normal 7 2 2 2 5 3 2" xfId="16132" xr:uid="{00000000-0005-0000-0000-0000D33E0000}"/>
    <cellStyle name="Normal 7 2 2 2 5 3 2 2" xfId="16133" xr:uid="{00000000-0005-0000-0000-0000D43E0000}"/>
    <cellStyle name="Normal 7 2 2 2 5 3 2 3" xfId="16134" xr:uid="{00000000-0005-0000-0000-0000D53E0000}"/>
    <cellStyle name="Normal 7 2 2 2 5 3 3" xfId="16135" xr:uid="{00000000-0005-0000-0000-0000D63E0000}"/>
    <cellStyle name="Normal 7 2 2 2 5 3 4" xfId="16136" xr:uid="{00000000-0005-0000-0000-0000D73E0000}"/>
    <cellStyle name="Normal 7 2 2 2 5 4" xfId="16137" xr:uid="{00000000-0005-0000-0000-0000D83E0000}"/>
    <cellStyle name="Normal 7 2 2 2 5 4 2" xfId="16138" xr:uid="{00000000-0005-0000-0000-0000D93E0000}"/>
    <cellStyle name="Normal 7 2 2 2 5 4 2 2" xfId="16139" xr:uid="{00000000-0005-0000-0000-0000DA3E0000}"/>
    <cellStyle name="Normal 7 2 2 2 5 4 2 3" xfId="16140" xr:uid="{00000000-0005-0000-0000-0000DB3E0000}"/>
    <cellStyle name="Normal 7 2 2 2 5 4 3" xfId="16141" xr:uid="{00000000-0005-0000-0000-0000DC3E0000}"/>
    <cellStyle name="Normal 7 2 2 2 5 4 4" xfId="16142" xr:uid="{00000000-0005-0000-0000-0000DD3E0000}"/>
    <cellStyle name="Normal 7 2 2 2 5 5" xfId="16143" xr:uid="{00000000-0005-0000-0000-0000DE3E0000}"/>
    <cellStyle name="Normal 7 2 2 2 5 5 2" xfId="16144" xr:uid="{00000000-0005-0000-0000-0000DF3E0000}"/>
    <cellStyle name="Normal 7 2 2 2 5 5 3" xfId="16145" xr:uid="{00000000-0005-0000-0000-0000E03E0000}"/>
    <cellStyle name="Normal 7 2 2 2 5 6" xfId="16146" xr:uid="{00000000-0005-0000-0000-0000E13E0000}"/>
    <cellStyle name="Normal 7 2 2 2 5 7" xfId="16147" xr:uid="{00000000-0005-0000-0000-0000E23E0000}"/>
    <cellStyle name="Normal 7 2 2 2 6" xfId="16148" xr:uid="{00000000-0005-0000-0000-0000E33E0000}"/>
    <cellStyle name="Normal 7 2 2 2 6 2" xfId="16149" xr:uid="{00000000-0005-0000-0000-0000E43E0000}"/>
    <cellStyle name="Normal 7 2 2 2 6 2 2" xfId="16150" xr:uid="{00000000-0005-0000-0000-0000E53E0000}"/>
    <cellStyle name="Normal 7 2 2 2 6 2 2 2" xfId="16151" xr:uid="{00000000-0005-0000-0000-0000E63E0000}"/>
    <cellStyle name="Normal 7 2 2 2 6 2 2 2 2" xfId="16152" xr:uid="{00000000-0005-0000-0000-0000E73E0000}"/>
    <cellStyle name="Normal 7 2 2 2 6 2 2 2 3" xfId="16153" xr:uid="{00000000-0005-0000-0000-0000E83E0000}"/>
    <cellStyle name="Normal 7 2 2 2 6 2 2 3" xfId="16154" xr:uid="{00000000-0005-0000-0000-0000E93E0000}"/>
    <cellStyle name="Normal 7 2 2 2 6 2 2 4" xfId="16155" xr:uid="{00000000-0005-0000-0000-0000EA3E0000}"/>
    <cellStyle name="Normal 7 2 2 2 6 2 3" xfId="16156" xr:uid="{00000000-0005-0000-0000-0000EB3E0000}"/>
    <cellStyle name="Normal 7 2 2 2 6 2 3 2" xfId="16157" xr:uid="{00000000-0005-0000-0000-0000EC3E0000}"/>
    <cellStyle name="Normal 7 2 2 2 6 2 3 2 2" xfId="16158" xr:uid="{00000000-0005-0000-0000-0000ED3E0000}"/>
    <cellStyle name="Normal 7 2 2 2 6 2 3 2 3" xfId="16159" xr:uid="{00000000-0005-0000-0000-0000EE3E0000}"/>
    <cellStyle name="Normal 7 2 2 2 6 2 3 3" xfId="16160" xr:uid="{00000000-0005-0000-0000-0000EF3E0000}"/>
    <cellStyle name="Normal 7 2 2 2 6 2 3 4" xfId="16161" xr:uid="{00000000-0005-0000-0000-0000F03E0000}"/>
    <cellStyle name="Normal 7 2 2 2 6 2 4" xfId="16162" xr:uid="{00000000-0005-0000-0000-0000F13E0000}"/>
    <cellStyle name="Normal 7 2 2 2 6 2 4 2" xfId="16163" xr:uid="{00000000-0005-0000-0000-0000F23E0000}"/>
    <cellStyle name="Normal 7 2 2 2 6 2 4 3" xfId="16164" xr:uid="{00000000-0005-0000-0000-0000F33E0000}"/>
    <cellStyle name="Normal 7 2 2 2 6 2 5" xfId="16165" xr:uid="{00000000-0005-0000-0000-0000F43E0000}"/>
    <cellStyle name="Normal 7 2 2 2 6 2 6" xfId="16166" xr:uid="{00000000-0005-0000-0000-0000F53E0000}"/>
    <cellStyle name="Normal 7 2 2 2 6 3" xfId="16167" xr:uid="{00000000-0005-0000-0000-0000F63E0000}"/>
    <cellStyle name="Normal 7 2 2 2 6 3 2" xfId="16168" xr:uid="{00000000-0005-0000-0000-0000F73E0000}"/>
    <cellStyle name="Normal 7 2 2 2 6 3 2 2" xfId="16169" xr:uid="{00000000-0005-0000-0000-0000F83E0000}"/>
    <cellStyle name="Normal 7 2 2 2 6 3 2 3" xfId="16170" xr:uid="{00000000-0005-0000-0000-0000F93E0000}"/>
    <cellStyle name="Normal 7 2 2 2 6 3 3" xfId="16171" xr:uid="{00000000-0005-0000-0000-0000FA3E0000}"/>
    <cellStyle name="Normal 7 2 2 2 6 3 4" xfId="16172" xr:uid="{00000000-0005-0000-0000-0000FB3E0000}"/>
    <cellStyle name="Normal 7 2 2 2 6 4" xfId="16173" xr:uid="{00000000-0005-0000-0000-0000FC3E0000}"/>
    <cellStyle name="Normal 7 2 2 2 6 4 2" xfId="16174" xr:uid="{00000000-0005-0000-0000-0000FD3E0000}"/>
    <cellStyle name="Normal 7 2 2 2 6 4 2 2" xfId="16175" xr:uid="{00000000-0005-0000-0000-0000FE3E0000}"/>
    <cellStyle name="Normal 7 2 2 2 6 4 2 3" xfId="16176" xr:uid="{00000000-0005-0000-0000-0000FF3E0000}"/>
    <cellStyle name="Normal 7 2 2 2 6 4 3" xfId="16177" xr:uid="{00000000-0005-0000-0000-0000003F0000}"/>
    <cellStyle name="Normal 7 2 2 2 6 4 4" xfId="16178" xr:uid="{00000000-0005-0000-0000-0000013F0000}"/>
    <cellStyle name="Normal 7 2 2 2 6 5" xfId="16179" xr:uid="{00000000-0005-0000-0000-0000023F0000}"/>
    <cellStyle name="Normal 7 2 2 2 6 5 2" xfId="16180" xr:uid="{00000000-0005-0000-0000-0000033F0000}"/>
    <cellStyle name="Normal 7 2 2 2 6 5 3" xfId="16181" xr:uid="{00000000-0005-0000-0000-0000043F0000}"/>
    <cellStyle name="Normal 7 2 2 2 6 6" xfId="16182" xr:uid="{00000000-0005-0000-0000-0000053F0000}"/>
    <cellStyle name="Normal 7 2 2 2 6 7" xfId="16183" xr:uid="{00000000-0005-0000-0000-0000063F0000}"/>
    <cellStyle name="Normal 7 2 2 2 7" xfId="16184" xr:uid="{00000000-0005-0000-0000-0000073F0000}"/>
    <cellStyle name="Normal 7 2 2 2 7 2" xfId="16185" xr:uid="{00000000-0005-0000-0000-0000083F0000}"/>
    <cellStyle name="Normal 7 2 2 2 7 2 2" xfId="16186" xr:uid="{00000000-0005-0000-0000-0000093F0000}"/>
    <cellStyle name="Normal 7 2 2 2 7 2 2 2" xfId="16187" xr:uid="{00000000-0005-0000-0000-00000A3F0000}"/>
    <cellStyle name="Normal 7 2 2 2 7 2 2 3" xfId="16188" xr:uid="{00000000-0005-0000-0000-00000B3F0000}"/>
    <cellStyle name="Normal 7 2 2 2 7 2 3" xfId="16189" xr:uid="{00000000-0005-0000-0000-00000C3F0000}"/>
    <cellStyle name="Normal 7 2 2 2 7 2 4" xfId="16190" xr:uid="{00000000-0005-0000-0000-00000D3F0000}"/>
    <cellStyle name="Normal 7 2 2 2 7 3" xfId="16191" xr:uid="{00000000-0005-0000-0000-00000E3F0000}"/>
    <cellStyle name="Normal 7 2 2 2 7 3 2" xfId="16192" xr:uid="{00000000-0005-0000-0000-00000F3F0000}"/>
    <cellStyle name="Normal 7 2 2 2 7 3 2 2" xfId="16193" xr:uid="{00000000-0005-0000-0000-0000103F0000}"/>
    <cellStyle name="Normal 7 2 2 2 7 3 2 3" xfId="16194" xr:uid="{00000000-0005-0000-0000-0000113F0000}"/>
    <cellStyle name="Normal 7 2 2 2 7 3 3" xfId="16195" xr:uid="{00000000-0005-0000-0000-0000123F0000}"/>
    <cellStyle name="Normal 7 2 2 2 7 3 4" xfId="16196" xr:uid="{00000000-0005-0000-0000-0000133F0000}"/>
    <cellStyle name="Normal 7 2 2 2 7 4" xfId="16197" xr:uid="{00000000-0005-0000-0000-0000143F0000}"/>
    <cellStyle name="Normal 7 2 2 2 7 4 2" xfId="16198" xr:uid="{00000000-0005-0000-0000-0000153F0000}"/>
    <cellStyle name="Normal 7 2 2 2 7 4 3" xfId="16199" xr:uid="{00000000-0005-0000-0000-0000163F0000}"/>
    <cellStyle name="Normal 7 2 2 2 7 5" xfId="16200" xr:uid="{00000000-0005-0000-0000-0000173F0000}"/>
    <cellStyle name="Normal 7 2 2 2 7 6" xfId="16201" xr:uid="{00000000-0005-0000-0000-0000183F0000}"/>
    <cellStyle name="Normal 7 2 2 2 8" xfId="16202" xr:uid="{00000000-0005-0000-0000-0000193F0000}"/>
    <cellStyle name="Normal 7 2 2 2 8 2" xfId="16203" xr:uid="{00000000-0005-0000-0000-00001A3F0000}"/>
    <cellStyle name="Normal 7 2 2 2 8 2 2" xfId="16204" xr:uid="{00000000-0005-0000-0000-00001B3F0000}"/>
    <cellStyle name="Normal 7 2 2 2 8 2 3" xfId="16205" xr:uid="{00000000-0005-0000-0000-00001C3F0000}"/>
    <cellStyle name="Normal 7 2 2 2 8 3" xfId="16206" xr:uid="{00000000-0005-0000-0000-00001D3F0000}"/>
    <cellStyle name="Normal 7 2 2 2 8 4" xfId="16207" xr:uid="{00000000-0005-0000-0000-00001E3F0000}"/>
    <cellStyle name="Normal 7 2 2 2 9" xfId="16208" xr:uid="{00000000-0005-0000-0000-00001F3F0000}"/>
    <cellStyle name="Normal 7 2 2 2 9 2" xfId="16209" xr:uid="{00000000-0005-0000-0000-0000203F0000}"/>
    <cellStyle name="Normal 7 2 2 2 9 2 2" xfId="16210" xr:uid="{00000000-0005-0000-0000-0000213F0000}"/>
    <cellStyle name="Normal 7 2 2 2 9 2 3" xfId="16211" xr:uid="{00000000-0005-0000-0000-0000223F0000}"/>
    <cellStyle name="Normal 7 2 2 2 9 3" xfId="16212" xr:uid="{00000000-0005-0000-0000-0000233F0000}"/>
    <cellStyle name="Normal 7 2 2 2 9 4" xfId="16213" xr:uid="{00000000-0005-0000-0000-0000243F0000}"/>
    <cellStyle name="Normal 7 2 2 3" xfId="16214" xr:uid="{00000000-0005-0000-0000-0000253F0000}"/>
    <cellStyle name="Normal 7 2 2 3 10" xfId="16215" xr:uid="{00000000-0005-0000-0000-0000263F0000}"/>
    <cellStyle name="Normal 7 2 2 3 11" xfId="16216" xr:uid="{00000000-0005-0000-0000-0000273F0000}"/>
    <cellStyle name="Normal 7 2 2 3 2" xfId="16217" xr:uid="{00000000-0005-0000-0000-0000283F0000}"/>
    <cellStyle name="Normal 7 2 2 3 2 10" xfId="16218" xr:uid="{00000000-0005-0000-0000-0000293F0000}"/>
    <cellStyle name="Normal 7 2 2 3 2 2" xfId="16219" xr:uid="{00000000-0005-0000-0000-00002A3F0000}"/>
    <cellStyle name="Normal 7 2 2 3 2 2 2" xfId="16220" xr:uid="{00000000-0005-0000-0000-00002B3F0000}"/>
    <cellStyle name="Normal 7 2 2 3 2 2 2 2" xfId="16221" xr:uid="{00000000-0005-0000-0000-00002C3F0000}"/>
    <cellStyle name="Normal 7 2 2 3 2 2 2 2 2" xfId="16222" xr:uid="{00000000-0005-0000-0000-00002D3F0000}"/>
    <cellStyle name="Normal 7 2 2 3 2 2 2 2 2 2" xfId="16223" xr:uid="{00000000-0005-0000-0000-00002E3F0000}"/>
    <cellStyle name="Normal 7 2 2 3 2 2 2 2 2 2 2" xfId="16224" xr:uid="{00000000-0005-0000-0000-00002F3F0000}"/>
    <cellStyle name="Normal 7 2 2 3 2 2 2 2 2 2 3" xfId="16225" xr:uid="{00000000-0005-0000-0000-0000303F0000}"/>
    <cellStyle name="Normal 7 2 2 3 2 2 2 2 2 3" xfId="16226" xr:uid="{00000000-0005-0000-0000-0000313F0000}"/>
    <cellStyle name="Normal 7 2 2 3 2 2 2 2 2 4" xfId="16227" xr:uid="{00000000-0005-0000-0000-0000323F0000}"/>
    <cellStyle name="Normal 7 2 2 3 2 2 2 2 3" xfId="16228" xr:uid="{00000000-0005-0000-0000-0000333F0000}"/>
    <cellStyle name="Normal 7 2 2 3 2 2 2 2 3 2" xfId="16229" xr:uid="{00000000-0005-0000-0000-0000343F0000}"/>
    <cellStyle name="Normal 7 2 2 3 2 2 2 2 3 2 2" xfId="16230" xr:uid="{00000000-0005-0000-0000-0000353F0000}"/>
    <cellStyle name="Normal 7 2 2 3 2 2 2 2 3 2 3" xfId="16231" xr:uid="{00000000-0005-0000-0000-0000363F0000}"/>
    <cellStyle name="Normal 7 2 2 3 2 2 2 2 3 3" xfId="16232" xr:uid="{00000000-0005-0000-0000-0000373F0000}"/>
    <cellStyle name="Normal 7 2 2 3 2 2 2 2 3 4" xfId="16233" xr:uid="{00000000-0005-0000-0000-0000383F0000}"/>
    <cellStyle name="Normal 7 2 2 3 2 2 2 2 4" xfId="16234" xr:uid="{00000000-0005-0000-0000-0000393F0000}"/>
    <cellStyle name="Normal 7 2 2 3 2 2 2 2 4 2" xfId="16235" xr:uid="{00000000-0005-0000-0000-00003A3F0000}"/>
    <cellStyle name="Normal 7 2 2 3 2 2 2 2 4 3" xfId="16236" xr:uid="{00000000-0005-0000-0000-00003B3F0000}"/>
    <cellStyle name="Normal 7 2 2 3 2 2 2 2 5" xfId="16237" xr:uid="{00000000-0005-0000-0000-00003C3F0000}"/>
    <cellStyle name="Normal 7 2 2 3 2 2 2 2 6" xfId="16238" xr:uid="{00000000-0005-0000-0000-00003D3F0000}"/>
    <cellStyle name="Normal 7 2 2 3 2 2 2 3" xfId="16239" xr:uid="{00000000-0005-0000-0000-00003E3F0000}"/>
    <cellStyle name="Normal 7 2 2 3 2 2 2 3 2" xfId="16240" xr:uid="{00000000-0005-0000-0000-00003F3F0000}"/>
    <cellStyle name="Normal 7 2 2 3 2 2 2 3 2 2" xfId="16241" xr:uid="{00000000-0005-0000-0000-0000403F0000}"/>
    <cellStyle name="Normal 7 2 2 3 2 2 2 3 2 3" xfId="16242" xr:uid="{00000000-0005-0000-0000-0000413F0000}"/>
    <cellStyle name="Normal 7 2 2 3 2 2 2 3 3" xfId="16243" xr:uid="{00000000-0005-0000-0000-0000423F0000}"/>
    <cellStyle name="Normal 7 2 2 3 2 2 2 3 4" xfId="16244" xr:uid="{00000000-0005-0000-0000-0000433F0000}"/>
    <cellStyle name="Normal 7 2 2 3 2 2 2 4" xfId="16245" xr:uid="{00000000-0005-0000-0000-0000443F0000}"/>
    <cellStyle name="Normal 7 2 2 3 2 2 2 4 2" xfId="16246" xr:uid="{00000000-0005-0000-0000-0000453F0000}"/>
    <cellStyle name="Normal 7 2 2 3 2 2 2 4 2 2" xfId="16247" xr:uid="{00000000-0005-0000-0000-0000463F0000}"/>
    <cellStyle name="Normal 7 2 2 3 2 2 2 4 2 3" xfId="16248" xr:uid="{00000000-0005-0000-0000-0000473F0000}"/>
    <cellStyle name="Normal 7 2 2 3 2 2 2 4 3" xfId="16249" xr:uid="{00000000-0005-0000-0000-0000483F0000}"/>
    <cellStyle name="Normal 7 2 2 3 2 2 2 4 4" xfId="16250" xr:uid="{00000000-0005-0000-0000-0000493F0000}"/>
    <cellStyle name="Normal 7 2 2 3 2 2 2 5" xfId="16251" xr:uid="{00000000-0005-0000-0000-00004A3F0000}"/>
    <cellStyle name="Normal 7 2 2 3 2 2 2 5 2" xfId="16252" xr:uid="{00000000-0005-0000-0000-00004B3F0000}"/>
    <cellStyle name="Normal 7 2 2 3 2 2 2 5 3" xfId="16253" xr:uid="{00000000-0005-0000-0000-00004C3F0000}"/>
    <cellStyle name="Normal 7 2 2 3 2 2 2 6" xfId="16254" xr:uid="{00000000-0005-0000-0000-00004D3F0000}"/>
    <cellStyle name="Normal 7 2 2 3 2 2 2 7" xfId="16255" xr:uid="{00000000-0005-0000-0000-00004E3F0000}"/>
    <cellStyle name="Normal 7 2 2 3 2 2 3" xfId="16256" xr:uid="{00000000-0005-0000-0000-00004F3F0000}"/>
    <cellStyle name="Normal 7 2 2 3 2 2 3 2" xfId="16257" xr:uid="{00000000-0005-0000-0000-0000503F0000}"/>
    <cellStyle name="Normal 7 2 2 3 2 2 3 2 2" xfId="16258" xr:uid="{00000000-0005-0000-0000-0000513F0000}"/>
    <cellStyle name="Normal 7 2 2 3 2 2 3 2 2 2" xfId="16259" xr:uid="{00000000-0005-0000-0000-0000523F0000}"/>
    <cellStyle name="Normal 7 2 2 3 2 2 3 2 2 3" xfId="16260" xr:uid="{00000000-0005-0000-0000-0000533F0000}"/>
    <cellStyle name="Normal 7 2 2 3 2 2 3 2 3" xfId="16261" xr:uid="{00000000-0005-0000-0000-0000543F0000}"/>
    <cellStyle name="Normal 7 2 2 3 2 2 3 2 4" xfId="16262" xr:uid="{00000000-0005-0000-0000-0000553F0000}"/>
    <cellStyle name="Normal 7 2 2 3 2 2 3 3" xfId="16263" xr:uid="{00000000-0005-0000-0000-0000563F0000}"/>
    <cellStyle name="Normal 7 2 2 3 2 2 3 3 2" xfId="16264" xr:uid="{00000000-0005-0000-0000-0000573F0000}"/>
    <cellStyle name="Normal 7 2 2 3 2 2 3 3 2 2" xfId="16265" xr:uid="{00000000-0005-0000-0000-0000583F0000}"/>
    <cellStyle name="Normal 7 2 2 3 2 2 3 3 2 3" xfId="16266" xr:uid="{00000000-0005-0000-0000-0000593F0000}"/>
    <cellStyle name="Normal 7 2 2 3 2 2 3 3 3" xfId="16267" xr:uid="{00000000-0005-0000-0000-00005A3F0000}"/>
    <cellStyle name="Normal 7 2 2 3 2 2 3 3 4" xfId="16268" xr:uid="{00000000-0005-0000-0000-00005B3F0000}"/>
    <cellStyle name="Normal 7 2 2 3 2 2 3 4" xfId="16269" xr:uid="{00000000-0005-0000-0000-00005C3F0000}"/>
    <cellStyle name="Normal 7 2 2 3 2 2 3 4 2" xfId="16270" xr:uid="{00000000-0005-0000-0000-00005D3F0000}"/>
    <cellStyle name="Normal 7 2 2 3 2 2 3 4 3" xfId="16271" xr:uid="{00000000-0005-0000-0000-00005E3F0000}"/>
    <cellStyle name="Normal 7 2 2 3 2 2 3 5" xfId="16272" xr:uid="{00000000-0005-0000-0000-00005F3F0000}"/>
    <cellStyle name="Normal 7 2 2 3 2 2 3 6" xfId="16273" xr:uid="{00000000-0005-0000-0000-0000603F0000}"/>
    <cellStyle name="Normal 7 2 2 3 2 2 4" xfId="16274" xr:uid="{00000000-0005-0000-0000-0000613F0000}"/>
    <cellStyle name="Normal 7 2 2 3 2 2 4 2" xfId="16275" xr:uid="{00000000-0005-0000-0000-0000623F0000}"/>
    <cellStyle name="Normal 7 2 2 3 2 2 4 2 2" xfId="16276" xr:uid="{00000000-0005-0000-0000-0000633F0000}"/>
    <cellStyle name="Normal 7 2 2 3 2 2 4 2 3" xfId="16277" xr:uid="{00000000-0005-0000-0000-0000643F0000}"/>
    <cellStyle name="Normal 7 2 2 3 2 2 4 3" xfId="16278" xr:uid="{00000000-0005-0000-0000-0000653F0000}"/>
    <cellStyle name="Normal 7 2 2 3 2 2 4 4" xfId="16279" xr:uid="{00000000-0005-0000-0000-0000663F0000}"/>
    <cellStyle name="Normal 7 2 2 3 2 2 5" xfId="16280" xr:uid="{00000000-0005-0000-0000-0000673F0000}"/>
    <cellStyle name="Normal 7 2 2 3 2 2 5 2" xfId="16281" xr:uid="{00000000-0005-0000-0000-0000683F0000}"/>
    <cellStyle name="Normal 7 2 2 3 2 2 5 2 2" xfId="16282" xr:uid="{00000000-0005-0000-0000-0000693F0000}"/>
    <cellStyle name="Normal 7 2 2 3 2 2 5 2 3" xfId="16283" xr:uid="{00000000-0005-0000-0000-00006A3F0000}"/>
    <cellStyle name="Normal 7 2 2 3 2 2 5 3" xfId="16284" xr:uid="{00000000-0005-0000-0000-00006B3F0000}"/>
    <cellStyle name="Normal 7 2 2 3 2 2 5 4" xfId="16285" xr:uid="{00000000-0005-0000-0000-00006C3F0000}"/>
    <cellStyle name="Normal 7 2 2 3 2 2 6" xfId="16286" xr:uid="{00000000-0005-0000-0000-00006D3F0000}"/>
    <cellStyle name="Normal 7 2 2 3 2 2 6 2" xfId="16287" xr:uid="{00000000-0005-0000-0000-00006E3F0000}"/>
    <cellStyle name="Normal 7 2 2 3 2 2 6 3" xfId="16288" xr:uid="{00000000-0005-0000-0000-00006F3F0000}"/>
    <cellStyle name="Normal 7 2 2 3 2 2 7" xfId="16289" xr:uid="{00000000-0005-0000-0000-0000703F0000}"/>
    <cellStyle name="Normal 7 2 2 3 2 2 8" xfId="16290" xr:uid="{00000000-0005-0000-0000-0000713F0000}"/>
    <cellStyle name="Normal 7 2 2 3 2 3" xfId="16291" xr:uid="{00000000-0005-0000-0000-0000723F0000}"/>
    <cellStyle name="Normal 7 2 2 3 2 3 2" xfId="16292" xr:uid="{00000000-0005-0000-0000-0000733F0000}"/>
    <cellStyle name="Normal 7 2 2 3 2 3 2 2" xfId="16293" xr:uid="{00000000-0005-0000-0000-0000743F0000}"/>
    <cellStyle name="Normal 7 2 2 3 2 3 2 2 2" xfId="16294" xr:uid="{00000000-0005-0000-0000-0000753F0000}"/>
    <cellStyle name="Normal 7 2 2 3 2 3 2 2 2 2" xfId="16295" xr:uid="{00000000-0005-0000-0000-0000763F0000}"/>
    <cellStyle name="Normal 7 2 2 3 2 3 2 2 2 3" xfId="16296" xr:uid="{00000000-0005-0000-0000-0000773F0000}"/>
    <cellStyle name="Normal 7 2 2 3 2 3 2 2 3" xfId="16297" xr:uid="{00000000-0005-0000-0000-0000783F0000}"/>
    <cellStyle name="Normal 7 2 2 3 2 3 2 2 4" xfId="16298" xr:uid="{00000000-0005-0000-0000-0000793F0000}"/>
    <cellStyle name="Normal 7 2 2 3 2 3 2 3" xfId="16299" xr:uid="{00000000-0005-0000-0000-00007A3F0000}"/>
    <cellStyle name="Normal 7 2 2 3 2 3 2 3 2" xfId="16300" xr:uid="{00000000-0005-0000-0000-00007B3F0000}"/>
    <cellStyle name="Normal 7 2 2 3 2 3 2 3 2 2" xfId="16301" xr:uid="{00000000-0005-0000-0000-00007C3F0000}"/>
    <cellStyle name="Normal 7 2 2 3 2 3 2 3 2 3" xfId="16302" xr:uid="{00000000-0005-0000-0000-00007D3F0000}"/>
    <cellStyle name="Normal 7 2 2 3 2 3 2 3 3" xfId="16303" xr:uid="{00000000-0005-0000-0000-00007E3F0000}"/>
    <cellStyle name="Normal 7 2 2 3 2 3 2 3 4" xfId="16304" xr:uid="{00000000-0005-0000-0000-00007F3F0000}"/>
    <cellStyle name="Normal 7 2 2 3 2 3 2 4" xfId="16305" xr:uid="{00000000-0005-0000-0000-0000803F0000}"/>
    <cellStyle name="Normal 7 2 2 3 2 3 2 4 2" xfId="16306" xr:uid="{00000000-0005-0000-0000-0000813F0000}"/>
    <cellStyle name="Normal 7 2 2 3 2 3 2 4 3" xfId="16307" xr:uid="{00000000-0005-0000-0000-0000823F0000}"/>
    <cellStyle name="Normal 7 2 2 3 2 3 2 5" xfId="16308" xr:uid="{00000000-0005-0000-0000-0000833F0000}"/>
    <cellStyle name="Normal 7 2 2 3 2 3 2 6" xfId="16309" xr:uid="{00000000-0005-0000-0000-0000843F0000}"/>
    <cellStyle name="Normal 7 2 2 3 2 3 3" xfId="16310" xr:uid="{00000000-0005-0000-0000-0000853F0000}"/>
    <cellStyle name="Normal 7 2 2 3 2 3 3 2" xfId="16311" xr:uid="{00000000-0005-0000-0000-0000863F0000}"/>
    <cellStyle name="Normal 7 2 2 3 2 3 3 2 2" xfId="16312" xr:uid="{00000000-0005-0000-0000-0000873F0000}"/>
    <cellStyle name="Normal 7 2 2 3 2 3 3 2 3" xfId="16313" xr:uid="{00000000-0005-0000-0000-0000883F0000}"/>
    <cellStyle name="Normal 7 2 2 3 2 3 3 3" xfId="16314" xr:uid="{00000000-0005-0000-0000-0000893F0000}"/>
    <cellStyle name="Normal 7 2 2 3 2 3 3 4" xfId="16315" xr:uid="{00000000-0005-0000-0000-00008A3F0000}"/>
    <cellStyle name="Normal 7 2 2 3 2 3 4" xfId="16316" xr:uid="{00000000-0005-0000-0000-00008B3F0000}"/>
    <cellStyle name="Normal 7 2 2 3 2 3 4 2" xfId="16317" xr:uid="{00000000-0005-0000-0000-00008C3F0000}"/>
    <cellStyle name="Normal 7 2 2 3 2 3 4 2 2" xfId="16318" xr:uid="{00000000-0005-0000-0000-00008D3F0000}"/>
    <cellStyle name="Normal 7 2 2 3 2 3 4 2 3" xfId="16319" xr:uid="{00000000-0005-0000-0000-00008E3F0000}"/>
    <cellStyle name="Normal 7 2 2 3 2 3 4 3" xfId="16320" xr:uid="{00000000-0005-0000-0000-00008F3F0000}"/>
    <cellStyle name="Normal 7 2 2 3 2 3 4 4" xfId="16321" xr:uid="{00000000-0005-0000-0000-0000903F0000}"/>
    <cellStyle name="Normal 7 2 2 3 2 3 5" xfId="16322" xr:uid="{00000000-0005-0000-0000-0000913F0000}"/>
    <cellStyle name="Normal 7 2 2 3 2 3 5 2" xfId="16323" xr:uid="{00000000-0005-0000-0000-0000923F0000}"/>
    <cellStyle name="Normal 7 2 2 3 2 3 5 3" xfId="16324" xr:uid="{00000000-0005-0000-0000-0000933F0000}"/>
    <cellStyle name="Normal 7 2 2 3 2 3 6" xfId="16325" xr:uid="{00000000-0005-0000-0000-0000943F0000}"/>
    <cellStyle name="Normal 7 2 2 3 2 3 7" xfId="16326" xr:uid="{00000000-0005-0000-0000-0000953F0000}"/>
    <cellStyle name="Normal 7 2 2 3 2 4" xfId="16327" xr:uid="{00000000-0005-0000-0000-0000963F0000}"/>
    <cellStyle name="Normal 7 2 2 3 2 4 2" xfId="16328" xr:uid="{00000000-0005-0000-0000-0000973F0000}"/>
    <cellStyle name="Normal 7 2 2 3 2 4 2 2" xfId="16329" xr:uid="{00000000-0005-0000-0000-0000983F0000}"/>
    <cellStyle name="Normal 7 2 2 3 2 4 2 2 2" xfId="16330" xr:uid="{00000000-0005-0000-0000-0000993F0000}"/>
    <cellStyle name="Normal 7 2 2 3 2 4 2 2 2 2" xfId="16331" xr:uid="{00000000-0005-0000-0000-00009A3F0000}"/>
    <cellStyle name="Normal 7 2 2 3 2 4 2 2 2 3" xfId="16332" xr:uid="{00000000-0005-0000-0000-00009B3F0000}"/>
    <cellStyle name="Normal 7 2 2 3 2 4 2 2 3" xfId="16333" xr:uid="{00000000-0005-0000-0000-00009C3F0000}"/>
    <cellStyle name="Normal 7 2 2 3 2 4 2 2 4" xfId="16334" xr:uid="{00000000-0005-0000-0000-00009D3F0000}"/>
    <cellStyle name="Normal 7 2 2 3 2 4 2 3" xfId="16335" xr:uid="{00000000-0005-0000-0000-00009E3F0000}"/>
    <cellStyle name="Normal 7 2 2 3 2 4 2 3 2" xfId="16336" xr:uid="{00000000-0005-0000-0000-00009F3F0000}"/>
    <cellStyle name="Normal 7 2 2 3 2 4 2 3 2 2" xfId="16337" xr:uid="{00000000-0005-0000-0000-0000A03F0000}"/>
    <cellStyle name="Normal 7 2 2 3 2 4 2 3 2 3" xfId="16338" xr:uid="{00000000-0005-0000-0000-0000A13F0000}"/>
    <cellStyle name="Normal 7 2 2 3 2 4 2 3 3" xfId="16339" xr:uid="{00000000-0005-0000-0000-0000A23F0000}"/>
    <cellStyle name="Normal 7 2 2 3 2 4 2 3 4" xfId="16340" xr:uid="{00000000-0005-0000-0000-0000A33F0000}"/>
    <cellStyle name="Normal 7 2 2 3 2 4 2 4" xfId="16341" xr:uid="{00000000-0005-0000-0000-0000A43F0000}"/>
    <cellStyle name="Normal 7 2 2 3 2 4 2 4 2" xfId="16342" xr:uid="{00000000-0005-0000-0000-0000A53F0000}"/>
    <cellStyle name="Normal 7 2 2 3 2 4 2 4 3" xfId="16343" xr:uid="{00000000-0005-0000-0000-0000A63F0000}"/>
    <cellStyle name="Normal 7 2 2 3 2 4 2 5" xfId="16344" xr:uid="{00000000-0005-0000-0000-0000A73F0000}"/>
    <cellStyle name="Normal 7 2 2 3 2 4 2 6" xfId="16345" xr:uid="{00000000-0005-0000-0000-0000A83F0000}"/>
    <cellStyle name="Normal 7 2 2 3 2 4 3" xfId="16346" xr:uid="{00000000-0005-0000-0000-0000A93F0000}"/>
    <cellStyle name="Normal 7 2 2 3 2 4 3 2" xfId="16347" xr:uid="{00000000-0005-0000-0000-0000AA3F0000}"/>
    <cellStyle name="Normal 7 2 2 3 2 4 3 2 2" xfId="16348" xr:uid="{00000000-0005-0000-0000-0000AB3F0000}"/>
    <cellStyle name="Normal 7 2 2 3 2 4 3 2 3" xfId="16349" xr:uid="{00000000-0005-0000-0000-0000AC3F0000}"/>
    <cellStyle name="Normal 7 2 2 3 2 4 3 3" xfId="16350" xr:uid="{00000000-0005-0000-0000-0000AD3F0000}"/>
    <cellStyle name="Normal 7 2 2 3 2 4 3 4" xfId="16351" xr:uid="{00000000-0005-0000-0000-0000AE3F0000}"/>
    <cellStyle name="Normal 7 2 2 3 2 4 4" xfId="16352" xr:uid="{00000000-0005-0000-0000-0000AF3F0000}"/>
    <cellStyle name="Normal 7 2 2 3 2 4 4 2" xfId="16353" xr:uid="{00000000-0005-0000-0000-0000B03F0000}"/>
    <cellStyle name="Normal 7 2 2 3 2 4 4 2 2" xfId="16354" xr:uid="{00000000-0005-0000-0000-0000B13F0000}"/>
    <cellStyle name="Normal 7 2 2 3 2 4 4 2 3" xfId="16355" xr:uid="{00000000-0005-0000-0000-0000B23F0000}"/>
    <cellStyle name="Normal 7 2 2 3 2 4 4 3" xfId="16356" xr:uid="{00000000-0005-0000-0000-0000B33F0000}"/>
    <cellStyle name="Normal 7 2 2 3 2 4 4 4" xfId="16357" xr:uid="{00000000-0005-0000-0000-0000B43F0000}"/>
    <cellStyle name="Normal 7 2 2 3 2 4 5" xfId="16358" xr:uid="{00000000-0005-0000-0000-0000B53F0000}"/>
    <cellStyle name="Normal 7 2 2 3 2 4 5 2" xfId="16359" xr:uid="{00000000-0005-0000-0000-0000B63F0000}"/>
    <cellStyle name="Normal 7 2 2 3 2 4 5 3" xfId="16360" xr:uid="{00000000-0005-0000-0000-0000B73F0000}"/>
    <cellStyle name="Normal 7 2 2 3 2 4 6" xfId="16361" xr:uid="{00000000-0005-0000-0000-0000B83F0000}"/>
    <cellStyle name="Normal 7 2 2 3 2 4 7" xfId="16362" xr:uid="{00000000-0005-0000-0000-0000B93F0000}"/>
    <cellStyle name="Normal 7 2 2 3 2 5" xfId="16363" xr:uid="{00000000-0005-0000-0000-0000BA3F0000}"/>
    <cellStyle name="Normal 7 2 2 3 2 5 2" xfId="16364" xr:uid="{00000000-0005-0000-0000-0000BB3F0000}"/>
    <cellStyle name="Normal 7 2 2 3 2 5 2 2" xfId="16365" xr:uid="{00000000-0005-0000-0000-0000BC3F0000}"/>
    <cellStyle name="Normal 7 2 2 3 2 5 2 2 2" xfId="16366" xr:uid="{00000000-0005-0000-0000-0000BD3F0000}"/>
    <cellStyle name="Normal 7 2 2 3 2 5 2 2 3" xfId="16367" xr:uid="{00000000-0005-0000-0000-0000BE3F0000}"/>
    <cellStyle name="Normal 7 2 2 3 2 5 2 3" xfId="16368" xr:uid="{00000000-0005-0000-0000-0000BF3F0000}"/>
    <cellStyle name="Normal 7 2 2 3 2 5 2 4" xfId="16369" xr:uid="{00000000-0005-0000-0000-0000C03F0000}"/>
    <cellStyle name="Normal 7 2 2 3 2 5 3" xfId="16370" xr:uid="{00000000-0005-0000-0000-0000C13F0000}"/>
    <cellStyle name="Normal 7 2 2 3 2 5 3 2" xfId="16371" xr:uid="{00000000-0005-0000-0000-0000C23F0000}"/>
    <cellStyle name="Normal 7 2 2 3 2 5 3 2 2" xfId="16372" xr:uid="{00000000-0005-0000-0000-0000C33F0000}"/>
    <cellStyle name="Normal 7 2 2 3 2 5 3 2 3" xfId="16373" xr:uid="{00000000-0005-0000-0000-0000C43F0000}"/>
    <cellStyle name="Normal 7 2 2 3 2 5 3 3" xfId="16374" xr:uid="{00000000-0005-0000-0000-0000C53F0000}"/>
    <cellStyle name="Normal 7 2 2 3 2 5 3 4" xfId="16375" xr:uid="{00000000-0005-0000-0000-0000C63F0000}"/>
    <cellStyle name="Normal 7 2 2 3 2 5 4" xfId="16376" xr:uid="{00000000-0005-0000-0000-0000C73F0000}"/>
    <cellStyle name="Normal 7 2 2 3 2 5 4 2" xfId="16377" xr:uid="{00000000-0005-0000-0000-0000C83F0000}"/>
    <cellStyle name="Normal 7 2 2 3 2 5 4 3" xfId="16378" xr:uid="{00000000-0005-0000-0000-0000C93F0000}"/>
    <cellStyle name="Normal 7 2 2 3 2 5 5" xfId="16379" xr:uid="{00000000-0005-0000-0000-0000CA3F0000}"/>
    <cellStyle name="Normal 7 2 2 3 2 5 6" xfId="16380" xr:uid="{00000000-0005-0000-0000-0000CB3F0000}"/>
    <cellStyle name="Normal 7 2 2 3 2 6" xfId="16381" xr:uid="{00000000-0005-0000-0000-0000CC3F0000}"/>
    <cellStyle name="Normal 7 2 2 3 2 6 2" xfId="16382" xr:uid="{00000000-0005-0000-0000-0000CD3F0000}"/>
    <cellStyle name="Normal 7 2 2 3 2 6 2 2" xfId="16383" xr:uid="{00000000-0005-0000-0000-0000CE3F0000}"/>
    <cellStyle name="Normal 7 2 2 3 2 6 2 3" xfId="16384" xr:uid="{00000000-0005-0000-0000-0000CF3F0000}"/>
    <cellStyle name="Normal 7 2 2 3 2 6 3" xfId="16385" xr:uid="{00000000-0005-0000-0000-0000D03F0000}"/>
    <cellStyle name="Normal 7 2 2 3 2 6 4" xfId="16386" xr:uid="{00000000-0005-0000-0000-0000D13F0000}"/>
    <cellStyle name="Normal 7 2 2 3 2 7" xfId="16387" xr:uid="{00000000-0005-0000-0000-0000D23F0000}"/>
    <cellStyle name="Normal 7 2 2 3 2 7 2" xfId="16388" xr:uid="{00000000-0005-0000-0000-0000D33F0000}"/>
    <cellStyle name="Normal 7 2 2 3 2 7 2 2" xfId="16389" xr:uid="{00000000-0005-0000-0000-0000D43F0000}"/>
    <cellStyle name="Normal 7 2 2 3 2 7 2 3" xfId="16390" xr:uid="{00000000-0005-0000-0000-0000D53F0000}"/>
    <cellStyle name="Normal 7 2 2 3 2 7 3" xfId="16391" xr:uid="{00000000-0005-0000-0000-0000D63F0000}"/>
    <cellStyle name="Normal 7 2 2 3 2 7 4" xfId="16392" xr:uid="{00000000-0005-0000-0000-0000D73F0000}"/>
    <cellStyle name="Normal 7 2 2 3 2 8" xfId="16393" xr:uid="{00000000-0005-0000-0000-0000D83F0000}"/>
    <cellStyle name="Normal 7 2 2 3 2 8 2" xfId="16394" xr:uid="{00000000-0005-0000-0000-0000D93F0000}"/>
    <cellStyle name="Normal 7 2 2 3 2 8 3" xfId="16395" xr:uid="{00000000-0005-0000-0000-0000DA3F0000}"/>
    <cellStyle name="Normal 7 2 2 3 2 9" xfId="16396" xr:uid="{00000000-0005-0000-0000-0000DB3F0000}"/>
    <cellStyle name="Normal 7 2 2 3 3" xfId="16397" xr:uid="{00000000-0005-0000-0000-0000DC3F0000}"/>
    <cellStyle name="Normal 7 2 2 3 3 2" xfId="16398" xr:uid="{00000000-0005-0000-0000-0000DD3F0000}"/>
    <cellStyle name="Normal 7 2 2 3 3 2 2" xfId="16399" xr:uid="{00000000-0005-0000-0000-0000DE3F0000}"/>
    <cellStyle name="Normal 7 2 2 3 3 2 2 2" xfId="16400" xr:uid="{00000000-0005-0000-0000-0000DF3F0000}"/>
    <cellStyle name="Normal 7 2 2 3 3 2 2 2 2" xfId="16401" xr:uid="{00000000-0005-0000-0000-0000E03F0000}"/>
    <cellStyle name="Normal 7 2 2 3 3 2 2 2 2 2" xfId="16402" xr:uid="{00000000-0005-0000-0000-0000E13F0000}"/>
    <cellStyle name="Normal 7 2 2 3 3 2 2 2 2 3" xfId="16403" xr:uid="{00000000-0005-0000-0000-0000E23F0000}"/>
    <cellStyle name="Normal 7 2 2 3 3 2 2 2 3" xfId="16404" xr:uid="{00000000-0005-0000-0000-0000E33F0000}"/>
    <cellStyle name="Normal 7 2 2 3 3 2 2 2 4" xfId="16405" xr:uid="{00000000-0005-0000-0000-0000E43F0000}"/>
    <cellStyle name="Normal 7 2 2 3 3 2 2 3" xfId="16406" xr:uid="{00000000-0005-0000-0000-0000E53F0000}"/>
    <cellStyle name="Normal 7 2 2 3 3 2 2 3 2" xfId="16407" xr:uid="{00000000-0005-0000-0000-0000E63F0000}"/>
    <cellStyle name="Normal 7 2 2 3 3 2 2 3 2 2" xfId="16408" xr:uid="{00000000-0005-0000-0000-0000E73F0000}"/>
    <cellStyle name="Normal 7 2 2 3 3 2 2 3 2 3" xfId="16409" xr:uid="{00000000-0005-0000-0000-0000E83F0000}"/>
    <cellStyle name="Normal 7 2 2 3 3 2 2 3 3" xfId="16410" xr:uid="{00000000-0005-0000-0000-0000E93F0000}"/>
    <cellStyle name="Normal 7 2 2 3 3 2 2 3 4" xfId="16411" xr:uid="{00000000-0005-0000-0000-0000EA3F0000}"/>
    <cellStyle name="Normal 7 2 2 3 3 2 2 4" xfId="16412" xr:uid="{00000000-0005-0000-0000-0000EB3F0000}"/>
    <cellStyle name="Normal 7 2 2 3 3 2 2 4 2" xfId="16413" xr:uid="{00000000-0005-0000-0000-0000EC3F0000}"/>
    <cellStyle name="Normal 7 2 2 3 3 2 2 4 3" xfId="16414" xr:uid="{00000000-0005-0000-0000-0000ED3F0000}"/>
    <cellStyle name="Normal 7 2 2 3 3 2 2 5" xfId="16415" xr:uid="{00000000-0005-0000-0000-0000EE3F0000}"/>
    <cellStyle name="Normal 7 2 2 3 3 2 2 6" xfId="16416" xr:uid="{00000000-0005-0000-0000-0000EF3F0000}"/>
    <cellStyle name="Normal 7 2 2 3 3 2 3" xfId="16417" xr:uid="{00000000-0005-0000-0000-0000F03F0000}"/>
    <cellStyle name="Normal 7 2 2 3 3 2 3 2" xfId="16418" xr:uid="{00000000-0005-0000-0000-0000F13F0000}"/>
    <cellStyle name="Normal 7 2 2 3 3 2 3 2 2" xfId="16419" xr:uid="{00000000-0005-0000-0000-0000F23F0000}"/>
    <cellStyle name="Normal 7 2 2 3 3 2 3 2 3" xfId="16420" xr:uid="{00000000-0005-0000-0000-0000F33F0000}"/>
    <cellStyle name="Normal 7 2 2 3 3 2 3 3" xfId="16421" xr:uid="{00000000-0005-0000-0000-0000F43F0000}"/>
    <cellStyle name="Normal 7 2 2 3 3 2 3 4" xfId="16422" xr:uid="{00000000-0005-0000-0000-0000F53F0000}"/>
    <cellStyle name="Normal 7 2 2 3 3 2 4" xfId="16423" xr:uid="{00000000-0005-0000-0000-0000F63F0000}"/>
    <cellStyle name="Normal 7 2 2 3 3 2 4 2" xfId="16424" xr:uid="{00000000-0005-0000-0000-0000F73F0000}"/>
    <cellStyle name="Normal 7 2 2 3 3 2 4 2 2" xfId="16425" xr:uid="{00000000-0005-0000-0000-0000F83F0000}"/>
    <cellStyle name="Normal 7 2 2 3 3 2 4 2 3" xfId="16426" xr:uid="{00000000-0005-0000-0000-0000F93F0000}"/>
    <cellStyle name="Normal 7 2 2 3 3 2 4 3" xfId="16427" xr:uid="{00000000-0005-0000-0000-0000FA3F0000}"/>
    <cellStyle name="Normal 7 2 2 3 3 2 4 4" xfId="16428" xr:uid="{00000000-0005-0000-0000-0000FB3F0000}"/>
    <cellStyle name="Normal 7 2 2 3 3 2 5" xfId="16429" xr:uid="{00000000-0005-0000-0000-0000FC3F0000}"/>
    <cellStyle name="Normal 7 2 2 3 3 2 5 2" xfId="16430" xr:uid="{00000000-0005-0000-0000-0000FD3F0000}"/>
    <cellStyle name="Normal 7 2 2 3 3 2 5 3" xfId="16431" xr:uid="{00000000-0005-0000-0000-0000FE3F0000}"/>
    <cellStyle name="Normal 7 2 2 3 3 2 6" xfId="16432" xr:uid="{00000000-0005-0000-0000-0000FF3F0000}"/>
    <cellStyle name="Normal 7 2 2 3 3 2 7" xfId="16433" xr:uid="{00000000-0005-0000-0000-000000400000}"/>
    <cellStyle name="Normal 7 2 2 3 3 3" xfId="16434" xr:uid="{00000000-0005-0000-0000-000001400000}"/>
    <cellStyle name="Normal 7 2 2 3 3 3 2" xfId="16435" xr:uid="{00000000-0005-0000-0000-000002400000}"/>
    <cellStyle name="Normal 7 2 2 3 3 3 2 2" xfId="16436" xr:uid="{00000000-0005-0000-0000-000003400000}"/>
    <cellStyle name="Normal 7 2 2 3 3 3 2 2 2" xfId="16437" xr:uid="{00000000-0005-0000-0000-000004400000}"/>
    <cellStyle name="Normal 7 2 2 3 3 3 2 2 3" xfId="16438" xr:uid="{00000000-0005-0000-0000-000005400000}"/>
    <cellStyle name="Normal 7 2 2 3 3 3 2 3" xfId="16439" xr:uid="{00000000-0005-0000-0000-000006400000}"/>
    <cellStyle name="Normal 7 2 2 3 3 3 2 4" xfId="16440" xr:uid="{00000000-0005-0000-0000-000007400000}"/>
    <cellStyle name="Normal 7 2 2 3 3 3 3" xfId="16441" xr:uid="{00000000-0005-0000-0000-000008400000}"/>
    <cellStyle name="Normal 7 2 2 3 3 3 3 2" xfId="16442" xr:uid="{00000000-0005-0000-0000-000009400000}"/>
    <cellStyle name="Normal 7 2 2 3 3 3 3 2 2" xfId="16443" xr:uid="{00000000-0005-0000-0000-00000A400000}"/>
    <cellStyle name="Normal 7 2 2 3 3 3 3 2 3" xfId="16444" xr:uid="{00000000-0005-0000-0000-00000B400000}"/>
    <cellStyle name="Normal 7 2 2 3 3 3 3 3" xfId="16445" xr:uid="{00000000-0005-0000-0000-00000C400000}"/>
    <cellStyle name="Normal 7 2 2 3 3 3 3 4" xfId="16446" xr:uid="{00000000-0005-0000-0000-00000D400000}"/>
    <cellStyle name="Normal 7 2 2 3 3 3 4" xfId="16447" xr:uid="{00000000-0005-0000-0000-00000E400000}"/>
    <cellStyle name="Normal 7 2 2 3 3 3 4 2" xfId="16448" xr:uid="{00000000-0005-0000-0000-00000F400000}"/>
    <cellStyle name="Normal 7 2 2 3 3 3 4 3" xfId="16449" xr:uid="{00000000-0005-0000-0000-000010400000}"/>
    <cellStyle name="Normal 7 2 2 3 3 3 5" xfId="16450" xr:uid="{00000000-0005-0000-0000-000011400000}"/>
    <cellStyle name="Normal 7 2 2 3 3 3 6" xfId="16451" xr:uid="{00000000-0005-0000-0000-000012400000}"/>
    <cellStyle name="Normal 7 2 2 3 3 4" xfId="16452" xr:uid="{00000000-0005-0000-0000-000013400000}"/>
    <cellStyle name="Normal 7 2 2 3 3 4 2" xfId="16453" xr:uid="{00000000-0005-0000-0000-000014400000}"/>
    <cellStyle name="Normal 7 2 2 3 3 4 2 2" xfId="16454" xr:uid="{00000000-0005-0000-0000-000015400000}"/>
    <cellStyle name="Normal 7 2 2 3 3 4 2 3" xfId="16455" xr:uid="{00000000-0005-0000-0000-000016400000}"/>
    <cellStyle name="Normal 7 2 2 3 3 4 3" xfId="16456" xr:uid="{00000000-0005-0000-0000-000017400000}"/>
    <cellStyle name="Normal 7 2 2 3 3 4 4" xfId="16457" xr:uid="{00000000-0005-0000-0000-000018400000}"/>
    <cellStyle name="Normal 7 2 2 3 3 5" xfId="16458" xr:uid="{00000000-0005-0000-0000-000019400000}"/>
    <cellStyle name="Normal 7 2 2 3 3 5 2" xfId="16459" xr:uid="{00000000-0005-0000-0000-00001A400000}"/>
    <cellStyle name="Normal 7 2 2 3 3 5 2 2" xfId="16460" xr:uid="{00000000-0005-0000-0000-00001B400000}"/>
    <cellStyle name="Normal 7 2 2 3 3 5 2 3" xfId="16461" xr:uid="{00000000-0005-0000-0000-00001C400000}"/>
    <cellStyle name="Normal 7 2 2 3 3 5 3" xfId="16462" xr:uid="{00000000-0005-0000-0000-00001D400000}"/>
    <cellStyle name="Normal 7 2 2 3 3 5 4" xfId="16463" xr:uid="{00000000-0005-0000-0000-00001E400000}"/>
    <cellStyle name="Normal 7 2 2 3 3 6" xfId="16464" xr:uid="{00000000-0005-0000-0000-00001F400000}"/>
    <cellStyle name="Normal 7 2 2 3 3 6 2" xfId="16465" xr:uid="{00000000-0005-0000-0000-000020400000}"/>
    <cellStyle name="Normal 7 2 2 3 3 6 3" xfId="16466" xr:uid="{00000000-0005-0000-0000-000021400000}"/>
    <cellStyle name="Normal 7 2 2 3 3 7" xfId="16467" xr:uid="{00000000-0005-0000-0000-000022400000}"/>
    <cellStyle name="Normal 7 2 2 3 3 8" xfId="16468" xr:uid="{00000000-0005-0000-0000-000023400000}"/>
    <cellStyle name="Normal 7 2 2 3 4" xfId="16469" xr:uid="{00000000-0005-0000-0000-000024400000}"/>
    <cellStyle name="Normal 7 2 2 3 4 2" xfId="16470" xr:uid="{00000000-0005-0000-0000-000025400000}"/>
    <cellStyle name="Normal 7 2 2 3 4 2 2" xfId="16471" xr:uid="{00000000-0005-0000-0000-000026400000}"/>
    <cellStyle name="Normal 7 2 2 3 4 2 2 2" xfId="16472" xr:uid="{00000000-0005-0000-0000-000027400000}"/>
    <cellStyle name="Normal 7 2 2 3 4 2 2 2 2" xfId="16473" xr:uid="{00000000-0005-0000-0000-000028400000}"/>
    <cellStyle name="Normal 7 2 2 3 4 2 2 2 3" xfId="16474" xr:uid="{00000000-0005-0000-0000-000029400000}"/>
    <cellStyle name="Normal 7 2 2 3 4 2 2 3" xfId="16475" xr:uid="{00000000-0005-0000-0000-00002A400000}"/>
    <cellStyle name="Normal 7 2 2 3 4 2 2 4" xfId="16476" xr:uid="{00000000-0005-0000-0000-00002B400000}"/>
    <cellStyle name="Normal 7 2 2 3 4 2 3" xfId="16477" xr:uid="{00000000-0005-0000-0000-00002C400000}"/>
    <cellStyle name="Normal 7 2 2 3 4 2 3 2" xfId="16478" xr:uid="{00000000-0005-0000-0000-00002D400000}"/>
    <cellStyle name="Normal 7 2 2 3 4 2 3 2 2" xfId="16479" xr:uid="{00000000-0005-0000-0000-00002E400000}"/>
    <cellStyle name="Normal 7 2 2 3 4 2 3 2 3" xfId="16480" xr:uid="{00000000-0005-0000-0000-00002F400000}"/>
    <cellStyle name="Normal 7 2 2 3 4 2 3 3" xfId="16481" xr:uid="{00000000-0005-0000-0000-000030400000}"/>
    <cellStyle name="Normal 7 2 2 3 4 2 3 4" xfId="16482" xr:uid="{00000000-0005-0000-0000-000031400000}"/>
    <cellStyle name="Normal 7 2 2 3 4 2 4" xfId="16483" xr:uid="{00000000-0005-0000-0000-000032400000}"/>
    <cellStyle name="Normal 7 2 2 3 4 2 4 2" xfId="16484" xr:uid="{00000000-0005-0000-0000-000033400000}"/>
    <cellStyle name="Normal 7 2 2 3 4 2 4 3" xfId="16485" xr:uid="{00000000-0005-0000-0000-000034400000}"/>
    <cellStyle name="Normal 7 2 2 3 4 2 5" xfId="16486" xr:uid="{00000000-0005-0000-0000-000035400000}"/>
    <cellStyle name="Normal 7 2 2 3 4 2 6" xfId="16487" xr:uid="{00000000-0005-0000-0000-000036400000}"/>
    <cellStyle name="Normal 7 2 2 3 4 3" xfId="16488" xr:uid="{00000000-0005-0000-0000-000037400000}"/>
    <cellStyle name="Normal 7 2 2 3 4 3 2" xfId="16489" xr:uid="{00000000-0005-0000-0000-000038400000}"/>
    <cellStyle name="Normal 7 2 2 3 4 3 2 2" xfId="16490" xr:uid="{00000000-0005-0000-0000-000039400000}"/>
    <cellStyle name="Normal 7 2 2 3 4 3 2 3" xfId="16491" xr:uid="{00000000-0005-0000-0000-00003A400000}"/>
    <cellStyle name="Normal 7 2 2 3 4 3 3" xfId="16492" xr:uid="{00000000-0005-0000-0000-00003B400000}"/>
    <cellStyle name="Normal 7 2 2 3 4 3 4" xfId="16493" xr:uid="{00000000-0005-0000-0000-00003C400000}"/>
    <cellStyle name="Normal 7 2 2 3 4 4" xfId="16494" xr:uid="{00000000-0005-0000-0000-00003D400000}"/>
    <cellStyle name="Normal 7 2 2 3 4 4 2" xfId="16495" xr:uid="{00000000-0005-0000-0000-00003E400000}"/>
    <cellStyle name="Normal 7 2 2 3 4 4 2 2" xfId="16496" xr:uid="{00000000-0005-0000-0000-00003F400000}"/>
    <cellStyle name="Normal 7 2 2 3 4 4 2 3" xfId="16497" xr:uid="{00000000-0005-0000-0000-000040400000}"/>
    <cellStyle name="Normal 7 2 2 3 4 4 3" xfId="16498" xr:uid="{00000000-0005-0000-0000-000041400000}"/>
    <cellStyle name="Normal 7 2 2 3 4 4 4" xfId="16499" xr:uid="{00000000-0005-0000-0000-000042400000}"/>
    <cellStyle name="Normal 7 2 2 3 4 5" xfId="16500" xr:uid="{00000000-0005-0000-0000-000043400000}"/>
    <cellStyle name="Normal 7 2 2 3 4 5 2" xfId="16501" xr:uid="{00000000-0005-0000-0000-000044400000}"/>
    <cellStyle name="Normal 7 2 2 3 4 5 3" xfId="16502" xr:uid="{00000000-0005-0000-0000-000045400000}"/>
    <cellStyle name="Normal 7 2 2 3 4 6" xfId="16503" xr:uid="{00000000-0005-0000-0000-000046400000}"/>
    <cellStyle name="Normal 7 2 2 3 4 7" xfId="16504" xr:uid="{00000000-0005-0000-0000-000047400000}"/>
    <cellStyle name="Normal 7 2 2 3 5" xfId="16505" xr:uid="{00000000-0005-0000-0000-000048400000}"/>
    <cellStyle name="Normal 7 2 2 3 5 2" xfId="16506" xr:uid="{00000000-0005-0000-0000-000049400000}"/>
    <cellStyle name="Normal 7 2 2 3 5 2 2" xfId="16507" xr:uid="{00000000-0005-0000-0000-00004A400000}"/>
    <cellStyle name="Normal 7 2 2 3 5 2 2 2" xfId="16508" xr:uid="{00000000-0005-0000-0000-00004B400000}"/>
    <cellStyle name="Normal 7 2 2 3 5 2 2 2 2" xfId="16509" xr:uid="{00000000-0005-0000-0000-00004C400000}"/>
    <cellStyle name="Normal 7 2 2 3 5 2 2 2 3" xfId="16510" xr:uid="{00000000-0005-0000-0000-00004D400000}"/>
    <cellStyle name="Normal 7 2 2 3 5 2 2 3" xfId="16511" xr:uid="{00000000-0005-0000-0000-00004E400000}"/>
    <cellStyle name="Normal 7 2 2 3 5 2 2 4" xfId="16512" xr:uid="{00000000-0005-0000-0000-00004F400000}"/>
    <cellStyle name="Normal 7 2 2 3 5 2 3" xfId="16513" xr:uid="{00000000-0005-0000-0000-000050400000}"/>
    <cellStyle name="Normal 7 2 2 3 5 2 3 2" xfId="16514" xr:uid="{00000000-0005-0000-0000-000051400000}"/>
    <cellStyle name="Normal 7 2 2 3 5 2 3 2 2" xfId="16515" xr:uid="{00000000-0005-0000-0000-000052400000}"/>
    <cellStyle name="Normal 7 2 2 3 5 2 3 2 3" xfId="16516" xr:uid="{00000000-0005-0000-0000-000053400000}"/>
    <cellStyle name="Normal 7 2 2 3 5 2 3 3" xfId="16517" xr:uid="{00000000-0005-0000-0000-000054400000}"/>
    <cellStyle name="Normal 7 2 2 3 5 2 3 4" xfId="16518" xr:uid="{00000000-0005-0000-0000-000055400000}"/>
    <cellStyle name="Normal 7 2 2 3 5 2 4" xfId="16519" xr:uid="{00000000-0005-0000-0000-000056400000}"/>
    <cellStyle name="Normal 7 2 2 3 5 2 4 2" xfId="16520" xr:uid="{00000000-0005-0000-0000-000057400000}"/>
    <cellStyle name="Normal 7 2 2 3 5 2 4 3" xfId="16521" xr:uid="{00000000-0005-0000-0000-000058400000}"/>
    <cellStyle name="Normal 7 2 2 3 5 2 5" xfId="16522" xr:uid="{00000000-0005-0000-0000-000059400000}"/>
    <cellStyle name="Normal 7 2 2 3 5 2 6" xfId="16523" xr:uid="{00000000-0005-0000-0000-00005A400000}"/>
    <cellStyle name="Normal 7 2 2 3 5 3" xfId="16524" xr:uid="{00000000-0005-0000-0000-00005B400000}"/>
    <cellStyle name="Normal 7 2 2 3 5 3 2" xfId="16525" xr:uid="{00000000-0005-0000-0000-00005C400000}"/>
    <cellStyle name="Normal 7 2 2 3 5 3 2 2" xfId="16526" xr:uid="{00000000-0005-0000-0000-00005D400000}"/>
    <cellStyle name="Normal 7 2 2 3 5 3 2 3" xfId="16527" xr:uid="{00000000-0005-0000-0000-00005E400000}"/>
    <cellStyle name="Normal 7 2 2 3 5 3 3" xfId="16528" xr:uid="{00000000-0005-0000-0000-00005F400000}"/>
    <cellStyle name="Normal 7 2 2 3 5 3 4" xfId="16529" xr:uid="{00000000-0005-0000-0000-000060400000}"/>
    <cellStyle name="Normal 7 2 2 3 5 4" xfId="16530" xr:uid="{00000000-0005-0000-0000-000061400000}"/>
    <cellStyle name="Normal 7 2 2 3 5 4 2" xfId="16531" xr:uid="{00000000-0005-0000-0000-000062400000}"/>
    <cellStyle name="Normal 7 2 2 3 5 4 2 2" xfId="16532" xr:uid="{00000000-0005-0000-0000-000063400000}"/>
    <cellStyle name="Normal 7 2 2 3 5 4 2 3" xfId="16533" xr:uid="{00000000-0005-0000-0000-000064400000}"/>
    <cellStyle name="Normal 7 2 2 3 5 4 3" xfId="16534" xr:uid="{00000000-0005-0000-0000-000065400000}"/>
    <cellStyle name="Normal 7 2 2 3 5 4 4" xfId="16535" xr:uid="{00000000-0005-0000-0000-000066400000}"/>
    <cellStyle name="Normal 7 2 2 3 5 5" xfId="16536" xr:uid="{00000000-0005-0000-0000-000067400000}"/>
    <cellStyle name="Normal 7 2 2 3 5 5 2" xfId="16537" xr:uid="{00000000-0005-0000-0000-000068400000}"/>
    <cellStyle name="Normal 7 2 2 3 5 5 3" xfId="16538" xr:uid="{00000000-0005-0000-0000-000069400000}"/>
    <cellStyle name="Normal 7 2 2 3 5 6" xfId="16539" xr:uid="{00000000-0005-0000-0000-00006A400000}"/>
    <cellStyle name="Normal 7 2 2 3 5 7" xfId="16540" xr:uid="{00000000-0005-0000-0000-00006B400000}"/>
    <cellStyle name="Normal 7 2 2 3 6" xfId="16541" xr:uid="{00000000-0005-0000-0000-00006C400000}"/>
    <cellStyle name="Normal 7 2 2 3 6 2" xfId="16542" xr:uid="{00000000-0005-0000-0000-00006D400000}"/>
    <cellStyle name="Normal 7 2 2 3 6 2 2" xfId="16543" xr:uid="{00000000-0005-0000-0000-00006E400000}"/>
    <cellStyle name="Normal 7 2 2 3 6 2 2 2" xfId="16544" xr:uid="{00000000-0005-0000-0000-00006F400000}"/>
    <cellStyle name="Normal 7 2 2 3 6 2 2 3" xfId="16545" xr:uid="{00000000-0005-0000-0000-000070400000}"/>
    <cellStyle name="Normal 7 2 2 3 6 2 3" xfId="16546" xr:uid="{00000000-0005-0000-0000-000071400000}"/>
    <cellStyle name="Normal 7 2 2 3 6 2 4" xfId="16547" xr:uid="{00000000-0005-0000-0000-000072400000}"/>
    <cellStyle name="Normal 7 2 2 3 6 3" xfId="16548" xr:uid="{00000000-0005-0000-0000-000073400000}"/>
    <cellStyle name="Normal 7 2 2 3 6 3 2" xfId="16549" xr:uid="{00000000-0005-0000-0000-000074400000}"/>
    <cellStyle name="Normal 7 2 2 3 6 3 2 2" xfId="16550" xr:uid="{00000000-0005-0000-0000-000075400000}"/>
    <cellStyle name="Normal 7 2 2 3 6 3 2 3" xfId="16551" xr:uid="{00000000-0005-0000-0000-000076400000}"/>
    <cellStyle name="Normal 7 2 2 3 6 3 3" xfId="16552" xr:uid="{00000000-0005-0000-0000-000077400000}"/>
    <cellStyle name="Normal 7 2 2 3 6 3 4" xfId="16553" xr:uid="{00000000-0005-0000-0000-000078400000}"/>
    <cellStyle name="Normal 7 2 2 3 6 4" xfId="16554" xr:uid="{00000000-0005-0000-0000-000079400000}"/>
    <cellStyle name="Normal 7 2 2 3 6 4 2" xfId="16555" xr:uid="{00000000-0005-0000-0000-00007A400000}"/>
    <cellStyle name="Normal 7 2 2 3 6 4 3" xfId="16556" xr:uid="{00000000-0005-0000-0000-00007B400000}"/>
    <cellStyle name="Normal 7 2 2 3 6 5" xfId="16557" xr:uid="{00000000-0005-0000-0000-00007C400000}"/>
    <cellStyle name="Normal 7 2 2 3 6 6" xfId="16558" xr:uid="{00000000-0005-0000-0000-00007D400000}"/>
    <cellStyle name="Normal 7 2 2 3 7" xfId="16559" xr:uid="{00000000-0005-0000-0000-00007E400000}"/>
    <cellStyle name="Normal 7 2 2 3 7 2" xfId="16560" xr:uid="{00000000-0005-0000-0000-00007F400000}"/>
    <cellStyle name="Normal 7 2 2 3 7 2 2" xfId="16561" xr:uid="{00000000-0005-0000-0000-000080400000}"/>
    <cellStyle name="Normal 7 2 2 3 7 2 3" xfId="16562" xr:uid="{00000000-0005-0000-0000-000081400000}"/>
    <cellStyle name="Normal 7 2 2 3 7 3" xfId="16563" xr:uid="{00000000-0005-0000-0000-000082400000}"/>
    <cellStyle name="Normal 7 2 2 3 7 4" xfId="16564" xr:uid="{00000000-0005-0000-0000-000083400000}"/>
    <cellStyle name="Normal 7 2 2 3 8" xfId="16565" xr:uid="{00000000-0005-0000-0000-000084400000}"/>
    <cellStyle name="Normal 7 2 2 3 8 2" xfId="16566" xr:uid="{00000000-0005-0000-0000-000085400000}"/>
    <cellStyle name="Normal 7 2 2 3 8 2 2" xfId="16567" xr:uid="{00000000-0005-0000-0000-000086400000}"/>
    <cellStyle name="Normal 7 2 2 3 8 2 3" xfId="16568" xr:uid="{00000000-0005-0000-0000-000087400000}"/>
    <cellStyle name="Normal 7 2 2 3 8 3" xfId="16569" xr:uid="{00000000-0005-0000-0000-000088400000}"/>
    <cellStyle name="Normal 7 2 2 3 8 4" xfId="16570" xr:uid="{00000000-0005-0000-0000-000089400000}"/>
    <cellStyle name="Normal 7 2 2 3 9" xfId="16571" xr:uid="{00000000-0005-0000-0000-00008A400000}"/>
    <cellStyle name="Normal 7 2 2 3 9 2" xfId="16572" xr:uid="{00000000-0005-0000-0000-00008B400000}"/>
    <cellStyle name="Normal 7 2 2 3 9 3" xfId="16573" xr:uid="{00000000-0005-0000-0000-00008C400000}"/>
    <cellStyle name="Normal 7 2 2 4" xfId="16574" xr:uid="{00000000-0005-0000-0000-00008D400000}"/>
    <cellStyle name="Normal 7 2 2 4 10" xfId="16575" xr:uid="{00000000-0005-0000-0000-00008E400000}"/>
    <cellStyle name="Normal 7 2 2 4 2" xfId="16576" xr:uid="{00000000-0005-0000-0000-00008F400000}"/>
    <cellStyle name="Normal 7 2 2 4 2 2" xfId="16577" xr:uid="{00000000-0005-0000-0000-000090400000}"/>
    <cellStyle name="Normal 7 2 2 4 2 2 2" xfId="16578" xr:uid="{00000000-0005-0000-0000-000091400000}"/>
    <cellStyle name="Normal 7 2 2 4 2 2 2 2" xfId="16579" xr:uid="{00000000-0005-0000-0000-000092400000}"/>
    <cellStyle name="Normal 7 2 2 4 2 2 2 2 2" xfId="16580" xr:uid="{00000000-0005-0000-0000-000093400000}"/>
    <cellStyle name="Normal 7 2 2 4 2 2 2 2 2 2" xfId="16581" xr:uid="{00000000-0005-0000-0000-000094400000}"/>
    <cellStyle name="Normal 7 2 2 4 2 2 2 2 2 3" xfId="16582" xr:uid="{00000000-0005-0000-0000-000095400000}"/>
    <cellStyle name="Normal 7 2 2 4 2 2 2 2 3" xfId="16583" xr:uid="{00000000-0005-0000-0000-000096400000}"/>
    <cellStyle name="Normal 7 2 2 4 2 2 2 2 4" xfId="16584" xr:uid="{00000000-0005-0000-0000-000097400000}"/>
    <cellStyle name="Normal 7 2 2 4 2 2 2 3" xfId="16585" xr:uid="{00000000-0005-0000-0000-000098400000}"/>
    <cellStyle name="Normal 7 2 2 4 2 2 2 3 2" xfId="16586" xr:uid="{00000000-0005-0000-0000-000099400000}"/>
    <cellStyle name="Normal 7 2 2 4 2 2 2 3 2 2" xfId="16587" xr:uid="{00000000-0005-0000-0000-00009A400000}"/>
    <cellStyle name="Normal 7 2 2 4 2 2 2 3 2 3" xfId="16588" xr:uid="{00000000-0005-0000-0000-00009B400000}"/>
    <cellStyle name="Normal 7 2 2 4 2 2 2 3 3" xfId="16589" xr:uid="{00000000-0005-0000-0000-00009C400000}"/>
    <cellStyle name="Normal 7 2 2 4 2 2 2 3 4" xfId="16590" xr:uid="{00000000-0005-0000-0000-00009D400000}"/>
    <cellStyle name="Normal 7 2 2 4 2 2 2 4" xfId="16591" xr:uid="{00000000-0005-0000-0000-00009E400000}"/>
    <cellStyle name="Normal 7 2 2 4 2 2 2 4 2" xfId="16592" xr:uid="{00000000-0005-0000-0000-00009F400000}"/>
    <cellStyle name="Normal 7 2 2 4 2 2 2 4 3" xfId="16593" xr:uid="{00000000-0005-0000-0000-0000A0400000}"/>
    <cellStyle name="Normal 7 2 2 4 2 2 2 5" xfId="16594" xr:uid="{00000000-0005-0000-0000-0000A1400000}"/>
    <cellStyle name="Normal 7 2 2 4 2 2 2 6" xfId="16595" xr:uid="{00000000-0005-0000-0000-0000A2400000}"/>
    <cellStyle name="Normal 7 2 2 4 2 2 3" xfId="16596" xr:uid="{00000000-0005-0000-0000-0000A3400000}"/>
    <cellStyle name="Normal 7 2 2 4 2 2 3 2" xfId="16597" xr:uid="{00000000-0005-0000-0000-0000A4400000}"/>
    <cellStyle name="Normal 7 2 2 4 2 2 3 2 2" xfId="16598" xr:uid="{00000000-0005-0000-0000-0000A5400000}"/>
    <cellStyle name="Normal 7 2 2 4 2 2 3 2 3" xfId="16599" xr:uid="{00000000-0005-0000-0000-0000A6400000}"/>
    <cellStyle name="Normal 7 2 2 4 2 2 3 3" xfId="16600" xr:uid="{00000000-0005-0000-0000-0000A7400000}"/>
    <cellStyle name="Normal 7 2 2 4 2 2 3 4" xfId="16601" xr:uid="{00000000-0005-0000-0000-0000A8400000}"/>
    <cellStyle name="Normal 7 2 2 4 2 2 4" xfId="16602" xr:uid="{00000000-0005-0000-0000-0000A9400000}"/>
    <cellStyle name="Normal 7 2 2 4 2 2 4 2" xfId="16603" xr:uid="{00000000-0005-0000-0000-0000AA400000}"/>
    <cellStyle name="Normal 7 2 2 4 2 2 4 2 2" xfId="16604" xr:uid="{00000000-0005-0000-0000-0000AB400000}"/>
    <cellStyle name="Normal 7 2 2 4 2 2 4 2 3" xfId="16605" xr:uid="{00000000-0005-0000-0000-0000AC400000}"/>
    <cellStyle name="Normal 7 2 2 4 2 2 4 3" xfId="16606" xr:uid="{00000000-0005-0000-0000-0000AD400000}"/>
    <cellStyle name="Normal 7 2 2 4 2 2 4 4" xfId="16607" xr:uid="{00000000-0005-0000-0000-0000AE400000}"/>
    <cellStyle name="Normal 7 2 2 4 2 2 5" xfId="16608" xr:uid="{00000000-0005-0000-0000-0000AF400000}"/>
    <cellStyle name="Normal 7 2 2 4 2 2 5 2" xfId="16609" xr:uid="{00000000-0005-0000-0000-0000B0400000}"/>
    <cellStyle name="Normal 7 2 2 4 2 2 5 3" xfId="16610" xr:uid="{00000000-0005-0000-0000-0000B1400000}"/>
    <cellStyle name="Normal 7 2 2 4 2 2 6" xfId="16611" xr:uid="{00000000-0005-0000-0000-0000B2400000}"/>
    <cellStyle name="Normal 7 2 2 4 2 2 7" xfId="16612" xr:uid="{00000000-0005-0000-0000-0000B3400000}"/>
    <cellStyle name="Normal 7 2 2 4 2 3" xfId="16613" xr:uid="{00000000-0005-0000-0000-0000B4400000}"/>
    <cellStyle name="Normal 7 2 2 4 2 3 2" xfId="16614" xr:uid="{00000000-0005-0000-0000-0000B5400000}"/>
    <cellStyle name="Normal 7 2 2 4 2 3 2 2" xfId="16615" xr:uid="{00000000-0005-0000-0000-0000B6400000}"/>
    <cellStyle name="Normal 7 2 2 4 2 3 2 2 2" xfId="16616" xr:uid="{00000000-0005-0000-0000-0000B7400000}"/>
    <cellStyle name="Normal 7 2 2 4 2 3 2 2 3" xfId="16617" xr:uid="{00000000-0005-0000-0000-0000B8400000}"/>
    <cellStyle name="Normal 7 2 2 4 2 3 2 3" xfId="16618" xr:uid="{00000000-0005-0000-0000-0000B9400000}"/>
    <cellStyle name="Normal 7 2 2 4 2 3 2 4" xfId="16619" xr:uid="{00000000-0005-0000-0000-0000BA400000}"/>
    <cellStyle name="Normal 7 2 2 4 2 3 3" xfId="16620" xr:uid="{00000000-0005-0000-0000-0000BB400000}"/>
    <cellStyle name="Normal 7 2 2 4 2 3 3 2" xfId="16621" xr:uid="{00000000-0005-0000-0000-0000BC400000}"/>
    <cellStyle name="Normal 7 2 2 4 2 3 3 2 2" xfId="16622" xr:uid="{00000000-0005-0000-0000-0000BD400000}"/>
    <cellStyle name="Normal 7 2 2 4 2 3 3 2 3" xfId="16623" xr:uid="{00000000-0005-0000-0000-0000BE400000}"/>
    <cellStyle name="Normal 7 2 2 4 2 3 3 3" xfId="16624" xr:uid="{00000000-0005-0000-0000-0000BF400000}"/>
    <cellStyle name="Normal 7 2 2 4 2 3 3 4" xfId="16625" xr:uid="{00000000-0005-0000-0000-0000C0400000}"/>
    <cellStyle name="Normal 7 2 2 4 2 3 4" xfId="16626" xr:uid="{00000000-0005-0000-0000-0000C1400000}"/>
    <cellStyle name="Normal 7 2 2 4 2 3 4 2" xfId="16627" xr:uid="{00000000-0005-0000-0000-0000C2400000}"/>
    <cellStyle name="Normal 7 2 2 4 2 3 4 3" xfId="16628" xr:uid="{00000000-0005-0000-0000-0000C3400000}"/>
    <cellStyle name="Normal 7 2 2 4 2 3 5" xfId="16629" xr:uid="{00000000-0005-0000-0000-0000C4400000}"/>
    <cellStyle name="Normal 7 2 2 4 2 3 6" xfId="16630" xr:uid="{00000000-0005-0000-0000-0000C5400000}"/>
    <cellStyle name="Normal 7 2 2 4 2 4" xfId="16631" xr:uid="{00000000-0005-0000-0000-0000C6400000}"/>
    <cellStyle name="Normal 7 2 2 4 2 4 2" xfId="16632" xr:uid="{00000000-0005-0000-0000-0000C7400000}"/>
    <cellStyle name="Normal 7 2 2 4 2 4 2 2" xfId="16633" xr:uid="{00000000-0005-0000-0000-0000C8400000}"/>
    <cellStyle name="Normal 7 2 2 4 2 4 2 3" xfId="16634" xr:uid="{00000000-0005-0000-0000-0000C9400000}"/>
    <cellStyle name="Normal 7 2 2 4 2 4 3" xfId="16635" xr:uid="{00000000-0005-0000-0000-0000CA400000}"/>
    <cellStyle name="Normal 7 2 2 4 2 4 4" xfId="16636" xr:uid="{00000000-0005-0000-0000-0000CB400000}"/>
    <cellStyle name="Normal 7 2 2 4 2 5" xfId="16637" xr:uid="{00000000-0005-0000-0000-0000CC400000}"/>
    <cellStyle name="Normal 7 2 2 4 2 5 2" xfId="16638" xr:uid="{00000000-0005-0000-0000-0000CD400000}"/>
    <cellStyle name="Normal 7 2 2 4 2 5 2 2" xfId="16639" xr:uid="{00000000-0005-0000-0000-0000CE400000}"/>
    <cellStyle name="Normal 7 2 2 4 2 5 2 3" xfId="16640" xr:uid="{00000000-0005-0000-0000-0000CF400000}"/>
    <cellStyle name="Normal 7 2 2 4 2 5 3" xfId="16641" xr:uid="{00000000-0005-0000-0000-0000D0400000}"/>
    <cellStyle name="Normal 7 2 2 4 2 5 4" xfId="16642" xr:uid="{00000000-0005-0000-0000-0000D1400000}"/>
    <cellStyle name="Normal 7 2 2 4 2 6" xfId="16643" xr:uid="{00000000-0005-0000-0000-0000D2400000}"/>
    <cellStyle name="Normal 7 2 2 4 2 6 2" xfId="16644" xr:uid="{00000000-0005-0000-0000-0000D3400000}"/>
    <cellStyle name="Normal 7 2 2 4 2 6 3" xfId="16645" xr:uid="{00000000-0005-0000-0000-0000D4400000}"/>
    <cellStyle name="Normal 7 2 2 4 2 7" xfId="16646" xr:uid="{00000000-0005-0000-0000-0000D5400000}"/>
    <cellStyle name="Normal 7 2 2 4 2 8" xfId="16647" xr:uid="{00000000-0005-0000-0000-0000D6400000}"/>
    <cellStyle name="Normal 7 2 2 4 3" xfId="16648" xr:uid="{00000000-0005-0000-0000-0000D7400000}"/>
    <cellStyle name="Normal 7 2 2 4 3 2" xfId="16649" xr:uid="{00000000-0005-0000-0000-0000D8400000}"/>
    <cellStyle name="Normal 7 2 2 4 3 2 2" xfId="16650" xr:uid="{00000000-0005-0000-0000-0000D9400000}"/>
    <cellStyle name="Normal 7 2 2 4 3 2 2 2" xfId="16651" xr:uid="{00000000-0005-0000-0000-0000DA400000}"/>
    <cellStyle name="Normal 7 2 2 4 3 2 2 2 2" xfId="16652" xr:uid="{00000000-0005-0000-0000-0000DB400000}"/>
    <cellStyle name="Normal 7 2 2 4 3 2 2 2 3" xfId="16653" xr:uid="{00000000-0005-0000-0000-0000DC400000}"/>
    <cellStyle name="Normal 7 2 2 4 3 2 2 3" xfId="16654" xr:uid="{00000000-0005-0000-0000-0000DD400000}"/>
    <cellStyle name="Normal 7 2 2 4 3 2 2 4" xfId="16655" xr:uid="{00000000-0005-0000-0000-0000DE400000}"/>
    <cellStyle name="Normal 7 2 2 4 3 2 3" xfId="16656" xr:uid="{00000000-0005-0000-0000-0000DF400000}"/>
    <cellStyle name="Normal 7 2 2 4 3 2 3 2" xfId="16657" xr:uid="{00000000-0005-0000-0000-0000E0400000}"/>
    <cellStyle name="Normal 7 2 2 4 3 2 3 2 2" xfId="16658" xr:uid="{00000000-0005-0000-0000-0000E1400000}"/>
    <cellStyle name="Normal 7 2 2 4 3 2 3 2 3" xfId="16659" xr:uid="{00000000-0005-0000-0000-0000E2400000}"/>
    <cellStyle name="Normal 7 2 2 4 3 2 3 3" xfId="16660" xr:uid="{00000000-0005-0000-0000-0000E3400000}"/>
    <cellStyle name="Normal 7 2 2 4 3 2 3 4" xfId="16661" xr:uid="{00000000-0005-0000-0000-0000E4400000}"/>
    <cellStyle name="Normal 7 2 2 4 3 2 4" xfId="16662" xr:uid="{00000000-0005-0000-0000-0000E5400000}"/>
    <cellStyle name="Normal 7 2 2 4 3 2 4 2" xfId="16663" xr:uid="{00000000-0005-0000-0000-0000E6400000}"/>
    <cellStyle name="Normal 7 2 2 4 3 2 4 3" xfId="16664" xr:uid="{00000000-0005-0000-0000-0000E7400000}"/>
    <cellStyle name="Normal 7 2 2 4 3 2 5" xfId="16665" xr:uid="{00000000-0005-0000-0000-0000E8400000}"/>
    <cellStyle name="Normal 7 2 2 4 3 2 6" xfId="16666" xr:uid="{00000000-0005-0000-0000-0000E9400000}"/>
    <cellStyle name="Normal 7 2 2 4 3 3" xfId="16667" xr:uid="{00000000-0005-0000-0000-0000EA400000}"/>
    <cellStyle name="Normal 7 2 2 4 3 3 2" xfId="16668" xr:uid="{00000000-0005-0000-0000-0000EB400000}"/>
    <cellStyle name="Normal 7 2 2 4 3 3 2 2" xfId="16669" xr:uid="{00000000-0005-0000-0000-0000EC400000}"/>
    <cellStyle name="Normal 7 2 2 4 3 3 2 3" xfId="16670" xr:uid="{00000000-0005-0000-0000-0000ED400000}"/>
    <cellStyle name="Normal 7 2 2 4 3 3 3" xfId="16671" xr:uid="{00000000-0005-0000-0000-0000EE400000}"/>
    <cellStyle name="Normal 7 2 2 4 3 3 4" xfId="16672" xr:uid="{00000000-0005-0000-0000-0000EF400000}"/>
    <cellStyle name="Normal 7 2 2 4 3 4" xfId="16673" xr:uid="{00000000-0005-0000-0000-0000F0400000}"/>
    <cellStyle name="Normal 7 2 2 4 3 4 2" xfId="16674" xr:uid="{00000000-0005-0000-0000-0000F1400000}"/>
    <cellStyle name="Normal 7 2 2 4 3 4 2 2" xfId="16675" xr:uid="{00000000-0005-0000-0000-0000F2400000}"/>
    <cellStyle name="Normal 7 2 2 4 3 4 2 3" xfId="16676" xr:uid="{00000000-0005-0000-0000-0000F3400000}"/>
    <cellStyle name="Normal 7 2 2 4 3 4 3" xfId="16677" xr:uid="{00000000-0005-0000-0000-0000F4400000}"/>
    <cellStyle name="Normal 7 2 2 4 3 4 4" xfId="16678" xr:uid="{00000000-0005-0000-0000-0000F5400000}"/>
    <cellStyle name="Normal 7 2 2 4 3 5" xfId="16679" xr:uid="{00000000-0005-0000-0000-0000F6400000}"/>
    <cellStyle name="Normal 7 2 2 4 3 5 2" xfId="16680" xr:uid="{00000000-0005-0000-0000-0000F7400000}"/>
    <cellStyle name="Normal 7 2 2 4 3 5 3" xfId="16681" xr:uid="{00000000-0005-0000-0000-0000F8400000}"/>
    <cellStyle name="Normal 7 2 2 4 3 6" xfId="16682" xr:uid="{00000000-0005-0000-0000-0000F9400000}"/>
    <cellStyle name="Normal 7 2 2 4 3 7" xfId="16683" xr:uid="{00000000-0005-0000-0000-0000FA400000}"/>
    <cellStyle name="Normal 7 2 2 4 4" xfId="16684" xr:uid="{00000000-0005-0000-0000-0000FB400000}"/>
    <cellStyle name="Normal 7 2 2 4 4 2" xfId="16685" xr:uid="{00000000-0005-0000-0000-0000FC400000}"/>
    <cellStyle name="Normal 7 2 2 4 4 2 2" xfId="16686" xr:uid="{00000000-0005-0000-0000-0000FD400000}"/>
    <cellStyle name="Normal 7 2 2 4 4 2 2 2" xfId="16687" xr:uid="{00000000-0005-0000-0000-0000FE400000}"/>
    <cellStyle name="Normal 7 2 2 4 4 2 2 2 2" xfId="16688" xr:uid="{00000000-0005-0000-0000-0000FF400000}"/>
    <cellStyle name="Normal 7 2 2 4 4 2 2 2 3" xfId="16689" xr:uid="{00000000-0005-0000-0000-000000410000}"/>
    <cellStyle name="Normal 7 2 2 4 4 2 2 3" xfId="16690" xr:uid="{00000000-0005-0000-0000-000001410000}"/>
    <cellStyle name="Normal 7 2 2 4 4 2 2 4" xfId="16691" xr:uid="{00000000-0005-0000-0000-000002410000}"/>
    <cellStyle name="Normal 7 2 2 4 4 2 3" xfId="16692" xr:uid="{00000000-0005-0000-0000-000003410000}"/>
    <cellStyle name="Normal 7 2 2 4 4 2 3 2" xfId="16693" xr:uid="{00000000-0005-0000-0000-000004410000}"/>
    <cellStyle name="Normal 7 2 2 4 4 2 3 2 2" xfId="16694" xr:uid="{00000000-0005-0000-0000-000005410000}"/>
    <cellStyle name="Normal 7 2 2 4 4 2 3 2 3" xfId="16695" xr:uid="{00000000-0005-0000-0000-000006410000}"/>
    <cellStyle name="Normal 7 2 2 4 4 2 3 3" xfId="16696" xr:uid="{00000000-0005-0000-0000-000007410000}"/>
    <cellStyle name="Normal 7 2 2 4 4 2 3 4" xfId="16697" xr:uid="{00000000-0005-0000-0000-000008410000}"/>
    <cellStyle name="Normal 7 2 2 4 4 2 4" xfId="16698" xr:uid="{00000000-0005-0000-0000-000009410000}"/>
    <cellStyle name="Normal 7 2 2 4 4 2 4 2" xfId="16699" xr:uid="{00000000-0005-0000-0000-00000A410000}"/>
    <cellStyle name="Normal 7 2 2 4 4 2 4 3" xfId="16700" xr:uid="{00000000-0005-0000-0000-00000B410000}"/>
    <cellStyle name="Normal 7 2 2 4 4 2 5" xfId="16701" xr:uid="{00000000-0005-0000-0000-00000C410000}"/>
    <cellStyle name="Normal 7 2 2 4 4 2 6" xfId="16702" xr:uid="{00000000-0005-0000-0000-00000D410000}"/>
    <cellStyle name="Normal 7 2 2 4 4 3" xfId="16703" xr:uid="{00000000-0005-0000-0000-00000E410000}"/>
    <cellStyle name="Normal 7 2 2 4 4 3 2" xfId="16704" xr:uid="{00000000-0005-0000-0000-00000F410000}"/>
    <cellStyle name="Normal 7 2 2 4 4 3 2 2" xfId="16705" xr:uid="{00000000-0005-0000-0000-000010410000}"/>
    <cellStyle name="Normal 7 2 2 4 4 3 2 3" xfId="16706" xr:uid="{00000000-0005-0000-0000-000011410000}"/>
    <cellStyle name="Normal 7 2 2 4 4 3 3" xfId="16707" xr:uid="{00000000-0005-0000-0000-000012410000}"/>
    <cellStyle name="Normal 7 2 2 4 4 3 4" xfId="16708" xr:uid="{00000000-0005-0000-0000-000013410000}"/>
    <cellStyle name="Normal 7 2 2 4 4 4" xfId="16709" xr:uid="{00000000-0005-0000-0000-000014410000}"/>
    <cellStyle name="Normal 7 2 2 4 4 4 2" xfId="16710" xr:uid="{00000000-0005-0000-0000-000015410000}"/>
    <cellStyle name="Normal 7 2 2 4 4 4 2 2" xfId="16711" xr:uid="{00000000-0005-0000-0000-000016410000}"/>
    <cellStyle name="Normal 7 2 2 4 4 4 2 3" xfId="16712" xr:uid="{00000000-0005-0000-0000-000017410000}"/>
    <cellStyle name="Normal 7 2 2 4 4 4 3" xfId="16713" xr:uid="{00000000-0005-0000-0000-000018410000}"/>
    <cellStyle name="Normal 7 2 2 4 4 4 4" xfId="16714" xr:uid="{00000000-0005-0000-0000-000019410000}"/>
    <cellStyle name="Normal 7 2 2 4 4 5" xfId="16715" xr:uid="{00000000-0005-0000-0000-00001A410000}"/>
    <cellStyle name="Normal 7 2 2 4 4 5 2" xfId="16716" xr:uid="{00000000-0005-0000-0000-00001B410000}"/>
    <cellStyle name="Normal 7 2 2 4 4 5 3" xfId="16717" xr:uid="{00000000-0005-0000-0000-00001C410000}"/>
    <cellStyle name="Normal 7 2 2 4 4 6" xfId="16718" xr:uid="{00000000-0005-0000-0000-00001D410000}"/>
    <cellStyle name="Normal 7 2 2 4 4 7" xfId="16719" xr:uid="{00000000-0005-0000-0000-00001E410000}"/>
    <cellStyle name="Normal 7 2 2 4 5" xfId="16720" xr:uid="{00000000-0005-0000-0000-00001F410000}"/>
    <cellStyle name="Normal 7 2 2 4 5 2" xfId="16721" xr:uid="{00000000-0005-0000-0000-000020410000}"/>
    <cellStyle name="Normal 7 2 2 4 5 2 2" xfId="16722" xr:uid="{00000000-0005-0000-0000-000021410000}"/>
    <cellStyle name="Normal 7 2 2 4 5 2 2 2" xfId="16723" xr:uid="{00000000-0005-0000-0000-000022410000}"/>
    <cellStyle name="Normal 7 2 2 4 5 2 2 3" xfId="16724" xr:uid="{00000000-0005-0000-0000-000023410000}"/>
    <cellStyle name="Normal 7 2 2 4 5 2 3" xfId="16725" xr:uid="{00000000-0005-0000-0000-000024410000}"/>
    <cellStyle name="Normal 7 2 2 4 5 2 4" xfId="16726" xr:uid="{00000000-0005-0000-0000-000025410000}"/>
    <cellStyle name="Normal 7 2 2 4 5 3" xfId="16727" xr:uid="{00000000-0005-0000-0000-000026410000}"/>
    <cellStyle name="Normal 7 2 2 4 5 3 2" xfId="16728" xr:uid="{00000000-0005-0000-0000-000027410000}"/>
    <cellStyle name="Normal 7 2 2 4 5 3 2 2" xfId="16729" xr:uid="{00000000-0005-0000-0000-000028410000}"/>
    <cellStyle name="Normal 7 2 2 4 5 3 2 3" xfId="16730" xr:uid="{00000000-0005-0000-0000-000029410000}"/>
    <cellStyle name="Normal 7 2 2 4 5 3 3" xfId="16731" xr:uid="{00000000-0005-0000-0000-00002A410000}"/>
    <cellStyle name="Normal 7 2 2 4 5 3 4" xfId="16732" xr:uid="{00000000-0005-0000-0000-00002B410000}"/>
    <cellStyle name="Normal 7 2 2 4 5 4" xfId="16733" xr:uid="{00000000-0005-0000-0000-00002C410000}"/>
    <cellStyle name="Normal 7 2 2 4 5 4 2" xfId="16734" xr:uid="{00000000-0005-0000-0000-00002D410000}"/>
    <cellStyle name="Normal 7 2 2 4 5 4 3" xfId="16735" xr:uid="{00000000-0005-0000-0000-00002E410000}"/>
    <cellStyle name="Normal 7 2 2 4 5 5" xfId="16736" xr:uid="{00000000-0005-0000-0000-00002F410000}"/>
    <cellStyle name="Normal 7 2 2 4 5 6" xfId="16737" xr:uid="{00000000-0005-0000-0000-000030410000}"/>
    <cellStyle name="Normal 7 2 2 4 6" xfId="16738" xr:uid="{00000000-0005-0000-0000-000031410000}"/>
    <cellStyle name="Normal 7 2 2 4 6 2" xfId="16739" xr:uid="{00000000-0005-0000-0000-000032410000}"/>
    <cellStyle name="Normal 7 2 2 4 6 2 2" xfId="16740" xr:uid="{00000000-0005-0000-0000-000033410000}"/>
    <cellStyle name="Normal 7 2 2 4 6 2 3" xfId="16741" xr:uid="{00000000-0005-0000-0000-000034410000}"/>
    <cellStyle name="Normal 7 2 2 4 6 3" xfId="16742" xr:uid="{00000000-0005-0000-0000-000035410000}"/>
    <cellStyle name="Normal 7 2 2 4 6 4" xfId="16743" xr:uid="{00000000-0005-0000-0000-000036410000}"/>
    <cellStyle name="Normal 7 2 2 4 7" xfId="16744" xr:uid="{00000000-0005-0000-0000-000037410000}"/>
    <cellStyle name="Normal 7 2 2 4 7 2" xfId="16745" xr:uid="{00000000-0005-0000-0000-000038410000}"/>
    <cellStyle name="Normal 7 2 2 4 7 2 2" xfId="16746" xr:uid="{00000000-0005-0000-0000-000039410000}"/>
    <cellStyle name="Normal 7 2 2 4 7 2 3" xfId="16747" xr:uid="{00000000-0005-0000-0000-00003A410000}"/>
    <cellStyle name="Normal 7 2 2 4 7 3" xfId="16748" xr:uid="{00000000-0005-0000-0000-00003B410000}"/>
    <cellStyle name="Normal 7 2 2 4 7 4" xfId="16749" xr:uid="{00000000-0005-0000-0000-00003C410000}"/>
    <cellStyle name="Normal 7 2 2 4 8" xfId="16750" xr:uid="{00000000-0005-0000-0000-00003D410000}"/>
    <cellStyle name="Normal 7 2 2 4 8 2" xfId="16751" xr:uid="{00000000-0005-0000-0000-00003E410000}"/>
    <cellStyle name="Normal 7 2 2 4 8 3" xfId="16752" xr:uid="{00000000-0005-0000-0000-00003F410000}"/>
    <cellStyle name="Normal 7 2 2 4 9" xfId="16753" xr:uid="{00000000-0005-0000-0000-000040410000}"/>
    <cellStyle name="Normal 7 2 2 5" xfId="16754" xr:uid="{00000000-0005-0000-0000-000041410000}"/>
    <cellStyle name="Normal 7 2 2 5 10" xfId="16755" xr:uid="{00000000-0005-0000-0000-000042410000}"/>
    <cellStyle name="Normal 7 2 2 5 2" xfId="16756" xr:uid="{00000000-0005-0000-0000-000043410000}"/>
    <cellStyle name="Normal 7 2 2 5 2 2" xfId="16757" xr:uid="{00000000-0005-0000-0000-000044410000}"/>
    <cellStyle name="Normal 7 2 2 5 2 2 2" xfId="16758" xr:uid="{00000000-0005-0000-0000-000045410000}"/>
    <cellStyle name="Normal 7 2 2 5 2 2 2 2" xfId="16759" xr:uid="{00000000-0005-0000-0000-000046410000}"/>
    <cellStyle name="Normal 7 2 2 5 2 2 2 2 2" xfId="16760" xr:uid="{00000000-0005-0000-0000-000047410000}"/>
    <cellStyle name="Normal 7 2 2 5 2 2 2 2 2 2" xfId="16761" xr:uid="{00000000-0005-0000-0000-000048410000}"/>
    <cellStyle name="Normal 7 2 2 5 2 2 2 2 2 3" xfId="16762" xr:uid="{00000000-0005-0000-0000-000049410000}"/>
    <cellStyle name="Normal 7 2 2 5 2 2 2 2 3" xfId="16763" xr:uid="{00000000-0005-0000-0000-00004A410000}"/>
    <cellStyle name="Normal 7 2 2 5 2 2 2 2 4" xfId="16764" xr:uid="{00000000-0005-0000-0000-00004B410000}"/>
    <cellStyle name="Normal 7 2 2 5 2 2 2 3" xfId="16765" xr:uid="{00000000-0005-0000-0000-00004C410000}"/>
    <cellStyle name="Normal 7 2 2 5 2 2 2 3 2" xfId="16766" xr:uid="{00000000-0005-0000-0000-00004D410000}"/>
    <cellStyle name="Normal 7 2 2 5 2 2 2 3 2 2" xfId="16767" xr:uid="{00000000-0005-0000-0000-00004E410000}"/>
    <cellStyle name="Normal 7 2 2 5 2 2 2 3 2 3" xfId="16768" xr:uid="{00000000-0005-0000-0000-00004F410000}"/>
    <cellStyle name="Normal 7 2 2 5 2 2 2 3 3" xfId="16769" xr:uid="{00000000-0005-0000-0000-000050410000}"/>
    <cellStyle name="Normal 7 2 2 5 2 2 2 3 4" xfId="16770" xr:uid="{00000000-0005-0000-0000-000051410000}"/>
    <cellStyle name="Normal 7 2 2 5 2 2 2 4" xfId="16771" xr:uid="{00000000-0005-0000-0000-000052410000}"/>
    <cellStyle name="Normal 7 2 2 5 2 2 2 4 2" xfId="16772" xr:uid="{00000000-0005-0000-0000-000053410000}"/>
    <cellStyle name="Normal 7 2 2 5 2 2 2 4 3" xfId="16773" xr:uid="{00000000-0005-0000-0000-000054410000}"/>
    <cellStyle name="Normal 7 2 2 5 2 2 2 5" xfId="16774" xr:uid="{00000000-0005-0000-0000-000055410000}"/>
    <cellStyle name="Normal 7 2 2 5 2 2 2 6" xfId="16775" xr:uid="{00000000-0005-0000-0000-000056410000}"/>
    <cellStyle name="Normal 7 2 2 5 2 2 3" xfId="16776" xr:uid="{00000000-0005-0000-0000-000057410000}"/>
    <cellStyle name="Normal 7 2 2 5 2 2 3 2" xfId="16777" xr:uid="{00000000-0005-0000-0000-000058410000}"/>
    <cellStyle name="Normal 7 2 2 5 2 2 3 2 2" xfId="16778" xr:uid="{00000000-0005-0000-0000-000059410000}"/>
    <cellStyle name="Normal 7 2 2 5 2 2 3 2 3" xfId="16779" xr:uid="{00000000-0005-0000-0000-00005A410000}"/>
    <cellStyle name="Normal 7 2 2 5 2 2 3 3" xfId="16780" xr:uid="{00000000-0005-0000-0000-00005B410000}"/>
    <cellStyle name="Normal 7 2 2 5 2 2 3 4" xfId="16781" xr:uid="{00000000-0005-0000-0000-00005C410000}"/>
    <cellStyle name="Normal 7 2 2 5 2 2 4" xfId="16782" xr:uid="{00000000-0005-0000-0000-00005D410000}"/>
    <cellStyle name="Normal 7 2 2 5 2 2 4 2" xfId="16783" xr:uid="{00000000-0005-0000-0000-00005E410000}"/>
    <cellStyle name="Normal 7 2 2 5 2 2 4 2 2" xfId="16784" xr:uid="{00000000-0005-0000-0000-00005F410000}"/>
    <cellStyle name="Normal 7 2 2 5 2 2 4 2 3" xfId="16785" xr:uid="{00000000-0005-0000-0000-000060410000}"/>
    <cellStyle name="Normal 7 2 2 5 2 2 4 3" xfId="16786" xr:uid="{00000000-0005-0000-0000-000061410000}"/>
    <cellStyle name="Normal 7 2 2 5 2 2 4 4" xfId="16787" xr:uid="{00000000-0005-0000-0000-000062410000}"/>
    <cellStyle name="Normal 7 2 2 5 2 2 5" xfId="16788" xr:uid="{00000000-0005-0000-0000-000063410000}"/>
    <cellStyle name="Normal 7 2 2 5 2 2 5 2" xfId="16789" xr:uid="{00000000-0005-0000-0000-000064410000}"/>
    <cellStyle name="Normal 7 2 2 5 2 2 5 3" xfId="16790" xr:uid="{00000000-0005-0000-0000-000065410000}"/>
    <cellStyle name="Normal 7 2 2 5 2 2 6" xfId="16791" xr:uid="{00000000-0005-0000-0000-000066410000}"/>
    <cellStyle name="Normal 7 2 2 5 2 2 7" xfId="16792" xr:uid="{00000000-0005-0000-0000-000067410000}"/>
    <cellStyle name="Normal 7 2 2 5 2 3" xfId="16793" xr:uid="{00000000-0005-0000-0000-000068410000}"/>
    <cellStyle name="Normal 7 2 2 5 2 3 2" xfId="16794" xr:uid="{00000000-0005-0000-0000-000069410000}"/>
    <cellStyle name="Normal 7 2 2 5 2 3 2 2" xfId="16795" xr:uid="{00000000-0005-0000-0000-00006A410000}"/>
    <cellStyle name="Normal 7 2 2 5 2 3 2 2 2" xfId="16796" xr:uid="{00000000-0005-0000-0000-00006B410000}"/>
    <cellStyle name="Normal 7 2 2 5 2 3 2 2 3" xfId="16797" xr:uid="{00000000-0005-0000-0000-00006C410000}"/>
    <cellStyle name="Normal 7 2 2 5 2 3 2 3" xfId="16798" xr:uid="{00000000-0005-0000-0000-00006D410000}"/>
    <cellStyle name="Normal 7 2 2 5 2 3 2 4" xfId="16799" xr:uid="{00000000-0005-0000-0000-00006E410000}"/>
    <cellStyle name="Normal 7 2 2 5 2 3 3" xfId="16800" xr:uid="{00000000-0005-0000-0000-00006F410000}"/>
    <cellStyle name="Normal 7 2 2 5 2 3 3 2" xfId="16801" xr:uid="{00000000-0005-0000-0000-000070410000}"/>
    <cellStyle name="Normal 7 2 2 5 2 3 3 2 2" xfId="16802" xr:uid="{00000000-0005-0000-0000-000071410000}"/>
    <cellStyle name="Normal 7 2 2 5 2 3 3 2 3" xfId="16803" xr:uid="{00000000-0005-0000-0000-000072410000}"/>
    <cellStyle name="Normal 7 2 2 5 2 3 3 3" xfId="16804" xr:uid="{00000000-0005-0000-0000-000073410000}"/>
    <cellStyle name="Normal 7 2 2 5 2 3 3 4" xfId="16805" xr:uid="{00000000-0005-0000-0000-000074410000}"/>
    <cellStyle name="Normal 7 2 2 5 2 3 4" xfId="16806" xr:uid="{00000000-0005-0000-0000-000075410000}"/>
    <cellStyle name="Normal 7 2 2 5 2 3 4 2" xfId="16807" xr:uid="{00000000-0005-0000-0000-000076410000}"/>
    <cellStyle name="Normal 7 2 2 5 2 3 4 3" xfId="16808" xr:uid="{00000000-0005-0000-0000-000077410000}"/>
    <cellStyle name="Normal 7 2 2 5 2 3 5" xfId="16809" xr:uid="{00000000-0005-0000-0000-000078410000}"/>
    <cellStyle name="Normal 7 2 2 5 2 3 6" xfId="16810" xr:uid="{00000000-0005-0000-0000-000079410000}"/>
    <cellStyle name="Normal 7 2 2 5 2 4" xfId="16811" xr:uid="{00000000-0005-0000-0000-00007A410000}"/>
    <cellStyle name="Normal 7 2 2 5 2 4 2" xfId="16812" xr:uid="{00000000-0005-0000-0000-00007B410000}"/>
    <cellStyle name="Normal 7 2 2 5 2 4 2 2" xfId="16813" xr:uid="{00000000-0005-0000-0000-00007C410000}"/>
    <cellStyle name="Normal 7 2 2 5 2 4 2 3" xfId="16814" xr:uid="{00000000-0005-0000-0000-00007D410000}"/>
    <cellStyle name="Normal 7 2 2 5 2 4 3" xfId="16815" xr:uid="{00000000-0005-0000-0000-00007E410000}"/>
    <cellStyle name="Normal 7 2 2 5 2 4 4" xfId="16816" xr:uid="{00000000-0005-0000-0000-00007F410000}"/>
    <cellStyle name="Normal 7 2 2 5 2 5" xfId="16817" xr:uid="{00000000-0005-0000-0000-000080410000}"/>
    <cellStyle name="Normal 7 2 2 5 2 5 2" xfId="16818" xr:uid="{00000000-0005-0000-0000-000081410000}"/>
    <cellStyle name="Normal 7 2 2 5 2 5 2 2" xfId="16819" xr:uid="{00000000-0005-0000-0000-000082410000}"/>
    <cellStyle name="Normal 7 2 2 5 2 5 2 3" xfId="16820" xr:uid="{00000000-0005-0000-0000-000083410000}"/>
    <cellStyle name="Normal 7 2 2 5 2 5 3" xfId="16821" xr:uid="{00000000-0005-0000-0000-000084410000}"/>
    <cellStyle name="Normal 7 2 2 5 2 5 4" xfId="16822" xr:uid="{00000000-0005-0000-0000-000085410000}"/>
    <cellStyle name="Normal 7 2 2 5 2 6" xfId="16823" xr:uid="{00000000-0005-0000-0000-000086410000}"/>
    <cellStyle name="Normal 7 2 2 5 2 6 2" xfId="16824" xr:uid="{00000000-0005-0000-0000-000087410000}"/>
    <cellStyle name="Normal 7 2 2 5 2 6 3" xfId="16825" xr:uid="{00000000-0005-0000-0000-000088410000}"/>
    <cellStyle name="Normal 7 2 2 5 2 7" xfId="16826" xr:uid="{00000000-0005-0000-0000-000089410000}"/>
    <cellStyle name="Normal 7 2 2 5 2 8" xfId="16827" xr:uid="{00000000-0005-0000-0000-00008A410000}"/>
    <cellStyle name="Normal 7 2 2 5 3" xfId="16828" xr:uid="{00000000-0005-0000-0000-00008B410000}"/>
    <cellStyle name="Normal 7 2 2 5 3 2" xfId="16829" xr:uid="{00000000-0005-0000-0000-00008C410000}"/>
    <cellStyle name="Normal 7 2 2 5 3 2 2" xfId="16830" xr:uid="{00000000-0005-0000-0000-00008D410000}"/>
    <cellStyle name="Normal 7 2 2 5 3 2 2 2" xfId="16831" xr:uid="{00000000-0005-0000-0000-00008E410000}"/>
    <cellStyle name="Normal 7 2 2 5 3 2 2 2 2" xfId="16832" xr:uid="{00000000-0005-0000-0000-00008F410000}"/>
    <cellStyle name="Normal 7 2 2 5 3 2 2 2 3" xfId="16833" xr:uid="{00000000-0005-0000-0000-000090410000}"/>
    <cellStyle name="Normal 7 2 2 5 3 2 2 3" xfId="16834" xr:uid="{00000000-0005-0000-0000-000091410000}"/>
    <cellStyle name="Normal 7 2 2 5 3 2 2 4" xfId="16835" xr:uid="{00000000-0005-0000-0000-000092410000}"/>
    <cellStyle name="Normal 7 2 2 5 3 2 3" xfId="16836" xr:uid="{00000000-0005-0000-0000-000093410000}"/>
    <cellStyle name="Normal 7 2 2 5 3 2 3 2" xfId="16837" xr:uid="{00000000-0005-0000-0000-000094410000}"/>
    <cellStyle name="Normal 7 2 2 5 3 2 3 2 2" xfId="16838" xr:uid="{00000000-0005-0000-0000-000095410000}"/>
    <cellStyle name="Normal 7 2 2 5 3 2 3 2 3" xfId="16839" xr:uid="{00000000-0005-0000-0000-000096410000}"/>
    <cellStyle name="Normal 7 2 2 5 3 2 3 3" xfId="16840" xr:uid="{00000000-0005-0000-0000-000097410000}"/>
    <cellStyle name="Normal 7 2 2 5 3 2 3 4" xfId="16841" xr:uid="{00000000-0005-0000-0000-000098410000}"/>
    <cellStyle name="Normal 7 2 2 5 3 2 4" xfId="16842" xr:uid="{00000000-0005-0000-0000-000099410000}"/>
    <cellStyle name="Normal 7 2 2 5 3 2 4 2" xfId="16843" xr:uid="{00000000-0005-0000-0000-00009A410000}"/>
    <cellStyle name="Normal 7 2 2 5 3 2 4 3" xfId="16844" xr:uid="{00000000-0005-0000-0000-00009B410000}"/>
    <cellStyle name="Normal 7 2 2 5 3 2 5" xfId="16845" xr:uid="{00000000-0005-0000-0000-00009C410000}"/>
    <cellStyle name="Normal 7 2 2 5 3 2 6" xfId="16846" xr:uid="{00000000-0005-0000-0000-00009D410000}"/>
    <cellStyle name="Normal 7 2 2 5 3 3" xfId="16847" xr:uid="{00000000-0005-0000-0000-00009E410000}"/>
    <cellStyle name="Normal 7 2 2 5 3 3 2" xfId="16848" xr:uid="{00000000-0005-0000-0000-00009F410000}"/>
    <cellStyle name="Normal 7 2 2 5 3 3 2 2" xfId="16849" xr:uid="{00000000-0005-0000-0000-0000A0410000}"/>
    <cellStyle name="Normal 7 2 2 5 3 3 2 3" xfId="16850" xr:uid="{00000000-0005-0000-0000-0000A1410000}"/>
    <cellStyle name="Normal 7 2 2 5 3 3 3" xfId="16851" xr:uid="{00000000-0005-0000-0000-0000A2410000}"/>
    <cellStyle name="Normal 7 2 2 5 3 3 4" xfId="16852" xr:uid="{00000000-0005-0000-0000-0000A3410000}"/>
    <cellStyle name="Normal 7 2 2 5 3 4" xfId="16853" xr:uid="{00000000-0005-0000-0000-0000A4410000}"/>
    <cellStyle name="Normal 7 2 2 5 3 4 2" xfId="16854" xr:uid="{00000000-0005-0000-0000-0000A5410000}"/>
    <cellStyle name="Normal 7 2 2 5 3 4 2 2" xfId="16855" xr:uid="{00000000-0005-0000-0000-0000A6410000}"/>
    <cellStyle name="Normal 7 2 2 5 3 4 2 3" xfId="16856" xr:uid="{00000000-0005-0000-0000-0000A7410000}"/>
    <cellStyle name="Normal 7 2 2 5 3 4 3" xfId="16857" xr:uid="{00000000-0005-0000-0000-0000A8410000}"/>
    <cellStyle name="Normal 7 2 2 5 3 4 4" xfId="16858" xr:uid="{00000000-0005-0000-0000-0000A9410000}"/>
    <cellStyle name="Normal 7 2 2 5 3 5" xfId="16859" xr:uid="{00000000-0005-0000-0000-0000AA410000}"/>
    <cellStyle name="Normal 7 2 2 5 3 5 2" xfId="16860" xr:uid="{00000000-0005-0000-0000-0000AB410000}"/>
    <cellStyle name="Normal 7 2 2 5 3 5 3" xfId="16861" xr:uid="{00000000-0005-0000-0000-0000AC410000}"/>
    <cellStyle name="Normal 7 2 2 5 3 6" xfId="16862" xr:uid="{00000000-0005-0000-0000-0000AD410000}"/>
    <cellStyle name="Normal 7 2 2 5 3 7" xfId="16863" xr:uid="{00000000-0005-0000-0000-0000AE410000}"/>
    <cellStyle name="Normal 7 2 2 5 4" xfId="16864" xr:uid="{00000000-0005-0000-0000-0000AF410000}"/>
    <cellStyle name="Normal 7 2 2 5 4 2" xfId="16865" xr:uid="{00000000-0005-0000-0000-0000B0410000}"/>
    <cellStyle name="Normal 7 2 2 5 4 2 2" xfId="16866" xr:uid="{00000000-0005-0000-0000-0000B1410000}"/>
    <cellStyle name="Normal 7 2 2 5 4 2 2 2" xfId="16867" xr:uid="{00000000-0005-0000-0000-0000B2410000}"/>
    <cellStyle name="Normal 7 2 2 5 4 2 2 2 2" xfId="16868" xr:uid="{00000000-0005-0000-0000-0000B3410000}"/>
    <cellStyle name="Normal 7 2 2 5 4 2 2 2 3" xfId="16869" xr:uid="{00000000-0005-0000-0000-0000B4410000}"/>
    <cellStyle name="Normal 7 2 2 5 4 2 2 3" xfId="16870" xr:uid="{00000000-0005-0000-0000-0000B5410000}"/>
    <cellStyle name="Normal 7 2 2 5 4 2 2 4" xfId="16871" xr:uid="{00000000-0005-0000-0000-0000B6410000}"/>
    <cellStyle name="Normal 7 2 2 5 4 2 3" xfId="16872" xr:uid="{00000000-0005-0000-0000-0000B7410000}"/>
    <cellStyle name="Normal 7 2 2 5 4 2 3 2" xfId="16873" xr:uid="{00000000-0005-0000-0000-0000B8410000}"/>
    <cellStyle name="Normal 7 2 2 5 4 2 3 2 2" xfId="16874" xr:uid="{00000000-0005-0000-0000-0000B9410000}"/>
    <cellStyle name="Normal 7 2 2 5 4 2 3 2 3" xfId="16875" xr:uid="{00000000-0005-0000-0000-0000BA410000}"/>
    <cellStyle name="Normal 7 2 2 5 4 2 3 3" xfId="16876" xr:uid="{00000000-0005-0000-0000-0000BB410000}"/>
    <cellStyle name="Normal 7 2 2 5 4 2 3 4" xfId="16877" xr:uid="{00000000-0005-0000-0000-0000BC410000}"/>
    <cellStyle name="Normal 7 2 2 5 4 2 4" xfId="16878" xr:uid="{00000000-0005-0000-0000-0000BD410000}"/>
    <cellStyle name="Normal 7 2 2 5 4 2 4 2" xfId="16879" xr:uid="{00000000-0005-0000-0000-0000BE410000}"/>
    <cellStyle name="Normal 7 2 2 5 4 2 4 3" xfId="16880" xr:uid="{00000000-0005-0000-0000-0000BF410000}"/>
    <cellStyle name="Normal 7 2 2 5 4 2 5" xfId="16881" xr:uid="{00000000-0005-0000-0000-0000C0410000}"/>
    <cellStyle name="Normal 7 2 2 5 4 2 6" xfId="16882" xr:uid="{00000000-0005-0000-0000-0000C1410000}"/>
    <cellStyle name="Normal 7 2 2 5 4 3" xfId="16883" xr:uid="{00000000-0005-0000-0000-0000C2410000}"/>
    <cellStyle name="Normal 7 2 2 5 4 3 2" xfId="16884" xr:uid="{00000000-0005-0000-0000-0000C3410000}"/>
    <cellStyle name="Normal 7 2 2 5 4 3 2 2" xfId="16885" xr:uid="{00000000-0005-0000-0000-0000C4410000}"/>
    <cellStyle name="Normal 7 2 2 5 4 3 2 3" xfId="16886" xr:uid="{00000000-0005-0000-0000-0000C5410000}"/>
    <cellStyle name="Normal 7 2 2 5 4 3 3" xfId="16887" xr:uid="{00000000-0005-0000-0000-0000C6410000}"/>
    <cellStyle name="Normal 7 2 2 5 4 3 4" xfId="16888" xr:uid="{00000000-0005-0000-0000-0000C7410000}"/>
    <cellStyle name="Normal 7 2 2 5 4 4" xfId="16889" xr:uid="{00000000-0005-0000-0000-0000C8410000}"/>
    <cellStyle name="Normal 7 2 2 5 4 4 2" xfId="16890" xr:uid="{00000000-0005-0000-0000-0000C9410000}"/>
    <cellStyle name="Normal 7 2 2 5 4 4 2 2" xfId="16891" xr:uid="{00000000-0005-0000-0000-0000CA410000}"/>
    <cellStyle name="Normal 7 2 2 5 4 4 2 3" xfId="16892" xr:uid="{00000000-0005-0000-0000-0000CB410000}"/>
    <cellStyle name="Normal 7 2 2 5 4 4 3" xfId="16893" xr:uid="{00000000-0005-0000-0000-0000CC410000}"/>
    <cellStyle name="Normal 7 2 2 5 4 4 4" xfId="16894" xr:uid="{00000000-0005-0000-0000-0000CD410000}"/>
    <cellStyle name="Normal 7 2 2 5 4 5" xfId="16895" xr:uid="{00000000-0005-0000-0000-0000CE410000}"/>
    <cellStyle name="Normal 7 2 2 5 4 5 2" xfId="16896" xr:uid="{00000000-0005-0000-0000-0000CF410000}"/>
    <cellStyle name="Normal 7 2 2 5 4 5 3" xfId="16897" xr:uid="{00000000-0005-0000-0000-0000D0410000}"/>
    <cellStyle name="Normal 7 2 2 5 4 6" xfId="16898" xr:uid="{00000000-0005-0000-0000-0000D1410000}"/>
    <cellStyle name="Normal 7 2 2 5 4 7" xfId="16899" xr:uid="{00000000-0005-0000-0000-0000D2410000}"/>
    <cellStyle name="Normal 7 2 2 5 5" xfId="16900" xr:uid="{00000000-0005-0000-0000-0000D3410000}"/>
    <cellStyle name="Normal 7 2 2 5 5 2" xfId="16901" xr:uid="{00000000-0005-0000-0000-0000D4410000}"/>
    <cellStyle name="Normal 7 2 2 5 5 2 2" xfId="16902" xr:uid="{00000000-0005-0000-0000-0000D5410000}"/>
    <cellStyle name="Normal 7 2 2 5 5 2 2 2" xfId="16903" xr:uid="{00000000-0005-0000-0000-0000D6410000}"/>
    <cellStyle name="Normal 7 2 2 5 5 2 2 3" xfId="16904" xr:uid="{00000000-0005-0000-0000-0000D7410000}"/>
    <cellStyle name="Normal 7 2 2 5 5 2 3" xfId="16905" xr:uid="{00000000-0005-0000-0000-0000D8410000}"/>
    <cellStyle name="Normal 7 2 2 5 5 2 4" xfId="16906" xr:uid="{00000000-0005-0000-0000-0000D9410000}"/>
    <cellStyle name="Normal 7 2 2 5 5 3" xfId="16907" xr:uid="{00000000-0005-0000-0000-0000DA410000}"/>
    <cellStyle name="Normal 7 2 2 5 5 3 2" xfId="16908" xr:uid="{00000000-0005-0000-0000-0000DB410000}"/>
    <cellStyle name="Normal 7 2 2 5 5 3 2 2" xfId="16909" xr:uid="{00000000-0005-0000-0000-0000DC410000}"/>
    <cellStyle name="Normal 7 2 2 5 5 3 2 3" xfId="16910" xr:uid="{00000000-0005-0000-0000-0000DD410000}"/>
    <cellStyle name="Normal 7 2 2 5 5 3 3" xfId="16911" xr:uid="{00000000-0005-0000-0000-0000DE410000}"/>
    <cellStyle name="Normal 7 2 2 5 5 3 4" xfId="16912" xr:uid="{00000000-0005-0000-0000-0000DF410000}"/>
    <cellStyle name="Normal 7 2 2 5 5 4" xfId="16913" xr:uid="{00000000-0005-0000-0000-0000E0410000}"/>
    <cellStyle name="Normal 7 2 2 5 5 4 2" xfId="16914" xr:uid="{00000000-0005-0000-0000-0000E1410000}"/>
    <cellStyle name="Normal 7 2 2 5 5 4 3" xfId="16915" xr:uid="{00000000-0005-0000-0000-0000E2410000}"/>
    <cellStyle name="Normal 7 2 2 5 5 5" xfId="16916" xr:uid="{00000000-0005-0000-0000-0000E3410000}"/>
    <cellStyle name="Normal 7 2 2 5 5 6" xfId="16917" xr:uid="{00000000-0005-0000-0000-0000E4410000}"/>
    <cellStyle name="Normal 7 2 2 5 6" xfId="16918" xr:uid="{00000000-0005-0000-0000-0000E5410000}"/>
    <cellStyle name="Normal 7 2 2 5 6 2" xfId="16919" xr:uid="{00000000-0005-0000-0000-0000E6410000}"/>
    <cellStyle name="Normal 7 2 2 5 6 2 2" xfId="16920" xr:uid="{00000000-0005-0000-0000-0000E7410000}"/>
    <cellStyle name="Normal 7 2 2 5 6 2 3" xfId="16921" xr:uid="{00000000-0005-0000-0000-0000E8410000}"/>
    <cellStyle name="Normal 7 2 2 5 6 3" xfId="16922" xr:uid="{00000000-0005-0000-0000-0000E9410000}"/>
    <cellStyle name="Normal 7 2 2 5 6 4" xfId="16923" xr:uid="{00000000-0005-0000-0000-0000EA410000}"/>
    <cellStyle name="Normal 7 2 2 5 7" xfId="16924" xr:uid="{00000000-0005-0000-0000-0000EB410000}"/>
    <cellStyle name="Normal 7 2 2 5 7 2" xfId="16925" xr:uid="{00000000-0005-0000-0000-0000EC410000}"/>
    <cellStyle name="Normal 7 2 2 5 7 2 2" xfId="16926" xr:uid="{00000000-0005-0000-0000-0000ED410000}"/>
    <cellStyle name="Normal 7 2 2 5 7 2 3" xfId="16927" xr:uid="{00000000-0005-0000-0000-0000EE410000}"/>
    <cellStyle name="Normal 7 2 2 5 7 3" xfId="16928" xr:uid="{00000000-0005-0000-0000-0000EF410000}"/>
    <cellStyle name="Normal 7 2 2 5 7 4" xfId="16929" xr:uid="{00000000-0005-0000-0000-0000F0410000}"/>
    <cellStyle name="Normal 7 2 2 5 8" xfId="16930" xr:uid="{00000000-0005-0000-0000-0000F1410000}"/>
    <cellStyle name="Normal 7 2 2 5 8 2" xfId="16931" xr:uid="{00000000-0005-0000-0000-0000F2410000}"/>
    <cellStyle name="Normal 7 2 2 5 8 3" xfId="16932" xr:uid="{00000000-0005-0000-0000-0000F3410000}"/>
    <cellStyle name="Normal 7 2 2 5 9" xfId="16933" xr:uid="{00000000-0005-0000-0000-0000F4410000}"/>
    <cellStyle name="Normal 7 2 2 6" xfId="16934" xr:uid="{00000000-0005-0000-0000-0000F5410000}"/>
    <cellStyle name="Normal 7 2 2 6 2" xfId="16935" xr:uid="{00000000-0005-0000-0000-0000F6410000}"/>
    <cellStyle name="Normal 7 2 2 6 2 2" xfId="16936" xr:uid="{00000000-0005-0000-0000-0000F7410000}"/>
    <cellStyle name="Normal 7 2 2 6 2 2 2" xfId="16937" xr:uid="{00000000-0005-0000-0000-0000F8410000}"/>
    <cellStyle name="Normal 7 2 2 6 2 2 2 2" xfId="16938" xr:uid="{00000000-0005-0000-0000-0000F9410000}"/>
    <cellStyle name="Normal 7 2 2 6 2 2 2 2 2" xfId="16939" xr:uid="{00000000-0005-0000-0000-0000FA410000}"/>
    <cellStyle name="Normal 7 2 2 6 2 2 2 2 3" xfId="16940" xr:uid="{00000000-0005-0000-0000-0000FB410000}"/>
    <cellStyle name="Normal 7 2 2 6 2 2 2 3" xfId="16941" xr:uid="{00000000-0005-0000-0000-0000FC410000}"/>
    <cellStyle name="Normal 7 2 2 6 2 2 2 4" xfId="16942" xr:uid="{00000000-0005-0000-0000-0000FD410000}"/>
    <cellStyle name="Normal 7 2 2 6 2 2 3" xfId="16943" xr:uid="{00000000-0005-0000-0000-0000FE410000}"/>
    <cellStyle name="Normal 7 2 2 6 2 2 3 2" xfId="16944" xr:uid="{00000000-0005-0000-0000-0000FF410000}"/>
    <cellStyle name="Normal 7 2 2 6 2 2 3 2 2" xfId="16945" xr:uid="{00000000-0005-0000-0000-000000420000}"/>
    <cellStyle name="Normal 7 2 2 6 2 2 3 2 3" xfId="16946" xr:uid="{00000000-0005-0000-0000-000001420000}"/>
    <cellStyle name="Normal 7 2 2 6 2 2 3 3" xfId="16947" xr:uid="{00000000-0005-0000-0000-000002420000}"/>
    <cellStyle name="Normal 7 2 2 6 2 2 3 4" xfId="16948" xr:uid="{00000000-0005-0000-0000-000003420000}"/>
    <cellStyle name="Normal 7 2 2 6 2 2 4" xfId="16949" xr:uid="{00000000-0005-0000-0000-000004420000}"/>
    <cellStyle name="Normal 7 2 2 6 2 2 4 2" xfId="16950" xr:uid="{00000000-0005-0000-0000-000005420000}"/>
    <cellStyle name="Normal 7 2 2 6 2 2 4 3" xfId="16951" xr:uid="{00000000-0005-0000-0000-000006420000}"/>
    <cellStyle name="Normal 7 2 2 6 2 2 5" xfId="16952" xr:uid="{00000000-0005-0000-0000-000007420000}"/>
    <cellStyle name="Normal 7 2 2 6 2 2 6" xfId="16953" xr:uid="{00000000-0005-0000-0000-000008420000}"/>
    <cellStyle name="Normal 7 2 2 6 2 3" xfId="16954" xr:uid="{00000000-0005-0000-0000-000009420000}"/>
    <cellStyle name="Normal 7 2 2 6 2 3 2" xfId="16955" xr:uid="{00000000-0005-0000-0000-00000A420000}"/>
    <cellStyle name="Normal 7 2 2 6 2 3 2 2" xfId="16956" xr:uid="{00000000-0005-0000-0000-00000B420000}"/>
    <cellStyle name="Normal 7 2 2 6 2 3 2 3" xfId="16957" xr:uid="{00000000-0005-0000-0000-00000C420000}"/>
    <cellStyle name="Normal 7 2 2 6 2 3 3" xfId="16958" xr:uid="{00000000-0005-0000-0000-00000D420000}"/>
    <cellStyle name="Normal 7 2 2 6 2 3 4" xfId="16959" xr:uid="{00000000-0005-0000-0000-00000E420000}"/>
    <cellStyle name="Normal 7 2 2 6 2 4" xfId="16960" xr:uid="{00000000-0005-0000-0000-00000F420000}"/>
    <cellStyle name="Normal 7 2 2 6 2 4 2" xfId="16961" xr:uid="{00000000-0005-0000-0000-000010420000}"/>
    <cellStyle name="Normal 7 2 2 6 2 4 2 2" xfId="16962" xr:uid="{00000000-0005-0000-0000-000011420000}"/>
    <cellStyle name="Normal 7 2 2 6 2 4 2 3" xfId="16963" xr:uid="{00000000-0005-0000-0000-000012420000}"/>
    <cellStyle name="Normal 7 2 2 6 2 4 3" xfId="16964" xr:uid="{00000000-0005-0000-0000-000013420000}"/>
    <cellStyle name="Normal 7 2 2 6 2 4 4" xfId="16965" xr:uid="{00000000-0005-0000-0000-000014420000}"/>
    <cellStyle name="Normal 7 2 2 6 2 5" xfId="16966" xr:uid="{00000000-0005-0000-0000-000015420000}"/>
    <cellStyle name="Normal 7 2 2 6 2 5 2" xfId="16967" xr:uid="{00000000-0005-0000-0000-000016420000}"/>
    <cellStyle name="Normal 7 2 2 6 2 5 3" xfId="16968" xr:uid="{00000000-0005-0000-0000-000017420000}"/>
    <cellStyle name="Normal 7 2 2 6 2 6" xfId="16969" xr:uid="{00000000-0005-0000-0000-000018420000}"/>
    <cellStyle name="Normal 7 2 2 6 2 7" xfId="16970" xr:uid="{00000000-0005-0000-0000-000019420000}"/>
    <cellStyle name="Normal 7 2 2 6 3" xfId="16971" xr:uid="{00000000-0005-0000-0000-00001A420000}"/>
    <cellStyle name="Normal 7 2 2 6 3 2" xfId="16972" xr:uid="{00000000-0005-0000-0000-00001B420000}"/>
    <cellStyle name="Normal 7 2 2 6 3 2 2" xfId="16973" xr:uid="{00000000-0005-0000-0000-00001C420000}"/>
    <cellStyle name="Normal 7 2 2 6 3 2 2 2" xfId="16974" xr:uid="{00000000-0005-0000-0000-00001D420000}"/>
    <cellStyle name="Normal 7 2 2 6 3 2 2 3" xfId="16975" xr:uid="{00000000-0005-0000-0000-00001E420000}"/>
    <cellStyle name="Normal 7 2 2 6 3 2 3" xfId="16976" xr:uid="{00000000-0005-0000-0000-00001F420000}"/>
    <cellStyle name="Normal 7 2 2 6 3 2 4" xfId="16977" xr:uid="{00000000-0005-0000-0000-000020420000}"/>
    <cellStyle name="Normal 7 2 2 6 3 3" xfId="16978" xr:uid="{00000000-0005-0000-0000-000021420000}"/>
    <cellStyle name="Normal 7 2 2 6 3 3 2" xfId="16979" xr:uid="{00000000-0005-0000-0000-000022420000}"/>
    <cellStyle name="Normal 7 2 2 6 3 3 2 2" xfId="16980" xr:uid="{00000000-0005-0000-0000-000023420000}"/>
    <cellStyle name="Normal 7 2 2 6 3 3 2 3" xfId="16981" xr:uid="{00000000-0005-0000-0000-000024420000}"/>
    <cellStyle name="Normal 7 2 2 6 3 3 3" xfId="16982" xr:uid="{00000000-0005-0000-0000-000025420000}"/>
    <cellStyle name="Normal 7 2 2 6 3 3 4" xfId="16983" xr:uid="{00000000-0005-0000-0000-000026420000}"/>
    <cellStyle name="Normal 7 2 2 6 3 4" xfId="16984" xr:uid="{00000000-0005-0000-0000-000027420000}"/>
    <cellStyle name="Normal 7 2 2 6 3 4 2" xfId="16985" xr:uid="{00000000-0005-0000-0000-000028420000}"/>
    <cellStyle name="Normal 7 2 2 6 3 4 3" xfId="16986" xr:uid="{00000000-0005-0000-0000-000029420000}"/>
    <cellStyle name="Normal 7 2 2 6 3 5" xfId="16987" xr:uid="{00000000-0005-0000-0000-00002A420000}"/>
    <cellStyle name="Normal 7 2 2 6 3 6" xfId="16988" xr:uid="{00000000-0005-0000-0000-00002B420000}"/>
    <cellStyle name="Normal 7 2 2 6 4" xfId="16989" xr:uid="{00000000-0005-0000-0000-00002C420000}"/>
    <cellStyle name="Normal 7 2 2 6 4 2" xfId="16990" xr:uid="{00000000-0005-0000-0000-00002D420000}"/>
    <cellStyle name="Normal 7 2 2 6 4 2 2" xfId="16991" xr:uid="{00000000-0005-0000-0000-00002E420000}"/>
    <cellStyle name="Normal 7 2 2 6 4 2 3" xfId="16992" xr:uid="{00000000-0005-0000-0000-00002F420000}"/>
    <cellStyle name="Normal 7 2 2 6 4 3" xfId="16993" xr:uid="{00000000-0005-0000-0000-000030420000}"/>
    <cellStyle name="Normal 7 2 2 6 4 4" xfId="16994" xr:uid="{00000000-0005-0000-0000-000031420000}"/>
    <cellStyle name="Normal 7 2 2 6 5" xfId="16995" xr:uid="{00000000-0005-0000-0000-000032420000}"/>
    <cellStyle name="Normal 7 2 2 6 5 2" xfId="16996" xr:uid="{00000000-0005-0000-0000-000033420000}"/>
    <cellStyle name="Normal 7 2 2 6 5 2 2" xfId="16997" xr:uid="{00000000-0005-0000-0000-000034420000}"/>
    <cellStyle name="Normal 7 2 2 6 5 2 3" xfId="16998" xr:uid="{00000000-0005-0000-0000-000035420000}"/>
    <cellStyle name="Normal 7 2 2 6 5 3" xfId="16999" xr:uid="{00000000-0005-0000-0000-000036420000}"/>
    <cellStyle name="Normal 7 2 2 6 5 4" xfId="17000" xr:uid="{00000000-0005-0000-0000-000037420000}"/>
    <cellStyle name="Normal 7 2 2 6 6" xfId="17001" xr:uid="{00000000-0005-0000-0000-000038420000}"/>
    <cellStyle name="Normal 7 2 2 6 6 2" xfId="17002" xr:uid="{00000000-0005-0000-0000-000039420000}"/>
    <cellStyle name="Normal 7 2 2 6 6 3" xfId="17003" xr:uid="{00000000-0005-0000-0000-00003A420000}"/>
    <cellStyle name="Normal 7 2 2 6 7" xfId="17004" xr:uid="{00000000-0005-0000-0000-00003B420000}"/>
    <cellStyle name="Normal 7 2 2 6 8" xfId="17005" xr:uid="{00000000-0005-0000-0000-00003C420000}"/>
    <cellStyle name="Normal 7 2 2 7" xfId="17006" xr:uid="{00000000-0005-0000-0000-00003D420000}"/>
    <cellStyle name="Normal 7 2 2 7 2" xfId="17007" xr:uid="{00000000-0005-0000-0000-00003E420000}"/>
    <cellStyle name="Normal 7 2 2 7 2 2" xfId="17008" xr:uid="{00000000-0005-0000-0000-00003F420000}"/>
    <cellStyle name="Normal 7 2 2 7 2 2 2" xfId="17009" xr:uid="{00000000-0005-0000-0000-000040420000}"/>
    <cellStyle name="Normal 7 2 2 7 2 2 2 2" xfId="17010" xr:uid="{00000000-0005-0000-0000-000041420000}"/>
    <cellStyle name="Normal 7 2 2 7 2 2 2 3" xfId="17011" xr:uid="{00000000-0005-0000-0000-000042420000}"/>
    <cellStyle name="Normal 7 2 2 7 2 2 3" xfId="17012" xr:uid="{00000000-0005-0000-0000-000043420000}"/>
    <cellStyle name="Normal 7 2 2 7 2 2 4" xfId="17013" xr:uid="{00000000-0005-0000-0000-000044420000}"/>
    <cellStyle name="Normal 7 2 2 7 2 3" xfId="17014" xr:uid="{00000000-0005-0000-0000-000045420000}"/>
    <cellStyle name="Normal 7 2 2 7 2 3 2" xfId="17015" xr:uid="{00000000-0005-0000-0000-000046420000}"/>
    <cellStyle name="Normal 7 2 2 7 2 3 2 2" xfId="17016" xr:uid="{00000000-0005-0000-0000-000047420000}"/>
    <cellStyle name="Normal 7 2 2 7 2 3 2 3" xfId="17017" xr:uid="{00000000-0005-0000-0000-000048420000}"/>
    <cellStyle name="Normal 7 2 2 7 2 3 3" xfId="17018" xr:uid="{00000000-0005-0000-0000-000049420000}"/>
    <cellStyle name="Normal 7 2 2 7 2 3 4" xfId="17019" xr:uid="{00000000-0005-0000-0000-00004A420000}"/>
    <cellStyle name="Normal 7 2 2 7 2 4" xfId="17020" xr:uid="{00000000-0005-0000-0000-00004B420000}"/>
    <cellStyle name="Normal 7 2 2 7 2 4 2" xfId="17021" xr:uid="{00000000-0005-0000-0000-00004C420000}"/>
    <cellStyle name="Normal 7 2 2 7 2 4 3" xfId="17022" xr:uid="{00000000-0005-0000-0000-00004D420000}"/>
    <cellStyle name="Normal 7 2 2 7 2 5" xfId="17023" xr:uid="{00000000-0005-0000-0000-00004E420000}"/>
    <cellStyle name="Normal 7 2 2 7 2 6" xfId="17024" xr:uid="{00000000-0005-0000-0000-00004F420000}"/>
    <cellStyle name="Normal 7 2 2 7 3" xfId="17025" xr:uid="{00000000-0005-0000-0000-000050420000}"/>
    <cellStyle name="Normal 7 2 2 7 3 2" xfId="17026" xr:uid="{00000000-0005-0000-0000-000051420000}"/>
    <cellStyle name="Normal 7 2 2 7 3 2 2" xfId="17027" xr:uid="{00000000-0005-0000-0000-000052420000}"/>
    <cellStyle name="Normal 7 2 2 7 3 2 3" xfId="17028" xr:uid="{00000000-0005-0000-0000-000053420000}"/>
    <cellStyle name="Normal 7 2 2 7 3 3" xfId="17029" xr:uid="{00000000-0005-0000-0000-000054420000}"/>
    <cellStyle name="Normal 7 2 2 7 3 4" xfId="17030" xr:uid="{00000000-0005-0000-0000-000055420000}"/>
    <cellStyle name="Normal 7 2 2 7 4" xfId="17031" xr:uid="{00000000-0005-0000-0000-000056420000}"/>
    <cellStyle name="Normal 7 2 2 7 4 2" xfId="17032" xr:uid="{00000000-0005-0000-0000-000057420000}"/>
    <cellStyle name="Normal 7 2 2 7 4 2 2" xfId="17033" xr:uid="{00000000-0005-0000-0000-000058420000}"/>
    <cellStyle name="Normal 7 2 2 7 4 2 3" xfId="17034" xr:uid="{00000000-0005-0000-0000-000059420000}"/>
    <cellStyle name="Normal 7 2 2 7 4 3" xfId="17035" xr:uid="{00000000-0005-0000-0000-00005A420000}"/>
    <cellStyle name="Normal 7 2 2 7 4 4" xfId="17036" xr:uid="{00000000-0005-0000-0000-00005B420000}"/>
    <cellStyle name="Normal 7 2 2 7 5" xfId="17037" xr:uid="{00000000-0005-0000-0000-00005C420000}"/>
    <cellStyle name="Normal 7 2 2 7 5 2" xfId="17038" xr:uid="{00000000-0005-0000-0000-00005D420000}"/>
    <cellStyle name="Normal 7 2 2 7 5 3" xfId="17039" xr:uid="{00000000-0005-0000-0000-00005E420000}"/>
    <cellStyle name="Normal 7 2 2 7 6" xfId="17040" xr:uid="{00000000-0005-0000-0000-00005F420000}"/>
    <cellStyle name="Normal 7 2 2 7 7" xfId="17041" xr:uid="{00000000-0005-0000-0000-000060420000}"/>
    <cellStyle name="Normal 7 2 2 8" xfId="17042" xr:uid="{00000000-0005-0000-0000-000061420000}"/>
    <cellStyle name="Normal 7 2 2 8 2" xfId="17043" xr:uid="{00000000-0005-0000-0000-000062420000}"/>
    <cellStyle name="Normal 7 2 2 8 2 2" xfId="17044" xr:uid="{00000000-0005-0000-0000-000063420000}"/>
    <cellStyle name="Normal 7 2 2 8 2 2 2" xfId="17045" xr:uid="{00000000-0005-0000-0000-000064420000}"/>
    <cellStyle name="Normal 7 2 2 8 2 2 2 2" xfId="17046" xr:uid="{00000000-0005-0000-0000-000065420000}"/>
    <cellStyle name="Normal 7 2 2 8 2 2 2 3" xfId="17047" xr:uid="{00000000-0005-0000-0000-000066420000}"/>
    <cellStyle name="Normal 7 2 2 8 2 2 3" xfId="17048" xr:uid="{00000000-0005-0000-0000-000067420000}"/>
    <cellStyle name="Normal 7 2 2 8 2 2 4" xfId="17049" xr:uid="{00000000-0005-0000-0000-000068420000}"/>
    <cellStyle name="Normal 7 2 2 8 2 3" xfId="17050" xr:uid="{00000000-0005-0000-0000-000069420000}"/>
    <cellStyle name="Normal 7 2 2 8 2 3 2" xfId="17051" xr:uid="{00000000-0005-0000-0000-00006A420000}"/>
    <cellStyle name="Normal 7 2 2 8 2 3 2 2" xfId="17052" xr:uid="{00000000-0005-0000-0000-00006B420000}"/>
    <cellStyle name="Normal 7 2 2 8 2 3 2 3" xfId="17053" xr:uid="{00000000-0005-0000-0000-00006C420000}"/>
    <cellStyle name="Normal 7 2 2 8 2 3 3" xfId="17054" xr:uid="{00000000-0005-0000-0000-00006D420000}"/>
    <cellStyle name="Normal 7 2 2 8 2 3 4" xfId="17055" xr:uid="{00000000-0005-0000-0000-00006E420000}"/>
    <cellStyle name="Normal 7 2 2 8 2 4" xfId="17056" xr:uid="{00000000-0005-0000-0000-00006F420000}"/>
    <cellStyle name="Normal 7 2 2 8 2 4 2" xfId="17057" xr:uid="{00000000-0005-0000-0000-000070420000}"/>
    <cellStyle name="Normal 7 2 2 8 2 4 3" xfId="17058" xr:uid="{00000000-0005-0000-0000-000071420000}"/>
    <cellStyle name="Normal 7 2 2 8 2 5" xfId="17059" xr:uid="{00000000-0005-0000-0000-000072420000}"/>
    <cellStyle name="Normal 7 2 2 8 2 6" xfId="17060" xr:uid="{00000000-0005-0000-0000-000073420000}"/>
    <cellStyle name="Normal 7 2 2 8 3" xfId="17061" xr:uid="{00000000-0005-0000-0000-000074420000}"/>
    <cellStyle name="Normal 7 2 2 8 3 2" xfId="17062" xr:uid="{00000000-0005-0000-0000-000075420000}"/>
    <cellStyle name="Normal 7 2 2 8 3 2 2" xfId="17063" xr:uid="{00000000-0005-0000-0000-000076420000}"/>
    <cellStyle name="Normal 7 2 2 8 3 2 3" xfId="17064" xr:uid="{00000000-0005-0000-0000-000077420000}"/>
    <cellStyle name="Normal 7 2 2 8 3 3" xfId="17065" xr:uid="{00000000-0005-0000-0000-000078420000}"/>
    <cellStyle name="Normal 7 2 2 8 3 4" xfId="17066" xr:uid="{00000000-0005-0000-0000-000079420000}"/>
    <cellStyle name="Normal 7 2 2 8 4" xfId="17067" xr:uid="{00000000-0005-0000-0000-00007A420000}"/>
    <cellStyle name="Normal 7 2 2 8 4 2" xfId="17068" xr:uid="{00000000-0005-0000-0000-00007B420000}"/>
    <cellStyle name="Normal 7 2 2 8 4 2 2" xfId="17069" xr:uid="{00000000-0005-0000-0000-00007C420000}"/>
    <cellStyle name="Normal 7 2 2 8 4 2 3" xfId="17070" xr:uid="{00000000-0005-0000-0000-00007D420000}"/>
    <cellStyle name="Normal 7 2 2 8 4 3" xfId="17071" xr:uid="{00000000-0005-0000-0000-00007E420000}"/>
    <cellStyle name="Normal 7 2 2 8 4 4" xfId="17072" xr:uid="{00000000-0005-0000-0000-00007F420000}"/>
    <cellStyle name="Normal 7 2 2 8 5" xfId="17073" xr:uid="{00000000-0005-0000-0000-000080420000}"/>
    <cellStyle name="Normal 7 2 2 8 5 2" xfId="17074" xr:uid="{00000000-0005-0000-0000-000081420000}"/>
    <cellStyle name="Normal 7 2 2 8 5 3" xfId="17075" xr:uid="{00000000-0005-0000-0000-000082420000}"/>
    <cellStyle name="Normal 7 2 2 8 6" xfId="17076" xr:uid="{00000000-0005-0000-0000-000083420000}"/>
    <cellStyle name="Normal 7 2 2 8 7" xfId="17077" xr:uid="{00000000-0005-0000-0000-000084420000}"/>
    <cellStyle name="Normal 7 2 2 9" xfId="17078" xr:uid="{00000000-0005-0000-0000-000085420000}"/>
    <cellStyle name="Normal 7 2 2 9 2" xfId="17079" xr:uid="{00000000-0005-0000-0000-000086420000}"/>
    <cellStyle name="Normal 7 2 2 9 2 2" xfId="17080" xr:uid="{00000000-0005-0000-0000-000087420000}"/>
    <cellStyle name="Normal 7 2 2 9 2 2 2" xfId="17081" xr:uid="{00000000-0005-0000-0000-000088420000}"/>
    <cellStyle name="Normal 7 2 2 9 2 2 3" xfId="17082" xr:uid="{00000000-0005-0000-0000-000089420000}"/>
    <cellStyle name="Normal 7 2 2 9 2 3" xfId="17083" xr:uid="{00000000-0005-0000-0000-00008A420000}"/>
    <cellStyle name="Normal 7 2 2 9 2 4" xfId="17084" xr:uid="{00000000-0005-0000-0000-00008B420000}"/>
    <cellStyle name="Normal 7 2 2 9 3" xfId="17085" xr:uid="{00000000-0005-0000-0000-00008C420000}"/>
    <cellStyle name="Normal 7 2 2 9 3 2" xfId="17086" xr:uid="{00000000-0005-0000-0000-00008D420000}"/>
    <cellStyle name="Normal 7 2 2 9 3 2 2" xfId="17087" xr:uid="{00000000-0005-0000-0000-00008E420000}"/>
    <cellStyle name="Normal 7 2 2 9 3 2 3" xfId="17088" xr:uid="{00000000-0005-0000-0000-00008F420000}"/>
    <cellStyle name="Normal 7 2 2 9 3 3" xfId="17089" xr:uid="{00000000-0005-0000-0000-000090420000}"/>
    <cellStyle name="Normal 7 2 2 9 3 4" xfId="17090" xr:uid="{00000000-0005-0000-0000-000091420000}"/>
    <cellStyle name="Normal 7 2 2 9 4" xfId="17091" xr:uid="{00000000-0005-0000-0000-000092420000}"/>
    <cellStyle name="Normal 7 2 2 9 4 2" xfId="17092" xr:uid="{00000000-0005-0000-0000-000093420000}"/>
    <cellStyle name="Normal 7 2 2 9 4 3" xfId="17093" xr:uid="{00000000-0005-0000-0000-000094420000}"/>
    <cellStyle name="Normal 7 2 2 9 5" xfId="17094" xr:uid="{00000000-0005-0000-0000-000095420000}"/>
    <cellStyle name="Normal 7 2 2 9 6" xfId="17095" xr:uid="{00000000-0005-0000-0000-000096420000}"/>
    <cellStyle name="Normal 7 2 3" xfId="17096" xr:uid="{00000000-0005-0000-0000-000097420000}"/>
    <cellStyle name="Normal 7 2 3 10" xfId="17097" xr:uid="{00000000-0005-0000-0000-000098420000}"/>
    <cellStyle name="Normal 7 2 3 10 2" xfId="17098" xr:uid="{00000000-0005-0000-0000-000099420000}"/>
    <cellStyle name="Normal 7 2 3 10 2 2" xfId="17099" xr:uid="{00000000-0005-0000-0000-00009A420000}"/>
    <cellStyle name="Normal 7 2 3 10 2 3" xfId="17100" xr:uid="{00000000-0005-0000-0000-00009B420000}"/>
    <cellStyle name="Normal 7 2 3 10 3" xfId="17101" xr:uid="{00000000-0005-0000-0000-00009C420000}"/>
    <cellStyle name="Normal 7 2 3 10 4" xfId="17102" xr:uid="{00000000-0005-0000-0000-00009D420000}"/>
    <cellStyle name="Normal 7 2 3 11" xfId="17103" xr:uid="{00000000-0005-0000-0000-00009E420000}"/>
    <cellStyle name="Normal 7 2 3 11 2" xfId="17104" xr:uid="{00000000-0005-0000-0000-00009F420000}"/>
    <cellStyle name="Normal 7 2 3 11 2 2" xfId="17105" xr:uid="{00000000-0005-0000-0000-0000A0420000}"/>
    <cellStyle name="Normal 7 2 3 11 2 3" xfId="17106" xr:uid="{00000000-0005-0000-0000-0000A1420000}"/>
    <cellStyle name="Normal 7 2 3 11 3" xfId="17107" xr:uid="{00000000-0005-0000-0000-0000A2420000}"/>
    <cellStyle name="Normal 7 2 3 11 4" xfId="17108" xr:uid="{00000000-0005-0000-0000-0000A3420000}"/>
    <cellStyle name="Normal 7 2 3 12" xfId="17109" xr:uid="{00000000-0005-0000-0000-0000A4420000}"/>
    <cellStyle name="Normal 7 2 3 12 2" xfId="17110" xr:uid="{00000000-0005-0000-0000-0000A5420000}"/>
    <cellStyle name="Normal 7 2 3 12 3" xfId="17111" xr:uid="{00000000-0005-0000-0000-0000A6420000}"/>
    <cellStyle name="Normal 7 2 3 13" xfId="17112" xr:uid="{00000000-0005-0000-0000-0000A7420000}"/>
    <cellStyle name="Normal 7 2 3 14" xfId="17113" xr:uid="{00000000-0005-0000-0000-0000A8420000}"/>
    <cellStyle name="Normal 7 2 3 2" xfId="17114" xr:uid="{00000000-0005-0000-0000-0000A9420000}"/>
    <cellStyle name="Normal 7 2 3 2 10" xfId="17115" xr:uid="{00000000-0005-0000-0000-0000AA420000}"/>
    <cellStyle name="Normal 7 2 3 2 10 2" xfId="17116" xr:uid="{00000000-0005-0000-0000-0000AB420000}"/>
    <cellStyle name="Normal 7 2 3 2 10 3" xfId="17117" xr:uid="{00000000-0005-0000-0000-0000AC420000}"/>
    <cellStyle name="Normal 7 2 3 2 11" xfId="17118" xr:uid="{00000000-0005-0000-0000-0000AD420000}"/>
    <cellStyle name="Normal 7 2 3 2 12" xfId="17119" xr:uid="{00000000-0005-0000-0000-0000AE420000}"/>
    <cellStyle name="Normal 7 2 3 2 2" xfId="17120" xr:uid="{00000000-0005-0000-0000-0000AF420000}"/>
    <cellStyle name="Normal 7 2 3 2 2 10" xfId="17121" xr:uid="{00000000-0005-0000-0000-0000B0420000}"/>
    <cellStyle name="Normal 7 2 3 2 2 11" xfId="17122" xr:uid="{00000000-0005-0000-0000-0000B1420000}"/>
    <cellStyle name="Normal 7 2 3 2 2 2" xfId="17123" xr:uid="{00000000-0005-0000-0000-0000B2420000}"/>
    <cellStyle name="Normal 7 2 3 2 2 2 10" xfId="17124" xr:uid="{00000000-0005-0000-0000-0000B3420000}"/>
    <cellStyle name="Normal 7 2 3 2 2 2 2" xfId="17125" xr:uid="{00000000-0005-0000-0000-0000B4420000}"/>
    <cellStyle name="Normal 7 2 3 2 2 2 2 2" xfId="17126" xr:uid="{00000000-0005-0000-0000-0000B5420000}"/>
    <cellStyle name="Normal 7 2 3 2 2 2 2 2 2" xfId="17127" xr:uid="{00000000-0005-0000-0000-0000B6420000}"/>
    <cellStyle name="Normal 7 2 3 2 2 2 2 2 2 2" xfId="17128" xr:uid="{00000000-0005-0000-0000-0000B7420000}"/>
    <cellStyle name="Normal 7 2 3 2 2 2 2 2 2 2 2" xfId="17129" xr:uid="{00000000-0005-0000-0000-0000B8420000}"/>
    <cellStyle name="Normal 7 2 3 2 2 2 2 2 2 2 2 2" xfId="17130" xr:uid="{00000000-0005-0000-0000-0000B9420000}"/>
    <cellStyle name="Normal 7 2 3 2 2 2 2 2 2 2 2 3" xfId="17131" xr:uid="{00000000-0005-0000-0000-0000BA420000}"/>
    <cellStyle name="Normal 7 2 3 2 2 2 2 2 2 2 3" xfId="17132" xr:uid="{00000000-0005-0000-0000-0000BB420000}"/>
    <cellStyle name="Normal 7 2 3 2 2 2 2 2 2 2 4" xfId="17133" xr:uid="{00000000-0005-0000-0000-0000BC420000}"/>
    <cellStyle name="Normal 7 2 3 2 2 2 2 2 2 3" xfId="17134" xr:uid="{00000000-0005-0000-0000-0000BD420000}"/>
    <cellStyle name="Normal 7 2 3 2 2 2 2 2 2 3 2" xfId="17135" xr:uid="{00000000-0005-0000-0000-0000BE420000}"/>
    <cellStyle name="Normal 7 2 3 2 2 2 2 2 2 3 2 2" xfId="17136" xr:uid="{00000000-0005-0000-0000-0000BF420000}"/>
    <cellStyle name="Normal 7 2 3 2 2 2 2 2 2 3 2 3" xfId="17137" xr:uid="{00000000-0005-0000-0000-0000C0420000}"/>
    <cellStyle name="Normal 7 2 3 2 2 2 2 2 2 3 3" xfId="17138" xr:uid="{00000000-0005-0000-0000-0000C1420000}"/>
    <cellStyle name="Normal 7 2 3 2 2 2 2 2 2 3 4" xfId="17139" xr:uid="{00000000-0005-0000-0000-0000C2420000}"/>
    <cellStyle name="Normal 7 2 3 2 2 2 2 2 2 4" xfId="17140" xr:uid="{00000000-0005-0000-0000-0000C3420000}"/>
    <cellStyle name="Normal 7 2 3 2 2 2 2 2 2 4 2" xfId="17141" xr:uid="{00000000-0005-0000-0000-0000C4420000}"/>
    <cellStyle name="Normal 7 2 3 2 2 2 2 2 2 4 3" xfId="17142" xr:uid="{00000000-0005-0000-0000-0000C5420000}"/>
    <cellStyle name="Normal 7 2 3 2 2 2 2 2 2 5" xfId="17143" xr:uid="{00000000-0005-0000-0000-0000C6420000}"/>
    <cellStyle name="Normal 7 2 3 2 2 2 2 2 2 6" xfId="17144" xr:uid="{00000000-0005-0000-0000-0000C7420000}"/>
    <cellStyle name="Normal 7 2 3 2 2 2 2 2 3" xfId="17145" xr:uid="{00000000-0005-0000-0000-0000C8420000}"/>
    <cellStyle name="Normal 7 2 3 2 2 2 2 2 3 2" xfId="17146" xr:uid="{00000000-0005-0000-0000-0000C9420000}"/>
    <cellStyle name="Normal 7 2 3 2 2 2 2 2 3 2 2" xfId="17147" xr:uid="{00000000-0005-0000-0000-0000CA420000}"/>
    <cellStyle name="Normal 7 2 3 2 2 2 2 2 3 2 3" xfId="17148" xr:uid="{00000000-0005-0000-0000-0000CB420000}"/>
    <cellStyle name="Normal 7 2 3 2 2 2 2 2 3 3" xfId="17149" xr:uid="{00000000-0005-0000-0000-0000CC420000}"/>
    <cellStyle name="Normal 7 2 3 2 2 2 2 2 3 4" xfId="17150" xr:uid="{00000000-0005-0000-0000-0000CD420000}"/>
    <cellStyle name="Normal 7 2 3 2 2 2 2 2 4" xfId="17151" xr:uid="{00000000-0005-0000-0000-0000CE420000}"/>
    <cellStyle name="Normal 7 2 3 2 2 2 2 2 4 2" xfId="17152" xr:uid="{00000000-0005-0000-0000-0000CF420000}"/>
    <cellStyle name="Normal 7 2 3 2 2 2 2 2 4 2 2" xfId="17153" xr:uid="{00000000-0005-0000-0000-0000D0420000}"/>
    <cellStyle name="Normal 7 2 3 2 2 2 2 2 4 2 3" xfId="17154" xr:uid="{00000000-0005-0000-0000-0000D1420000}"/>
    <cellStyle name="Normal 7 2 3 2 2 2 2 2 4 3" xfId="17155" xr:uid="{00000000-0005-0000-0000-0000D2420000}"/>
    <cellStyle name="Normal 7 2 3 2 2 2 2 2 4 4" xfId="17156" xr:uid="{00000000-0005-0000-0000-0000D3420000}"/>
    <cellStyle name="Normal 7 2 3 2 2 2 2 2 5" xfId="17157" xr:uid="{00000000-0005-0000-0000-0000D4420000}"/>
    <cellStyle name="Normal 7 2 3 2 2 2 2 2 5 2" xfId="17158" xr:uid="{00000000-0005-0000-0000-0000D5420000}"/>
    <cellStyle name="Normal 7 2 3 2 2 2 2 2 5 3" xfId="17159" xr:uid="{00000000-0005-0000-0000-0000D6420000}"/>
    <cellStyle name="Normal 7 2 3 2 2 2 2 2 6" xfId="17160" xr:uid="{00000000-0005-0000-0000-0000D7420000}"/>
    <cellStyle name="Normal 7 2 3 2 2 2 2 2 7" xfId="17161" xr:uid="{00000000-0005-0000-0000-0000D8420000}"/>
    <cellStyle name="Normal 7 2 3 2 2 2 2 3" xfId="17162" xr:uid="{00000000-0005-0000-0000-0000D9420000}"/>
    <cellStyle name="Normal 7 2 3 2 2 2 2 3 2" xfId="17163" xr:uid="{00000000-0005-0000-0000-0000DA420000}"/>
    <cellStyle name="Normal 7 2 3 2 2 2 2 3 2 2" xfId="17164" xr:uid="{00000000-0005-0000-0000-0000DB420000}"/>
    <cellStyle name="Normal 7 2 3 2 2 2 2 3 2 2 2" xfId="17165" xr:uid="{00000000-0005-0000-0000-0000DC420000}"/>
    <cellStyle name="Normal 7 2 3 2 2 2 2 3 2 2 3" xfId="17166" xr:uid="{00000000-0005-0000-0000-0000DD420000}"/>
    <cellStyle name="Normal 7 2 3 2 2 2 2 3 2 3" xfId="17167" xr:uid="{00000000-0005-0000-0000-0000DE420000}"/>
    <cellStyle name="Normal 7 2 3 2 2 2 2 3 2 4" xfId="17168" xr:uid="{00000000-0005-0000-0000-0000DF420000}"/>
    <cellStyle name="Normal 7 2 3 2 2 2 2 3 3" xfId="17169" xr:uid="{00000000-0005-0000-0000-0000E0420000}"/>
    <cellStyle name="Normal 7 2 3 2 2 2 2 3 3 2" xfId="17170" xr:uid="{00000000-0005-0000-0000-0000E1420000}"/>
    <cellStyle name="Normal 7 2 3 2 2 2 2 3 3 2 2" xfId="17171" xr:uid="{00000000-0005-0000-0000-0000E2420000}"/>
    <cellStyle name="Normal 7 2 3 2 2 2 2 3 3 2 3" xfId="17172" xr:uid="{00000000-0005-0000-0000-0000E3420000}"/>
    <cellStyle name="Normal 7 2 3 2 2 2 2 3 3 3" xfId="17173" xr:uid="{00000000-0005-0000-0000-0000E4420000}"/>
    <cellStyle name="Normal 7 2 3 2 2 2 2 3 3 4" xfId="17174" xr:uid="{00000000-0005-0000-0000-0000E5420000}"/>
    <cellStyle name="Normal 7 2 3 2 2 2 2 3 4" xfId="17175" xr:uid="{00000000-0005-0000-0000-0000E6420000}"/>
    <cellStyle name="Normal 7 2 3 2 2 2 2 3 4 2" xfId="17176" xr:uid="{00000000-0005-0000-0000-0000E7420000}"/>
    <cellStyle name="Normal 7 2 3 2 2 2 2 3 4 3" xfId="17177" xr:uid="{00000000-0005-0000-0000-0000E8420000}"/>
    <cellStyle name="Normal 7 2 3 2 2 2 2 3 5" xfId="17178" xr:uid="{00000000-0005-0000-0000-0000E9420000}"/>
    <cellStyle name="Normal 7 2 3 2 2 2 2 3 6" xfId="17179" xr:uid="{00000000-0005-0000-0000-0000EA420000}"/>
    <cellStyle name="Normal 7 2 3 2 2 2 2 4" xfId="17180" xr:uid="{00000000-0005-0000-0000-0000EB420000}"/>
    <cellStyle name="Normal 7 2 3 2 2 2 2 4 2" xfId="17181" xr:uid="{00000000-0005-0000-0000-0000EC420000}"/>
    <cellStyle name="Normal 7 2 3 2 2 2 2 4 2 2" xfId="17182" xr:uid="{00000000-0005-0000-0000-0000ED420000}"/>
    <cellStyle name="Normal 7 2 3 2 2 2 2 4 2 3" xfId="17183" xr:uid="{00000000-0005-0000-0000-0000EE420000}"/>
    <cellStyle name="Normal 7 2 3 2 2 2 2 4 3" xfId="17184" xr:uid="{00000000-0005-0000-0000-0000EF420000}"/>
    <cellStyle name="Normal 7 2 3 2 2 2 2 4 4" xfId="17185" xr:uid="{00000000-0005-0000-0000-0000F0420000}"/>
    <cellStyle name="Normal 7 2 3 2 2 2 2 5" xfId="17186" xr:uid="{00000000-0005-0000-0000-0000F1420000}"/>
    <cellStyle name="Normal 7 2 3 2 2 2 2 5 2" xfId="17187" xr:uid="{00000000-0005-0000-0000-0000F2420000}"/>
    <cellStyle name="Normal 7 2 3 2 2 2 2 5 2 2" xfId="17188" xr:uid="{00000000-0005-0000-0000-0000F3420000}"/>
    <cellStyle name="Normal 7 2 3 2 2 2 2 5 2 3" xfId="17189" xr:uid="{00000000-0005-0000-0000-0000F4420000}"/>
    <cellStyle name="Normal 7 2 3 2 2 2 2 5 3" xfId="17190" xr:uid="{00000000-0005-0000-0000-0000F5420000}"/>
    <cellStyle name="Normal 7 2 3 2 2 2 2 5 4" xfId="17191" xr:uid="{00000000-0005-0000-0000-0000F6420000}"/>
    <cellStyle name="Normal 7 2 3 2 2 2 2 6" xfId="17192" xr:uid="{00000000-0005-0000-0000-0000F7420000}"/>
    <cellStyle name="Normal 7 2 3 2 2 2 2 6 2" xfId="17193" xr:uid="{00000000-0005-0000-0000-0000F8420000}"/>
    <cellStyle name="Normal 7 2 3 2 2 2 2 6 3" xfId="17194" xr:uid="{00000000-0005-0000-0000-0000F9420000}"/>
    <cellStyle name="Normal 7 2 3 2 2 2 2 7" xfId="17195" xr:uid="{00000000-0005-0000-0000-0000FA420000}"/>
    <cellStyle name="Normal 7 2 3 2 2 2 2 8" xfId="17196" xr:uid="{00000000-0005-0000-0000-0000FB420000}"/>
    <cellStyle name="Normal 7 2 3 2 2 2 3" xfId="17197" xr:uid="{00000000-0005-0000-0000-0000FC420000}"/>
    <cellStyle name="Normal 7 2 3 2 2 2 3 2" xfId="17198" xr:uid="{00000000-0005-0000-0000-0000FD420000}"/>
    <cellStyle name="Normal 7 2 3 2 2 2 3 2 2" xfId="17199" xr:uid="{00000000-0005-0000-0000-0000FE420000}"/>
    <cellStyle name="Normal 7 2 3 2 2 2 3 2 2 2" xfId="17200" xr:uid="{00000000-0005-0000-0000-0000FF420000}"/>
    <cellStyle name="Normal 7 2 3 2 2 2 3 2 2 2 2" xfId="17201" xr:uid="{00000000-0005-0000-0000-000000430000}"/>
    <cellStyle name="Normal 7 2 3 2 2 2 3 2 2 2 3" xfId="17202" xr:uid="{00000000-0005-0000-0000-000001430000}"/>
    <cellStyle name="Normal 7 2 3 2 2 2 3 2 2 3" xfId="17203" xr:uid="{00000000-0005-0000-0000-000002430000}"/>
    <cellStyle name="Normal 7 2 3 2 2 2 3 2 2 4" xfId="17204" xr:uid="{00000000-0005-0000-0000-000003430000}"/>
    <cellStyle name="Normal 7 2 3 2 2 2 3 2 3" xfId="17205" xr:uid="{00000000-0005-0000-0000-000004430000}"/>
    <cellStyle name="Normal 7 2 3 2 2 2 3 2 3 2" xfId="17206" xr:uid="{00000000-0005-0000-0000-000005430000}"/>
    <cellStyle name="Normal 7 2 3 2 2 2 3 2 3 2 2" xfId="17207" xr:uid="{00000000-0005-0000-0000-000006430000}"/>
    <cellStyle name="Normal 7 2 3 2 2 2 3 2 3 2 3" xfId="17208" xr:uid="{00000000-0005-0000-0000-000007430000}"/>
    <cellStyle name="Normal 7 2 3 2 2 2 3 2 3 3" xfId="17209" xr:uid="{00000000-0005-0000-0000-000008430000}"/>
    <cellStyle name="Normal 7 2 3 2 2 2 3 2 3 4" xfId="17210" xr:uid="{00000000-0005-0000-0000-000009430000}"/>
    <cellStyle name="Normal 7 2 3 2 2 2 3 2 4" xfId="17211" xr:uid="{00000000-0005-0000-0000-00000A430000}"/>
    <cellStyle name="Normal 7 2 3 2 2 2 3 2 4 2" xfId="17212" xr:uid="{00000000-0005-0000-0000-00000B430000}"/>
    <cellStyle name="Normal 7 2 3 2 2 2 3 2 4 3" xfId="17213" xr:uid="{00000000-0005-0000-0000-00000C430000}"/>
    <cellStyle name="Normal 7 2 3 2 2 2 3 2 5" xfId="17214" xr:uid="{00000000-0005-0000-0000-00000D430000}"/>
    <cellStyle name="Normal 7 2 3 2 2 2 3 2 6" xfId="17215" xr:uid="{00000000-0005-0000-0000-00000E430000}"/>
    <cellStyle name="Normal 7 2 3 2 2 2 3 3" xfId="17216" xr:uid="{00000000-0005-0000-0000-00000F430000}"/>
    <cellStyle name="Normal 7 2 3 2 2 2 3 3 2" xfId="17217" xr:uid="{00000000-0005-0000-0000-000010430000}"/>
    <cellStyle name="Normal 7 2 3 2 2 2 3 3 2 2" xfId="17218" xr:uid="{00000000-0005-0000-0000-000011430000}"/>
    <cellStyle name="Normal 7 2 3 2 2 2 3 3 2 3" xfId="17219" xr:uid="{00000000-0005-0000-0000-000012430000}"/>
    <cellStyle name="Normal 7 2 3 2 2 2 3 3 3" xfId="17220" xr:uid="{00000000-0005-0000-0000-000013430000}"/>
    <cellStyle name="Normal 7 2 3 2 2 2 3 3 4" xfId="17221" xr:uid="{00000000-0005-0000-0000-000014430000}"/>
    <cellStyle name="Normal 7 2 3 2 2 2 3 4" xfId="17222" xr:uid="{00000000-0005-0000-0000-000015430000}"/>
    <cellStyle name="Normal 7 2 3 2 2 2 3 4 2" xfId="17223" xr:uid="{00000000-0005-0000-0000-000016430000}"/>
    <cellStyle name="Normal 7 2 3 2 2 2 3 4 2 2" xfId="17224" xr:uid="{00000000-0005-0000-0000-000017430000}"/>
    <cellStyle name="Normal 7 2 3 2 2 2 3 4 2 3" xfId="17225" xr:uid="{00000000-0005-0000-0000-000018430000}"/>
    <cellStyle name="Normal 7 2 3 2 2 2 3 4 3" xfId="17226" xr:uid="{00000000-0005-0000-0000-000019430000}"/>
    <cellStyle name="Normal 7 2 3 2 2 2 3 4 4" xfId="17227" xr:uid="{00000000-0005-0000-0000-00001A430000}"/>
    <cellStyle name="Normal 7 2 3 2 2 2 3 5" xfId="17228" xr:uid="{00000000-0005-0000-0000-00001B430000}"/>
    <cellStyle name="Normal 7 2 3 2 2 2 3 5 2" xfId="17229" xr:uid="{00000000-0005-0000-0000-00001C430000}"/>
    <cellStyle name="Normal 7 2 3 2 2 2 3 5 3" xfId="17230" xr:uid="{00000000-0005-0000-0000-00001D430000}"/>
    <cellStyle name="Normal 7 2 3 2 2 2 3 6" xfId="17231" xr:uid="{00000000-0005-0000-0000-00001E430000}"/>
    <cellStyle name="Normal 7 2 3 2 2 2 3 7" xfId="17232" xr:uid="{00000000-0005-0000-0000-00001F430000}"/>
    <cellStyle name="Normal 7 2 3 2 2 2 4" xfId="17233" xr:uid="{00000000-0005-0000-0000-000020430000}"/>
    <cellStyle name="Normal 7 2 3 2 2 2 4 2" xfId="17234" xr:uid="{00000000-0005-0000-0000-000021430000}"/>
    <cellStyle name="Normal 7 2 3 2 2 2 4 2 2" xfId="17235" xr:uid="{00000000-0005-0000-0000-000022430000}"/>
    <cellStyle name="Normal 7 2 3 2 2 2 4 2 2 2" xfId="17236" xr:uid="{00000000-0005-0000-0000-000023430000}"/>
    <cellStyle name="Normal 7 2 3 2 2 2 4 2 2 2 2" xfId="17237" xr:uid="{00000000-0005-0000-0000-000024430000}"/>
    <cellStyle name="Normal 7 2 3 2 2 2 4 2 2 2 3" xfId="17238" xr:uid="{00000000-0005-0000-0000-000025430000}"/>
    <cellStyle name="Normal 7 2 3 2 2 2 4 2 2 3" xfId="17239" xr:uid="{00000000-0005-0000-0000-000026430000}"/>
    <cellStyle name="Normal 7 2 3 2 2 2 4 2 2 4" xfId="17240" xr:uid="{00000000-0005-0000-0000-000027430000}"/>
    <cellStyle name="Normal 7 2 3 2 2 2 4 2 3" xfId="17241" xr:uid="{00000000-0005-0000-0000-000028430000}"/>
    <cellStyle name="Normal 7 2 3 2 2 2 4 2 3 2" xfId="17242" xr:uid="{00000000-0005-0000-0000-000029430000}"/>
    <cellStyle name="Normal 7 2 3 2 2 2 4 2 3 2 2" xfId="17243" xr:uid="{00000000-0005-0000-0000-00002A430000}"/>
    <cellStyle name="Normal 7 2 3 2 2 2 4 2 3 2 3" xfId="17244" xr:uid="{00000000-0005-0000-0000-00002B430000}"/>
    <cellStyle name="Normal 7 2 3 2 2 2 4 2 3 3" xfId="17245" xr:uid="{00000000-0005-0000-0000-00002C430000}"/>
    <cellStyle name="Normal 7 2 3 2 2 2 4 2 3 4" xfId="17246" xr:uid="{00000000-0005-0000-0000-00002D430000}"/>
    <cellStyle name="Normal 7 2 3 2 2 2 4 2 4" xfId="17247" xr:uid="{00000000-0005-0000-0000-00002E430000}"/>
    <cellStyle name="Normal 7 2 3 2 2 2 4 2 4 2" xfId="17248" xr:uid="{00000000-0005-0000-0000-00002F430000}"/>
    <cellStyle name="Normal 7 2 3 2 2 2 4 2 4 3" xfId="17249" xr:uid="{00000000-0005-0000-0000-000030430000}"/>
    <cellStyle name="Normal 7 2 3 2 2 2 4 2 5" xfId="17250" xr:uid="{00000000-0005-0000-0000-000031430000}"/>
    <cellStyle name="Normal 7 2 3 2 2 2 4 2 6" xfId="17251" xr:uid="{00000000-0005-0000-0000-000032430000}"/>
    <cellStyle name="Normal 7 2 3 2 2 2 4 3" xfId="17252" xr:uid="{00000000-0005-0000-0000-000033430000}"/>
    <cellStyle name="Normal 7 2 3 2 2 2 4 3 2" xfId="17253" xr:uid="{00000000-0005-0000-0000-000034430000}"/>
    <cellStyle name="Normal 7 2 3 2 2 2 4 3 2 2" xfId="17254" xr:uid="{00000000-0005-0000-0000-000035430000}"/>
    <cellStyle name="Normal 7 2 3 2 2 2 4 3 2 3" xfId="17255" xr:uid="{00000000-0005-0000-0000-000036430000}"/>
    <cellStyle name="Normal 7 2 3 2 2 2 4 3 3" xfId="17256" xr:uid="{00000000-0005-0000-0000-000037430000}"/>
    <cellStyle name="Normal 7 2 3 2 2 2 4 3 4" xfId="17257" xr:uid="{00000000-0005-0000-0000-000038430000}"/>
    <cellStyle name="Normal 7 2 3 2 2 2 4 4" xfId="17258" xr:uid="{00000000-0005-0000-0000-000039430000}"/>
    <cellStyle name="Normal 7 2 3 2 2 2 4 4 2" xfId="17259" xr:uid="{00000000-0005-0000-0000-00003A430000}"/>
    <cellStyle name="Normal 7 2 3 2 2 2 4 4 2 2" xfId="17260" xr:uid="{00000000-0005-0000-0000-00003B430000}"/>
    <cellStyle name="Normal 7 2 3 2 2 2 4 4 2 3" xfId="17261" xr:uid="{00000000-0005-0000-0000-00003C430000}"/>
    <cellStyle name="Normal 7 2 3 2 2 2 4 4 3" xfId="17262" xr:uid="{00000000-0005-0000-0000-00003D430000}"/>
    <cellStyle name="Normal 7 2 3 2 2 2 4 4 4" xfId="17263" xr:uid="{00000000-0005-0000-0000-00003E430000}"/>
    <cellStyle name="Normal 7 2 3 2 2 2 4 5" xfId="17264" xr:uid="{00000000-0005-0000-0000-00003F430000}"/>
    <cellStyle name="Normal 7 2 3 2 2 2 4 5 2" xfId="17265" xr:uid="{00000000-0005-0000-0000-000040430000}"/>
    <cellStyle name="Normal 7 2 3 2 2 2 4 5 3" xfId="17266" xr:uid="{00000000-0005-0000-0000-000041430000}"/>
    <cellStyle name="Normal 7 2 3 2 2 2 4 6" xfId="17267" xr:uid="{00000000-0005-0000-0000-000042430000}"/>
    <cellStyle name="Normal 7 2 3 2 2 2 4 7" xfId="17268" xr:uid="{00000000-0005-0000-0000-000043430000}"/>
    <cellStyle name="Normal 7 2 3 2 2 2 5" xfId="17269" xr:uid="{00000000-0005-0000-0000-000044430000}"/>
    <cellStyle name="Normal 7 2 3 2 2 2 5 2" xfId="17270" xr:uid="{00000000-0005-0000-0000-000045430000}"/>
    <cellStyle name="Normal 7 2 3 2 2 2 5 2 2" xfId="17271" xr:uid="{00000000-0005-0000-0000-000046430000}"/>
    <cellStyle name="Normal 7 2 3 2 2 2 5 2 2 2" xfId="17272" xr:uid="{00000000-0005-0000-0000-000047430000}"/>
    <cellStyle name="Normal 7 2 3 2 2 2 5 2 2 3" xfId="17273" xr:uid="{00000000-0005-0000-0000-000048430000}"/>
    <cellStyle name="Normal 7 2 3 2 2 2 5 2 3" xfId="17274" xr:uid="{00000000-0005-0000-0000-000049430000}"/>
    <cellStyle name="Normal 7 2 3 2 2 2 5 2 4" xfId="17275" xr:uid="{00000000-0005-0000-0000-00004A430000}"/>
    <cellStyle name="Normal 7 2 3 2 2 2 5 3" xfId="17276" xr:uid="{00000000-0005-0000-0000-00004B430000}"/>
    <cellStyle name="Normal 7 2 3 2 2 2 5 3 2" xfId="17277" xr:uid="{00000000-0005-0000-0000-00004C430000}"/>
    <cellStyle name="Normal 7 2 3 2 2 2 5 3 2 2" xfId="17278" xr:uid="{00000000-0005-0000-0000-00004D430000}"/>
    <cellStyle name="Normal 7 2 3 2 2 2 5 3 2 3" xfId="17279" xr:uid="{00000000-0005-0000-0000-00004E430000}"/>
    <cellStyle name="Normal 7 2 3 2 2 2 5 3 3" xfId="17280" xr:uid="{00000000-0005-0000-0000-00004F430000}"/>
    <cellStyle name="Normal 7 2 3 2 2 2 5 3 4" xfId="17281" xr:uid="{00000000-0005-0000-0000-000050430000}"/>
    <cellStyle name="Normal 7 2 3 2 2 2 5 4" xfId="17282" xr:uid="{00000000-0005-0000-0000-000051430000}"/>
    <cellStyle name="Normal 7 2 3 2 2 2 5 4 2" xfId="17283" xr:uid="{00000000-0005-0000-0000-000052430000}"/>
    <cellStyle name="Normal 7 2 3 2 2 2 5 4 3" xfId="17284" xr:uid="{00000000-0005-0000-0000-000053430000}"/>
    <cellStyle name="Normal 7 2 3 2 2 2 5 5" xfId="17285" xr:uid="{00000000-0005-0000-0000-000054430000}"/>
    <cellStyle name="Normal 7 2 3 2 2 2 5 6" xfId="17286" xr:uid="{00000000-0005-0000-0000-000055430000}"/>
    <cellStyle name="Normal 7 2 3 2 2 2 6" xfId="17287" xr:uid="{00000000-0005-0000-0000-000056430000}"/>
    <cellStyle name="Normal 7 2 3 2 2 2 6 2" xfId="17288" xr:uid="{00000000-0005-0000-0000-000057430000}"/>
    <cellStyle name="Normal 7 2 3 2 2 2 6 2 2" xfId="17289" xr:uid="{00000000-0005-0000-0000-000058430000}"/>
    <cellStyle name="Normal 7 2 3 2 2 2 6 2 3" xfId="17290" xr:uid="{00000000-0005-0000-0000-000059430000}"/>
    <cellStyle name="Normal 7 2 3 2 2 2 6 3" xfId="17291" xr:uid="{00000000-0005-0000-0000-00005A430000}"/>
    <cellStyle name="Normal 7 2 3 2 2 2 6 4" xfId="17292" xr:uid="{00000000-0005-0000-0000-00005B430000}"/>
    <cellStyle name="Normal 7 2 3 2 2 2 7" xfId="17293" xr:uid="{00000000-0005-0000-0000-00005C430000}"/>
    <cellStyle name="Normal 7 2 3 2 2 2 7 2" xfId="17294" xr:uid="{00000000-0005-0000-0000-00005D430000}"/>
    <cellStyle name="Normal 7 2 3 2 2 2 7 2 2" xfId="17295" xr:uid="{00000000-0005-0000-0000-00005E430000}"/>
    <cellStyle name="Normal 7 2 3 2 2 2 7 2 3" xfId="17296" xr:uid="{00000000-0005-0000-0000-00005F430000}"/>
    <cellStyle name="Normal 7 2 3 2 2 2 7 3" xfId="17297" xr:uid="{00000000-0005-0000-0000-000060430000}"/>
    <cellStyle name="Normal 7 2 3 2 2 2 7 4" xfId="17298" xr:uid="{00000000-0005-0000-0000-000061430000}"/>
    <cellStyle name="Normal 7 2 3 2 2 2 8" xfId="17299" xr:uid="{00000000-0005-0000-0000-000062430000}"/>
    <cellStyle name="Normal 7 2 3 2 2 2 8 2" xfId="17300" xr:uid="{00000000-0005-0000-0000-000063430000}"/>
    <cellStyle name="Normal 7 2 3 2 2 2 8 3" xfId="17301" xr:uid="{00000000-0005-0000-0000-000064430000}"/>
    <cellStyle name="Normal 7 2 3 2 2 2 9" xfId="17302" xr:uid="{00000000-0005-0000-0000-000065430000}"/>
    <cellStyle name="Normal 7 2 3 2 2 3" xfId="17303" xr:uid="{00000000-0005-0000-0000-000066430000}"/>
    <cellStyle name="Normal 7 2 3 2 2 3 2" xfId="17304" xr:uid="{00000000-0005-0000-0000-000067430000}"/>
    <cellStyle name="Normal 7 2 3 2 2 3 2 2" xfId="17305" xr:uid="{00000000-0005-0000-0000-000068430000}"/>
    <cellStyle name="Normal 7 2 3 2 2 3 2 2 2" xfId="17306" xr:uid="{00000000-0005-0000-0000-000069430000}"/>
    <cellStyle name="Normal 7 2 3 2 2 3 2 2 2 2" xfId="17307" xr:uid="{00000000-0005-0000-0000-00006A430000}"/>
    <cellStyle name="Normal 7 2 3 2 2 3 2 2 2 2 2" xfId="17308" xr:uid="{00000000-0005-0000-0000-00006B430000}"/>
    <cellStyle name="Normal 7 2 3 2 2 3 2 2 2 2 3" xfId="17309" xr:uid="{00000000-0005-0000-0000-00006C430000}"/>
    <cellStyle name="Normal 7 2 3 2 2 3 2 2 2 3" xfId="17310" xr:uid="{00000000-0005-0000-0000-00006D430000}"/>
    <cellStyle name="Normal 7 2 3 2 2 3 2 2 2 4" xfId="17311" xr:uid="{00000000-0005-0000-0000-00006E430000}"/>
    <cellStyle name="Normal 7 2 3 2 2 3 2 2 3" xfId="17312" xr:uid="{00000000-0005-0000-0000-00006F430000}"/>
    <cellStyle name="Normal 7 2 3 2 2 3 2 2 3 2" xfId="17313" xr:uid="{00000000-0005-0000-0000-000070430000}"/>
    <cellStyle name="Normal 7 2 3 2 2 3 2 2 3 2 2" xfId="17314" xr:uid="{00000000-0005-0000-0000-000071430000}"/>
    <cellStyle name="Normal 7 2 3 2 2 3 2 2 3 2 3" xfId="17315" xr:uid="{00000000-0005-0000-0000-000072430000}"/>
    <cellStyle name="Normal 7 2 3 2 2 3 2 2 3 3" xfId="17316" xr:uid="{00000000-0005-0000-0000-000073430000}"/>
    <cellStyle name="Normal 7 2 3 2 2 3 2 2 3 4" xfId="17317" xr:uid="{00000000-0005-0000-0000-000074430000}"/>
    <cellStyle name="Normal 7 2 3 2 2 3 2 2 4" xfId="17318" xr:uid="{00000000-0005-0000-0000-000075430000}"/>
    <cellStyle name="Normal 7 2 3 2 2 3 2 2 4 2" xfId="17319" xr:uid="{00000000-0005-0000-0000-000076430000}"/>
    <cellStyle name="Normal 7 2 3 2 2 3 2 2 4 3" xfId="17320" xr:uid="{00000000-0005-0000-0000-000077430000}"/>
    <cellStyle name="Normal 7 2 3 2 2 3 2 2 5" xfId="17321" xr:uid="{00000000-0005-0000-0000-000078430000}"/>
    <cellStyle name="Normal 7 2 3 2 2 3 2 2 6" xfId="17322" xr:uid="{00000000-0005-0000-0000-000079430000}"/>
    <cellStyle name="Normal 7 2 3 2 2 3 2 3" xfId="17323" xr:uid="{00000000-0005-0000-0000-00007A430000}"/>
    <cellStyle name="Normal 7 2 3 2 2 3 2 3 2" xfId="17324" xr:uid="{00000000-0005-0000-0000-00007B430000}"/>
    <cellStyle name="Normal 7 2 3 2 2 3 2 3 2 2" xfId="17325" xr:uid="{00000000-0005-0000-0000-00007C430000}"/>
    <cellStyle name="Normal 7 2 3 2 2 3 2 3 2 3" xfId="17326" xr:uid="{00000000-0005-0000-0000-00007D430000}"/>
    <cellStyle name="Normal 7 2 3 2 2 3 2 3 3" xfId="17327" xr:uid="{00000000-0005-0000-0000-00007E430000}"/>
    <cellStyle name="Normal 7 2 3 2 2 3 2 3 4" xfId="17328" xr:uid="{00000000-0005-0000-0000-00007F430000}"/>
    <cellStyle name="Normal 7 2 3 2 2 3 2 4" xfId="17329" xr:uid="{00000000-0005-0000-0000-000080430000}"/>
    <cellStyle name="Normal 7 2 3 2 2 3 2 4 2" xfId="17330" xr:uid="{00000000-0005-0000-0000-000081430000}"/>
    <cellStyle name="Normal 7 2 3 2 2 3 2 4 2 2" xfId="17331" xr:uid="{00000000-0005-0000-0000-000082430000}"/>
    <cellStyle name="Normal 7 2 3 2 2 3 2 4 2 3" xfId="17332" xr:uid="{00000000-0005-0000-0000-000083430000}"/>
    <cellStyle name="Normal 7 2 3 2 2 3 2 4 3" xfId="17333" xr:uid="{00000000-0005-0000-0000-000084430000}"/>
    <cellStyle name="Normal 7 2 3 2 2 3 2 4 4" xfId="17334" xr:uid="{00000000-0005-0000-0000-000085430000}"/>
    <cellStyle name="Normal 7 2 3 2 2 3 2 5" xfId="17335" xr:uid="{00000000-0005-0000-0000-000086430000}"/>
    <cellStyle name="Normal 7 2 3 2 2 3 2 5 2" xfId="17336" xr:uid="{00000000-0005-0000-0000-000087430000}"/>
    <cellStyle name="Normal 7 2 3 2 2 3 2 5 3" xfId="17337" xr:uid="{00000000-0005-0000-0000-000088430000}"/>
    <cellStyle name="Normal 7 2 3 2 2 3 2 6" xfId="17338" xr:uid="{00000000-0005-0000-0000-000089430000}"/>
    <cellStyle name="Normal 7 2 3 2 2 3 2 7" xfId="17339" xr:uid="{00000000-0005-0000-0000-00008A430000}"/>
    <cellStyle name="Normal 7 2 3 2 2 3 3" xfId="17340" xr:uid="{00000000-0005-0000-0000-00008B430000}"/>
    <cellStyle name="Normal 7 2 3 2 2 3 3 2" xfId="17341" xr:uid="{00000000-0005-0000-0000-00008C430000}"/>
    <cellStyle name="Normal 7 2 3 2 2 3 3 2 2" xfId="17342" xr:uid="{00000000-0005-0000-0000-00008D430000}"/>
    <cellStyle name="Normal 7 2 3 2 2 3 3 2 2 2" xfId="17343" xr:uid="{00000000-0005-0000-0000-00008E430000}"/>
    <cellStyle name="Normal 7 2 3 2 2 3 3 2 2 3" xfId="17344" xr:uid="{00000000-0005-0000-0000-00008F430000}"/>
    <cellStyle name="Normal 7 2 3 2 2 3 3 2 3" xfId="17345" xr:uid="{00000000-0005-0000-0000-000090430000}"/>
    <cellStyle name="Normal 7 2 3 2 2 3 3 2 4" xfId="17346" xr:uid="{00000000-0005-0000-0000-000091430000}"/>
    <cellStyle name="Normal 7 2 3 2 2 3 3 3" xfId="17347" xr:uid="{00000000-0005-0000-0000-000092430000}"/>
    <cellStyle name="Normal 7 2 3 2 2 3 3 3 2" xfId="17348" xr:uid="{00000000-0005-0000-0000-000093430000}"/>
    <cellStyle name="Normal 7 2 3 2 2 3 3 3 2 2" xfId="17349" xr:uid="{00000000-0005-0000-0000-000094430000}"/>
    <cellStyle name="Normal 7 2 3 2 2 3 3 3 2 3" xfId="17350" xr:uid="{00000000-0005-0000-0000-000095430000}"/>
    <cellStyle name="Normal 7 2 3 2 2 3 3 3 3" xfId="17351" xr:uid="{00000000-0005-0000-0000-000096430000}"/>
    <cellStyle name="Normal 7 2 3 2 2 3 3 3 4" xfId="17352" xr:uid="{00000000-0005-0000-0000-000097430000}"/>
    <cellStyle name="Normal 7 2 3 2 2 3 3 4" xfId="17353" xr:uid="{00000000-0005-0000-0000-000098430000}"/>
    <cellStyle name="Normal 7 2 3 2 2 3 3 4 2" xfId="17354" xr:uid="{00000000-0005-0000-0000-000099430000}"/>
    <cellStyle name="Normal 7 2 3 2 2 3 3 4 3" xfId="17355" xr:uid="{00000000-0005-0000-0000-00009A430000}"/>
    <cellStyle name="Normal 7 2 3 2 2 3 3 5" xfId="17356" xr:uid="{00000000-0005-0000-0000-00009B430000}"/>
    <cellStyle name="Normal 7 2 3 2 2 3 3 6" xfId="17357" xr:uid="{00000000-0005-0000-0000-00009C430000}"/>
    <cellStyle name="Normal 7 2 3 2 2 3 4" xfId="17358" xr:uid="{00000000-0005-0000-0000-00009D430000}"/>
    <cellStyle name="Normal 7 2 3 2 2 3 4 2" xfId="17359" xr:uid="{00000000-0005-0000-0000-00009E430000}"/>
    <cellStyle name="Normal 7 2 3 2 2 3 4 2 2" xfId="17360" xr:uid="{00000000-0005-0000-0000-00009F430000}"/>
    <cellStyle name="Normal 7 2 3 2 2 3 4 2 3" xfId="17361" xr:uid="{00000000-0005-0000-0000-0000A0430000}"/>
    <cellStyle name="Normal 7 2 3 2 2 3 4 3" xfId="17362" xr:uid="{00000000-0005-0000-0000-0000A1430000}"/>
    <cellStyle name="Normal 7 2 3 2 2 3 4 4" xfId="17363" xr:uid="{00000000-0005-0000-0000-0000A2430000}"/>
    <cellStyle name="Normal 7 2 3 2 2 3 5" xfId="17364" xr:uid="{00000000-0005-0000-0000-0000A3430000}"/>
    <cellStyle name="Normal 7 2 3 2 2 3 5 2" xfId="17365" xr:uid="{00000000-0005-0000-0000-0000A4430000}"/>
    <cellStyle name="Normal 7 2 3 2 2 3 5 2 2" xfId="17366" xr:uid="{00000000-0005-0000-0000-0000A5430000}"/>
    <cellStyle name="Normal 7 2 3 2 2 3 5 2 3" xfId="17367" xr:uid="{00000000-0005-0000-0000-0000A6430000}"/>
    <cellStyle name="Normal 7 2 3 2 2 3 5 3" xfId="17368" xr:uid="{00000000-0005-0000-0000-0000A7430000}"/>
    <cellStyle name="Normal 7 2 3 2 2 3 5 4" xfId="17369" xr:uid="{00000000-0005-0000-0000-0000A8430000}"/>
    <cellStyle name="Normal 7 2 3 2 2 3 6" xfId="17370" xr:uid="{00000000-0005-0000-0000-0000A9430000}"/>
    <cellStyle name="Normal 7 2 3 2 2 3 6 2" xfId="17371" xr:uid="{00000000-0005-0000-0000-0000AA430000}"/>
    <cellStyle name="Normal 7 2 3 2 2 3 6 3" xfId="17372" xr:uid="{00000000-0005-0000-0000-0000AB430000}"/>
    <cellStyle name="Normal 7 2 3 2 2 3 7" xfId="17373" xr:uid="{00000000-0005-0000-0000-0000AC430000}"/>
    <cellStyle name="Normal 7 2 3 2 2 3 8" xfId="17374" xr:uid="{00000000-0005-0000-0000-0000AD430000}"/>
    <cellStyle name="Normal 7 2 3 2 2 4" xfId="17375" xr:uid="{00000000-0005-0000-0000-0000AE430000}"/>
    <cellStyle name="Normal 7 2 3 2 2 4 2" xfId="17376" xr:uid="{00000000-0005-0000-0000-0000AF430000}"/>
    <cellStyle name="Normal 7 2 3 2 2 4 2 2" xfId="17377" xr:uid="{00000000-0005-0000-0000-0000B0430000}"/>
    <cellStyle name="Normal 7 2 3 2 2 4 2 2 2" xfId="17378" xr:uid="{00000000-0005-0000-0000-0000B1430000}"/>
    <cellStyle name="Normal 7 2 3 2 2 4 2 2 2 2" xfId="17379" xr:uid="{00000000-0005-0000-0000-0000B2430000}"/>
    <cellStyle name="Normal 7 2 3 2 2 4 2 2 2 3" xfId="17380" xr:uid="{00000000-0005-0000-0000-0000B3430000}"/>
    <cellStyle name="Normal 7 2 3 2 2 4 2 2 3" xfId="17381" xr:uid="{00000000-0005-0000-0000-0000B4430000}"/>
    <cellStyle name="Normal 7 2 3 2 2 4 2 2 4" xfId="17382" xr:uid="{00000000-0005-0000-0000-0000B5430000}"/>
    <cellStyle name="Normal 7 2 3 2 2 4 2 3" xfId="17383" xr:uid="{00000000-0005-0000-0000-0000B6430000}"/>
    <cellStyle name="Normal 7 2 3 2 2 4 2 3 2" xfId="17384" xr:uid="{00000000-0005-0000-0000-0000B7430000}"/>
    <cellStyle name="Normal 7 2 3 2 2 4 2 3 2 2" xfId="17385" xr:uid="{00000000-0005-0000-0000-0000B8430000}"/>
    <cellStyle name="Normal 7 2 3 2 2 4 2 3 2 3" xfId="17386" xr:uid="{00000000-0005-0000-0000-0000B9430000}"/>
    <cellStyle name="Normal 7 2 3 2 2 4 2 3 3" xfId="17387" xr:uid="{00000000-0005-0000-0000-0000BA430000}"/>
    <cellStyle name="Normal 7 2 3 2 2 4 2 3 4" xfId="17388" xr:uid="{00000000-0005-0000-0000-0000BB430000}"/>
    <cellStyle name="Normal 7 2 3 2 2 4 2 4" xfId="17389" xr:uid="{00000000-0005-0000-0000-0000BC430000}"/>
    <cellStyle name="Normal 7 2 3 2 2 4 2 4 2" xfId="17390" xr:uid="{00000000-0005-0000-0000-0000BD430000}"/>
    <cellStyle name="Normal 7 2 3 2 2 4 2 4 3" xfId="17391" xr:uid="{00000000-0005-0000-0000-0000BE430000}"/>
    <cellStyle name="Normal 7 2 3 2 2 4 2 5" xfId="17392" xr:uid="{00000000-0005-0000-0000-0000BF430000}"/>
    <cellStyle name="Normal 7 2 3 2 2 4 2 6" xfId="17393" xr:uid="{00000000-0005-0000-0000-0000C0430000}"/>
    <cellStyle name="Normal 7 2 3 2 2 4 3" xfId="17394" xr:uid="{00000000-0005-0000-0000-0000C1430000}"/>
    <cellStyle name="Normal 7 2 3 2 2 4 3 2" xfId="17395" xr:uid="{00000000-0005-0000-0000-0000C2430000}"/>
    <cellStyle name="Normal 7 2 3 2 2 4 3 2 2" xfId="17396" xr:uid="{00000000-0005-0000-0000-0000C3430000}"/>
    <cellStyle name="Normal 7 2 3 2 2 4 3 2 3" xfId="17397" xr:uid="{00000000-0005-0000-0000-0000C4430000}"/>
    <cellStyle name="Normal 7 2 3 2 2 4 3 3" xfId="17398" xr:uid="{00000000-0005-0000-0000-0000C5430000}"/>
    <cellStyle name="Normal 7 2 3 2 2 4 3 4" xfId="17399" xr:uid="{00000000-0005-0000-0000-0000C6430000}"/>
    <cellStyle name="Normal 7 2 3 2 2 4 4" xfId="17400" xr:uid="{00000000-0005-0000-0000-0000C7430000}"/>
    <cellStyle name="Normal 7 2 3 2 2 4 4 2" xfId="17401" xr:uid="{00000000-0005-0000-0000-0000C8430000}"/>
    <cellStyle name="Normal 7 2 3 2 2 4 4 2 2" xfId="17402" xr:uid="{00000000-0005-0000-0000-0000C9430000}"/>
    <cellStyle name="Normal 7 2 3 2 2 4 4 2 3" xfId="17403" xr:uid="{00000000-0005-0000-0000-0000CA430000}"/>
    <cellStyle name="Normal 7 2 3 2 2 4 4 3" xfId="17404" xr:uid="{00000000-0005-0000-0000-0000CB430000}"/>
    <cellStyle name="Normal 7 2 3 2 2 4 4 4" xfId="17405" xr:uid="{00000000-0005-0000-0000-0000CC430000}"/>
    <cellStyle name="Normal 7 2 3 2 2 4 5" xfId="17406" xr:uid="{00000000-0005-0000-0000-0000CD430000}"/>
    <cellStyle name="Normal 7 2 3 2 2 4 5 2" xfId="17407" xr:uid="{00000000-0005-0000-0000-0000CE430000}"/>
    <cellStyle name="Normal 7 2 3 2 2 4 5 3" xfId="17408" xr:uid="{00000000-0005-0000-0000-0000CF430000}"/>
    <cellStyle name="Normal 7 2 3 2 2 4 6" xfId="17409" xr:uid="{00000000-0005-0000-0000-0000D0430000}"/>
    <cellStyle name="Normal 7 2 3 2 2 4 7" xfId="17410" xr:uid="{00000000-0005-0000-0000-0000D1430000}"/>
    <cellStyle name="Normal 7 2 3 2 2 5" xfId="17411" xr:uid="{00000000-0005-0000-0000-0000D2430000}"/>
    <cellStyle name="Normal 7 2 3 2 2 5 2" xfId="17412" xr:uid="{00000000-0005-0000-0000-0000D3430000}"/>
    <cellStyle name="Normal 7 2 3 2 2 5 2 2" xfId="17413" xr:uid="{00000000-0005-0000-0000-0000D4430000}"/>
    <cellStyle name="Normal 7 2 3 2 2 5 2 2 2" xfId="17414" xr:uid="{00000000-0005-0000-0000-0000D5430000}"/>
    <cellStyle name="Normal 7 2 3 2 2 5 2 2 2 2" xfId="17415" xr:uid="{00000000-0005-0000-0000-0000D6430000}"/>
    <cellStyle name="Normal 7 2 3 2 2 5 2 2 2 3" xfId="17416" xr:uid="{00000000-0005-0000-0000-0000D7430000}"/>
    <cellStyle name="Normal 7 2 3 2 2 5 2 2 3" xfId="17417" xr:uid="{00000000-0005-0000-0000-0000D8430000}"/>
    <cellStyle name="Normal 7 2 3 2 2 5 2 2 4" xfId="17418" xr:uid="{00000000-0005-0000-0000-0000D9430000}"/>
    <cellStyle name="Normal 7 2 3 2 2 5 2 3" xfId="17419" xr:uid="{00000000-0005-0000-0000-0000DA430000}"/>
    <cellStyle name="Normal 7 2 3 2 2 5 2 3 2" xfId="17420" xr:uid="{00000000-0005-0000-0000-0000DB430000}"/>
    <cellStyle name="Normal 7 2 3 2 2 5 2 3 2 2" xfId="17421" xr:uid="{00000000-0005-0000-0000-0000DC430000}"/>
    <cellStyle name="Normal 7 2 3 2 2 5 2 3 2 3" xfId="17422" xr:uid="{00000000-0005-0000-0000-0000DD430000}"/>
    <cellStyle name="Normal 7 2 3 2 2 5 2 3 3" xfId="17423" xr:uid="{00000000-0005-0000-0000-0000DE430000}"/>
    <cellStyle name="Normal 7 2 3 2 2 5 2 3 4" xfId="17424" xr:uid="{00000000-0005-0000-0000-0000DF430000}"/>
    <cellStyle name="Normal 7 2 3 2 2 5 2 4" xfId="17425" xr:uid="{00000000-0005-0000-0000-0000E0430000}"/>
    <cellStyle name="Normal 7 2 3 2 2 5 2 4 2" xfId="17426" xr:uid="{00000000-0005-0000-0000-0000E1430000}"/>
    <cellStyle name="Normal 7 2 3 2 2 5 2 4 3" xfId="17427" xr:uid="{00000000-0005-0000-0000-0000E2430000}"/>
    <cellStyle name="Normal 7 2 3 2 2 5 2 5" xfId="17428" xr:uid="{00000000-0005-0000-0000-0000E3430000}"/>
    <cellStyle name="Normal 7 2 3 2 2 5 2 6" xfId="17429" xr:uid="{00000000-0005-0000-0000-0000E4430000}"/>
    <cellStyle name="Normal 7 2 3 2 2 5 3" xfId="17430" xr:uid="{00000000-0005-0000-0000-0000E5430000}"/>
    <cellStyle name="Normal 7 2 3 2 2 5 3 2" xfId="17431" xr:uid="{00000000-0005-0000-0000-0000E6430000}"/>
    <cellStyle name="Normal 7 2 3 2 2 5 3 2 2" xfId="17432" xr:uid="{00000000-0005-0000-0000-0000E7430000}"/>
    <cellStyle name="Normal 7 2 3 2 2 5 3 2 3" xfId="17433" xr:uid="{00000000-0005-0000-0000-0000E8430000}"/>
    <cellStyle name="Normal 7 2 3 2 2 5 3 3" xfId="17434" xr:uid="{00000000-0005-0000-0000-0000E9430000}"/>
    <cellStyle name="Normal 7 2 3 2 2 5 3 4" xfId="17435" xr:uid="{00000000-0005-0000-0000-0000EA430000}"/>
    <cellStyle name="Normal 7 2 3 2 2 5 4" xfId="17436" xr:uid="{00000000-0005-0000-0000-0000EB430000}"/>
    <cellStyle name="Normal 7 2 3 2 2 5 4 2" xfId="17437" xr:uid="{00000000-0005-0000-0000-0000EC430000}"/>
    <cellStyle name="Normal 7 2 3 2 2 5 4 2 2" xfId="17438" xr:uid="{00000000-0005-0000-0000-0000ED430000}"/>
    <cellStyle name="Normal 7 2 3 2 2 5 4 2 3" xfId="17439" xr:uid="{00000000-0005-0000-0000-0000EE430000}"/>
    <cellStyle name="Normal 7 2 3 2 2 5 4 3" xfId="17440" xr:uid="{00000000-0005-0000-0000-0000EF430000}"/>
    <cellStyle name="Normal 7 2 3 2 2 5 4 4" xfId="17441" xr:uid="{00000000-0005-0000-0000-0000F0430000}"/>
    <cellStyle name="Normal 7 2 3 2 2 5 5" xfId="17442" xr:uid="{00000000-0005-0000-0000-0000F1430000}"/>
    <cellStyle name="Normal 7 2 3 2 2 5 5 2" xfId="17443" xr:uid="{00000000-0005-0000-0000-0000F2430000}"/>
    <cellStyle name="Normal 7 2 3 2 2 5 5 3" xfId="17444" xr:uid="{00000000-0005-0000-0000-0000F3430000}"/>
    <cellStyle name="Normal 7 2 3 2 2 5 6" xfId="17445" xr:uid="{00000000-0005-0000-0000-0000F4430000}"/>
    <cellStyle name="Normal 7 2 3 2 2 5 7" xfId="17446" xr:uid="{00000000-0005-0000-0000-0000F5430000}"/>
    <cellStyle name="Normal 7 2 3 2 2 6" xfId="17447" xr:uid="{00000000-0005-0000-0000-0000F6430000}"/>
    <cellStyle name="Normal 7 2 3 2 2 6 2" xfId="17448" xr:uid="{00000000-0005-0000-0000-0000F7430000}"/>
    <cellStyle name="Normal 7 2 3 2 2 6 2 2" xfId="17449" xr:uid="{00000000-0005-0000-0000-0000F8430000}"/>
    <cellStyle name="Normal 7 2 3 2 2 6 2 2 2" xfId="17450" xr:uid="{00000000-0005-0000-0000-0000F9430000}"/>
    <cellStyle name="Normal 7 2 3 2 2 6 2 2 3" xfId="17451" xr:uid="{00000000-0005-0000-0000-0000FA430000}"/>
    <cellStyle name="Normal 7 2 3 2 2 6 2 3" xfId="17452" xr:uid="{00000000-0005-0000-0000-0000FB430000}"/>
    <cellStyle name="Normal 7 2 3 2 2 6 2 4" xfId="17453" xr:uid="{00000000-0005-0000-0000-0000FC430000}"/>
    <cellStyle name="Normal 7 2 3 2 2 6 3" xfId="17454" xr:uid="{00000000-0005-0000-0000-0000FD430000}"/>
    <cellStyle name="Normal 7 2 3 2 2 6 3 2" xfId="17455" xr:uid="{00000000-0005-0000-0000-0000FE430000}"/>
    <cellStyle name="Normal 7 2 3 2 2 6 3 2 2" xfId="17456" xr:uid="{00000000-0005-0000-0000-0000FF430000}"/>
    <cellStyle name="Normal 7 2 3 2 2 6 3 2 3" xfId="17457" xr:uid="{00000000-0005-0000-0000-000000440000}"/>
    <cellStyle name="Normal 7 2 3 2 2 6 3 3" xfId="17458" xr:uid="{00000000-0005-0000-0000-000001440000}"/>
    <cellStyle name="Normal 7 2 3 2 2 6 3 4" xfId="17459" xr:uid="{00000000-0005-0000-0000-000002440000}"/>
    <cellStyle name="Normal 7 2 3 2 2 6 4" xfId="17460" xr:uid="{00000000-0005-0000-0000-000003440000}"/>
    <cellStyle name="Normal 7 2 3 2 2 6 4 2" xfId="17461" xr:uid="{00000000-0005-0000-0000-000004440000}"/>
    <cellStyle name="Normal 7 2 3 2 2 6 4 3" xfId="17462" xr:uid="{00000000-0005-0000-0000-000005440000}"/>
    <cellStyle name="Normal 7 2 3 2 2 6 5" xfId="17463" xr:uid="{00000000-0005-0000-0000-000006440000}"/>
    <cellStyle name="Normal 7 2 3 2 2 6 6" xfId="17464" xr:uid="{00000000-0005-0000-0000-000007440000}"/>
    <cellStyle name="Normal 7 2 3 2 2 7" xfId="17465" xr:uid="{00000000-0005-0000-0000-000008440000}"/>
    <cellStyle name="Normal 7 2 3 2 2 7 2" xfId="17466" xr:uid="{00000000-0005-0000-0000-000009440000}"/>
    <cellStyle name="Normal 7 2 3 2 2 7 2 2" xfId="17467" xr:uid="{00000000-0005-0000-0000-00000A440000}"/>
    <cellStyle name="Normal 7 2 3 2 2 7 2 3" xfId="17468" xr:uid="{00000000-0005-0000-0000-00000B440000}"/>
    <cellStyle name="Normal 7 2 3 2 2 7 3" xfId="17469" xr:uid="{00000000-0005-0000-0000-00000C440000}"/>
    <cellStyle name="Normal 7 2 3 2 2 7 4" xfId="17470" xr:uid="{00000000-0005-0000-0000-00000D440000}"/>
    <cellStyle name="Normal 7 2 3 2 2 8" xfId="17471" xr:uid="{00000000-0005-0000-0000-00000E440000}"/>
    <cellStyle name="Normal 7 2 3 2 2 8 2" xfId="17472" xr:uid="{00000000-0005-0000-0000-00000F440000}"/>
    <cellStyle name="Normal 7 2 3 2 2 8 2 2" xfId="17473" xr:uid="{00000000-0005-0000-0000-000010440000}"/>
    <cellStyle name="Normal 7 2 3 2 2 8 2 3" xfId="17474" xr:uid="{00000000-0005-0000-0000-000011440000}"/>
    <cellStyle name="Normal 7 2 3 2 2 8 3" xfId="17475" xr:uid="{00000000-0005-0000-0000-000012440000}"/>
    <cellStyle name="Normal 7 2 3 2 2 8 4" xfId="17476" xr:uid="{00000000-0005-0000-0000-000013440000}"/>
    <cellStyle name="Normal 7 2 3 2 2 9" xfId="17477" xr:uid="{00000000-0005-0000-0000-000014440000}"/>
    <cellStyle name="Normal 7 2 3 2 2 9 2" xfId="17478" xr:uid="{00000000-0005-0000-0000-000015440000}"/>
    <cellStyle name="Normal 7 2 3 2 2 9 3" xfId="17479" xr:uid="{00000000-0005-0000-0000-000016440000}"/>
    <cellStyle name="Normal 7 2 3 2 3" xfId="17480" xr:uid="{00000000-0005-0000-0000-000017440000}"/>
    <cellStyle name="Normal 7 2 3 2 3 10" xfId="17481" xr:uid="{00000000-0005-0000-0000-000018440000}"/>
    <cellStyle name="Normal 7 2 3 2 3 2" xfId="17482" xr:uid="{00000000-0005-0000-0000-000019440000}"/>
    <cellStyle name="Normal 7 2 3 2 3 2 2" xfId="17483" xr:uid="{00000000-0005-0000-0000-00001A440000}"/>
    <cellStyle name="Normal 7 2 3 2 3 2 2 2" xfId="17484" xr:uid="{00000000-0005-0000-0000-00001B440000}"/>
    <cellStyle name="Normal 7 2 3 2 3 2 2 2 2" xfId="17485" xr:uid="{00000000-0005-0000-0000-00001C440000}"/>
    <cellStyle name="Normal 7 2 3 2 3 2 2 2 2 2" xfId="17486" xr:uid="{00000000-0005-0000-0000-00001D440000}"/>
    <cellStyle name="Normal 7 2 3 2 3 2 2 2 2 2 2" xfId="17487" xr:uid="{00000000-0005-0000-0000-00001E440000}"/>
    <cellStyle name="Normal 7 2 3 2 3 2 2 2 2 2 3" xfId="17488" xr:uid="{00000000-0005-0000-0000-00001F440000}"/>
    <cellStyle name="Normal 7 2 3 2 3 2 2 2 2 3" xfId="17489" xr:uid="{00000000-0005-0000-0000-000020440000}"/>
    <cellStyle name="Normal 7 2 3 2 3 2 2 2 2 4" xfId="17490" xr:uid="{00000000-0005-0000-0000-000021440000}"/>
    <cellStyle name="Normal 7 2 3 2 3 2 2 2 3" xfId="17491" xr:uid="{00000000-0005-0000-0000-000022440000}"/>
    <cellStyle name="Normal 7 2 3 2 3 2 2 2 3 2" xfId="17492" xr:uid="{00000000-0005-0000-0000-000023440000}"/>
    <cellStyle name="Normal 7 2 3 2 3 2 2 2 3 2 2" xfId="17493" xr:uid="{00000000-0005-0000-0000-000024440000}"/>
    <cellStyle name="Normal 7 2 3 2 3 2 2 2 3 2 3" xfId="17494" xr:uid="{00000000-0005-0000-0000-000025440000}"/>
    <cellStyle name="Normal 7 2 3 2 3 2 2 2 3 3" xfId="17495" xr:uid="{00000000-0005-0000-0000-000026440000}"/>
    <cellStyle name="Normal 7 2 3 2 3 2 2 2 3 4" xfId="17496" xr:uid="{00000000-0005-0000-0000-000027440000}"/>
    <cellStyle name="Normal 7 2 3 2 3 2 2 2 4" xfId="17497" xr:uid="{00000000-0005-0000-0000-000028440000}"/>
    <cellStyle name="Normal 7 2 3 2 3 2 2 2 4 2" xfId="17498" xr:uid="{00000000-0005-0000-0000-000029440000}"/>
    <cellStyle name="Normal 7 2 3 2 3 2 2 2 4 3" xfId="17499" xr:uid="{00000000-0005-0000-0000-00002A440000}"/>
    <cellStyle name="Normal 7 2 3 2 3 2 2 2 5" xfId="17500" xr:uid="{00000000-0005-0000-0000-00002B440000}"/>
    <cellStyle name="Normal 7 2 3 2 3 2 2 2 6" xfId="17501" xr:uid="{00000000-0005-0000-0000-00002C440000}"/>
    <cellStyle name="Normal 7 2 3 2 3 2 2 3" xfId="17502" xr:uid="{00000000-0005-0000-0000-00002D440000}"/>
    <cellStyle name="Normal 7 2 3 2 3 2 2 3 2" xfId="17503" xr:uid="{00000000-0005-0000-0000-00002E440000}"/>
    <cellStyle name="Normal 7 2 3 2 3 2 2 3 2 2" xfId="17504" xr:uid="{00000000-0005-0000-0000-00002F440000}"/>
    <cellStyle name="Normal 7 2 3 2 3 2 2 3 2 3" xfId="17505" xr:uid="{00000000-0005-0000-0000-000030440000}"/>
    <cellStyle name="Normal 7 2 3 2 3 2 2 3 3" xfId="17506" xr:uid="{00000000-0005-0000-0000-000031440000}"/>
    <cellStyle name="Normal 7 2 3 2 3 2 2 3 4" xfId="17507" xr:uid="{00000000-0005-0000-0000-000032440000}"/>
    <cellStyle name="Normal 7 2 3 2 3 2 2 4" xfId="17508" xr:uid="{00000000-0005-0000-0000-000033440000}"/>
    <cellStyle name="Normal 7 2 3 2 3 2 2 4 2" xfId="17509" xr:uid="{00000000-0005-0000-0000-000034440000}"/>
    <cellStyle name="Normal 7 2 3 2 3 2 2 4 2 2" xfId="17510" xr:uid="{00000000-0005-0000-0000-000035440000}"/>
    <cellStyle name="Normal 7 2 3 2 3 2 2 4 2 3" xfId="17511" xr:uid="{00000000-0005-0000-0000-000036440000}"/>
    <cellStyle name="Normal 7 2 3 2 3 2 2 4 3" xfId="17512" xr:uid="{00000000-0005-0000-0000-000037440000}"/>
    <cellStyle name="Normal 7 2 3 2 3 2 2 4 4" xfId="17513" xr:uid="{00000000-0005-0000-0000-000038440000}"/>
    <cellStyle name="Normal 7 2 3 2 3 2 2 5" xfId="17514" xr:uid="{00000000-0005-0000-0000-000039440000}"/>
    <cellStyle name="Normal 7 2 3 2 3 2 2 5 2" xfId="17515" xr:uid="{00000000-0005-0000-0000-00003A440000}"/>
    <cellStyle name="Normal 7 2 3 2 3 2 2 5 3" xfId="17516" xr:uid="{00000000-0005-0000-0000-00003B440000}"/>
    <cellStyle name="Normal 7 2 3 2 3 2 2 6" xfId="17517" xr:uid="{00000000-0005-0000-0000-00003C440000}"/>
    <cellStyle name="Normal 7 2 3 2 3 2 2 7" xfId="17518" xr:uid="{00000000-0005-0000-0000-00003D440000}"/>
    <cellStyle name="Normal 7 2 3 2 3 2 3" xfId="17519" xr:uid="{00000000-0005-0000-0000-00003E440000}"/>
    <cellStyle name="Normal 7 2 3 2 3 2 3 2" xfId="17520" xr:uid="{00000000-0005-0000-0000-00003F440000}"/>
    <cellStyle name="Normal 7 2 3 2 3 2 3 2 2" xfId="17521" xr:uid="{00000000-0005-0000-0000-000040440000}"/>
    <cellStyle name="Normal 7 2 3 2 3 2 3 2 2 2" xfId="17522" xr:uid="{00000000-0005-0000-0000-000041440000}"/>
    <cellStyle name="Normal 7 2 3 2 3 2 3 2 2 3" xfId="17523" xr:uid="{00000000-0005-0000-0000-000042440000}"/>
    <cellStyle name="Normal 7 2 3 2 3 2 3 2 3" xfId="17524" xr:uid="{00000000-0005-0000-0000-000043440000}"/>
    <cellStyle name="Normal 7 2 3 2 3 2 3 2 4" xfId="17525" xr:uid="{00000000-0005-0000-0000-000044440000}"/>
    <cellStyle name="Normal 7 2 3 2 3 2 3 3" xfId="17526" xr:uid="{00000000-0005-0000-0000-000045440000}"/>
    <cellStyle name="Normal 7 2 3 2 3 2 3 3 2" xfId="17527" xr:uid="{00000000-0005-0000-0000-000046440000}"/>
    <cellStyle name="Normal 7 2 3 2 3 2 3 3 2 2" xfId="17528" xr:uid="{00000000-0005-0000-0000-000047440000}"/>
    <cellStyle name="Normal 7 2 3 2 3 2 3 3 2 3" xfId="17529" xr:uid="{00000000-0005-0000-0000-000048440000}"/>
    <cellStyle name="Normal 7 2 3 2 3 2 3 3 3" xfId="17530" xr:uid="{00000000-0005-0000-0000-000049440000}"/>
    <cellStyle name="Normal 7 2 3 2 3 2 3 3 4" xfId="17531" xr:uid="{00000000-0005-0000-0000-00004A440000}"/>
    <cellStyle name="Normal 7 2 3 2 3 2 3 4" xfId="17532" xr:uid="{00000000-0005-0000-0000-00004B440000}"/>
    <cellStyle name="Normal 7 2 3 2 3 2 3 4 2" xfId="17533" xr:uid="{00000000-0005-0000-0000-00004C440000}"/>
    <cellStyle name="Normal 7 2 3 2 3 2 3 4 3" xfId="17534" xr:uid="{00000000-0005-0000-0000-00004D440000}"/>
    <cellStyle name="Normal 7 2 3 2 3 2 3 5" xfId="17535" xr:uid="{00000000-0005-0000-0000-00004E440000}"/>
    <cellStyle name="Normal 7 2 3 2 3 2 3 6" xfId="17536" xr:uid="{00000000-0005-0000-0000-00004F440000}"/>
    <cellStyle name="Normal 7 2 3 2 3 2 4" xfId="17537" xr:uid="{00000000-0005-0000-0000-000050440000}"/>
    <cellStyle name="Normal 7 2 3 2 3 2 4 2" xfId="17538" xr:uid="{00000000-0005-0000-0000-000051440000}"/>
    <cellStyle name="Normal 7 2 3 2 3 2 4 2 2" xfId="17539" xr:uid="{00000000-0005-0000-0000-000052440000}"/>
    <cellStyle name="Normal 7 2 3 2 3 2 4 2 3" xfId="17540" xr:uid="{00000000-0005-0000-0000-000053440000}"/>
    <cellStyle name="Normal 7 2 3 2 3 2 4 3" xfId="17541" xr:uid="{00000000-0005-0000-0000-000054440000}"/>
    <cellStyle name="Normal 7 2 3 2 3 2 4 4" xfId="17542" xr:uid="{00000000-0005-0000-0000-000055440000}"/>
    <cellStyle name="Normal 7 2 3 2 3 2 5" xfId="17543" xr:uid="{00000000-0005-0000-0000-000056440000}"/>
    <cellStyle name="Normal 7 2 3 2 3 2 5 2" xfId="17544" xr:uid="{00000000-0005-0000-0000-000057440000}"/>
    <cellStyle name="Normal 7 2 3 2 3 2 5 2 2" xfId="17545" xr:uid="{00000000-0005-0000-0000-000058440000}"/>
    <cellStyle name="Normal 7 2 3 2 3 2 5 2 3" xfId="17546" xr:uid="{00000000-0005-0000-0000-000059440000}"/>
    <cellStyle name="Normal 7 2 3 2 3 2 5 3" xfId="17547" xr:uid="{00000000-0005-0000-0000-00005A440000}"/>
    <cellStyle name="Normal 7 2 3 2 3 2 5 4" xfId="17548" xr:uid="{00000000-0005-0000-0000-00005B440000}"/>
    <cellStyle name="Normal 7 2 3 2 3 2 6" xfId="17549" xr:uid="{00000000-0005-0000-0000-00005C440000}"/>
    <cellStyle name="Normal 7 2 3 2 3 2 6 2" xfId="17550" xr:uid="{00000000-0005-0000-0000-00005D440000}"/>
    <cellStyle name="Normal 7 2 3 2 3 2 6 3" xfId="17551" xr:uid="{00000000-0005-0000-0000-00005E440000}"/>
    <cellStyle name="Normal 7 2 3 2 3 2 7" xfId="17552" xr:uid="{00000000-0005-0000-0000-00005F440000}"/>
    <cellStyle name="Normal 7 2 3 2 3 2 8" xfId="17553" xr:uid="{00000000-0005-0000-0000-000060440000}"/>
    <cellStyle name="Normal 7 2 3 2 3 3" xfId="17554" xr:uid="{00000000-0005-0000-0000-000061440000}"/>
    <cellStyle name="Normal 7 2 3 2 3 3 2" xfId="17555" xr:uid="{00000000-0005-0000-0000-000062440000}"/>
    <cellStyle name="Normal 7 2 3 2 3 3 2 2" xfId="17556" xr:uid="{00000000-0005-0000-0000-000063440000}"/>
    <cellStyle name="Normal 7 2 3 2 3 3 2 2 2" xfId="17557" xr:uid="{00000000-0005-0000-0000-000064440000}"/>
    <cellStyle name="Normal 7 2 3 2 3 3 2 2 2 2" xfId="17558" xr:uid="{00000000-0005-0000-0000-000065440000}"/>
    <cellStyle name="Normal 7 2 3 2 3 3 2 2 2 3" xfId="17559" xr:uid="{00000000-0005-0000-0000-000066440000}"/>
    <cellStyle name="Normal 7 2 3 2 3 3 2 2 3" xfId="17560" xr:uid="{00000000-0005-0000-0000-000067440000}"/>
    <cellStyle name="Normal 7 2 3 2 3 3 2 2 4" xfId="17561" xr:uid="{00000000-0005-0000-0000-000068440000}"/>
    <cellStyle name="Normal 7 2 3 2 3 3 2 3" xfId="17562" xr:uid="{00000000-0005-0000-0000-000069440000}"/>
    <cellStyle name="Normal 7 2 3 2 3 3 2 3 2" xfId="17563" xr:uid="{00000000-0005-0000-0000-00006A440000}"/>
    <cellStyle name="Normal 7 2 3 2 3 3 2 3 2 2" xfId="17564" xr:uid="{00000000-0005-0000-0000-00006B440000}"/>
    <cellStyle name="Normal 7 2 3 2 3 3 2 3 2 3" xfId="17565" xr:uid="{00000000-0005-0000-0000-00006C440000}"/>
    <cellStyle name="Normal 7 2 3 2 3 3 2 3 3" xfId="17566" xr:uid="{00000000-0005-0000-0000-00006D440000}"/>
    <cellStyle name="Normal 7 2 3 2 3 3 2 3 4" xfId="17567" xr:uid="{00000000-0005-0000-0000-00006E440000}"/>
    <cellStyle name="Normal 7 2 3 2 3 3 2 4" xfId="17568" xr:uid="{00000000-0005-0000-0000-00006F440000}"/>
    <cellStyle name="Normal 7 2 3 2 3 3 2 4 2" xfId="17569" xr:uid="{00000000-0005-0000-0000-000070440000}"/>
    <cellStyle name="Normal 7 2 3 2 3 3 2 4 3" xfId="17570" xr:uid="{00000000-0005-0000-0000-000071440000}"/>
    <cellStyle name="Normal 7 2 3 2 3 3 2 5" xfId="17571" xr:uid="{00000000-0005-0000-0000-000072440000}"/>
    <cellStyle name="Normal 7 2 3 2 3 3 2 6" xfId="17572" xr:uid="{00000000-0005-0000-0000-000073440000}"/>
    <cellStyle name="Normal 7 2 3 2 3 3 3" xfId="17573" xr:uid="{00000000-0005-0000-0000-000074440000}"/>
    <cellStyle name="Normal 7 2 3 2 3 3 3 2" xfId="17574" xr:uid="{00000000-0005-0000-0000-000075440000}"/>
    <cellStyle name="Normal 7 2 3 2 3 3 3 2 2" xfId="17575" xr:uid="{00000000-0005-0000-0000-000076440000}"/>
    <cellStyle name="Normal 7 2 3 2 3 3 3 2 3" xfId="17576" xr:uid="{00000000-0005-0000-0000-000077440000}"/>
    <cellStyle name="Normal 7 2 3 2 3 3 3 3" xfId="17577" xr:uid="{00000000-0005-0000-0000-000078440000}"/>
    <cellStyle name="Normal 7 2 3 2 3 3 3 4" xfId="17578" xr:uid="{00000000-0005-0000-0000-000079440000}"/>
    <cellStyle name="Normal 7 2 3 2 3 3 4" xfId="17579" xr:uid="{00000000-0005-0000-0000-00007A440000}"/>
    <cellStyle name="Normal 7 2 3 2 3 3 4 2" xfId="17580" xr:uid="{00000000-0005-0000-0000-00007B440000}"/>
    <cellStyle name="Normal 7 2 3 2 3 3 4 2 2" xfId="17581" xr:uid="{00000000-0005-0000-0000-00007C440000}"/>
    <cellStyle name="Normal 7 2 3 2 3 3 4 2 3" xfId="17582" xr:uid="{00000000-0005-0000-0000-00007D440000}"/>
    <cellStyle name="Normal 7 2 3 2 3 3 4 3" xfId="17583" xr:uid="{00000000-0005-0000-0000-00007E440000}"/>
    <cellStyle name="Normal 7 2 3 2 3 3 4 4" xfId="17584" xr:uid="{00000000-0005-0000-0000-00007F440000}"/>
    <cellStyle name="Normal 7 2 3 2 3 3 5" xfId="17585" xr:uid="{00000000-0005-0000-0000-000080440000}"/>
    <cellStyle name="Normal 7 2 3 2 3 3 5 2" xfId="17586" xr:uid="{00000000-0005-0000-0000-000081440000}"/>
    <cellStyle name="Normal 7 2 3 2 3 3 5 3" xfId="17587" xr:uid="{00000000-0005-0000-0000-000082440000}"/>
    <cellStyle name="Normal 7 2 3 2 3 3 6" xfId="17588" xr:uid="{00000000-0005-0000-0000-000083440000}"/>
    <cellStyle name="Normal 7 2 3 2 3 3 7" xfId="17589" xr:uid="{00000000-0005-0000-0000-000084440000}"/>
    <cellStyle name="Normal 7 2 3 2 3 4" xfId="17590" xr:uid="{00000000-0005-0000-0000-000085440000}"/>
    <cellStyle name="Normal 7 2 3 2 3 4 2" xfId="17591" xr:uid="{00000000-0005-0000-0000-000086440000}"/>
    <cellStyle name="Normal 7 2 3 2 3 4 2 2" xfId="17592" xr:uid="{00000000-0005-0000-0000-000087440000}"/>
    <cellStyle name="Normal 7 2 3 2 3 4 2 2 2" xfId="17593" xr:uid="{00000000-0005-0000-0000-000088440000}"/>
    <cellStyle name="Normal 7 2 3 2 3 4 2 2 2 2" xfId="17594" xr:uid="{00000000-0005-0000-0000-000089440000}"/>
    <cellStyle name="Normal 7 2 3 2 3 4 2 2 2 3" xfId="17595" xr:uid="{00000000-0005-0000-0000-00008A440000}"/>
    <cellStyle name="Normal 7 2 3 2 3 4 2 2 3" xfId="17596" xr:uid="{00000000-0005-0000-0000-00008B440000}"/>
    <cellStyle name="Normal 7 2 3 2 3 4 2 2 4" xfId="17597" xr:uid="{00000000-0005-0000-0000-00008C440000}"/>
    <cellStyle name="Normal 7 2 3 2 3 4 2 3" xfId="17598" xr:uid="{00000000-0005-0000-0000-00008D440000}"/>
    <cellStyle name="Normal 7 2 3 2 3 4 2 3 2" xfId="17599" xr:uid="{00000000-0005-0000-0000-00008E440000}"/>
    <cellStyle name="Normal 7 2 3 2 3 4 2 3 2 2" xfId="17600" xr:uid="{00000000-0005-0000-0000-00008F440000}"/>
    <cellStyle name="Normal 7 2 3 2 3 4 2 3 2 3" xfId="17601" xr:uid="{00000000-0005-0000-0000-000090440000}"/>
    <cellStyle name="Normal 7 2 3 2 3 4 2 3 3" xfId="17602" xr:uid="{00000000-0005-0000-0000-000091440000}"/>
    <cellStyle name="Normal 7 2 3 2 3 4 2 3 4" xfId="17603" xr:uid="{00000000-0005-0000-0000-000092440000}"/>
    <cellStyle name="Normal 7 2 3 2 3 4 2 4" xfId="17604" xr:uid="{00000000-0005-0000-0000-000093440000}"/>
    <cellStyle name="Normal 7 2 3 2 3 4 2 4 2" xfId="17605" xr:uid="{00000000-0005-0000-0000-000094440000}"/>
    <cellStyle name="Normal 7 2 3 2 3 4 2 4 3" xfId="17606" xr:uid="{00000000-0005-0000-0000-000095440000}"/>
    <cellStyle name="Normal 7 2 3 2 3 4 2 5" xfId="17607" xr:uid="{00000000-0005-0000-0000-000096440000}"/>
    <cellStyle name="Normal 7 2 3 2 3 4 2 6" xfId="17608" xr:uid="{00000000-0005-0000-0000-000097440000}"/>
    <cellStyle name="Normal 7 2 3 2 3 4 3" xfId="17609" xr:uid="{00000000-0005-0000-0000-000098440000}"/>
    <cellStyle name="Normal 7 2 3 2 3 4 3 2" xfId="17610" xr:uid="{00000000-0005-0000-0000-000099440000}"/>
    <cellStyle name="Normal 7 2 3 2 3 4 3 2 2" xfId="17611" xr:uid="{00000000-0005-0000-0000-00009A440000}"/>
    <cellStyle name="Normal 7 2 3 2 3 4 3 2 3" xfId="17612" xr:uid="{00000000-0005-0000-0000-00009B440000}"/>
    <cellStyle name="Normal 7 2 3 2 3 4 3 3" xfId="17613" xr:uid="{00000000-0005-0000-0000-00009C440000}"/>
    <cellStyle name="Normal 7 2 3 2 3 4 3 4" xfId="17614" xr:uid="{00000000-0005-0000-0000-00009D440000}"/>
    <cellStyle name="Normal 7 2 3 2 3 4 4" xfId="17615" xr:uid="{00000000-0005-0000-0000-00009E440000}"/>
    <cellStyle name="Normal 7 2 3 2 3 4 4 2" xfId="17616" xr:uid="{00000000-0005-0000-0000-00009F440000}"/>
    <cellStyle name="Normal 7 2 3 2 3 4 4 2 2" xfId="17617" xr:uid="{00000000-0005-0000-0000-0000A0440000}"/>
    <cellStyle name="Normal 7 2 3 2 3 4 4 2 3" xfId="17618" xr:uid="{00000000-0005-0000-0000-0000A1440000}"/>
    <cellStyle name="Normal 7 2 3 2 3 4 4 3" xfId="17619" xr:uid="{00000000-0005-0000-0000-0000A2440000}"/>
    <cellStyle name="Normal 7 2 3 2 3 4 4 4" xfId="17620" xr:uid="{00000000-0005-0000-0000-0000A3440000}"/>
    <cellStyle name="Normal 7 2 3 2 3 4 5" xfId="17621" xr:uid="{00000000-0005-0000-0000-0000A4440000}"/>
    <cellStyle name="Normal 7 2 3 2 3 4 5 2" xfId="17622" xr:uid="{00000000-0005-0000-0000-0000A5440000}"/>
    <cellStyle name="Normal 7 2 3 2 3 4 5 3" xfId="17623" xr:uid="{00000000-0005-0000-0000-0000A6440000}"/>
    <cellStyle name="Normal 7 2 3 2 3 4 6" xfId="17624" xr:uid="{00000000-0005-0000-0000-0000A7440000}"/>
    <cellStyle name="Normal 7 2 3 2 3 4 7" xfId="17625" xr:uid="{00000000-0005-0000-0000-0000A8440000}"/>
    <cellStyle name="Normal 7 2 3 2 3 5" xfId="17626" xr:uid="{00000000-0005-0000-0000-0000A9440000}"/>
    <cellStyle name="Normal 7 2 3 2 3 5 2" xfId="17627" xr:uid="{00000000-0005-0000-0000-0000AA440000}"/>
    <cellStyle name="Normal 7 2 3 2 3 5 2 2" xfId="17628" xr:uid="{00000000-0005-0000-0000-0000AB440000}"/>
    <cellStyle name="Normal 7 2 3 2 3 5 2 2 2" xfId="17629" xr:uid="{00000000-0005-0000-0000-0000AC440000}"/>
    <cellStyle name="Normal 7 2 3 2 3 5 2 2 3" xfId="17630" xr:uid="{00000000-0005-0000-0000-0000AD440000}"/>
    <cellStyle name="Normal 7 2 3 2 3 5 2 3" xfId="17631" xr:uid="{00000000-0005-0000-0000-0000AE440000}"/>
    <cellStyle name="Normal 7 2 3 2 3 5 2 4" xfId="17632" xr:uid="{00000000-0005-0000-0000-0000AF440000}"/>
    <cellStyle name="Normal 7 2 3 2 3 5 3" xfId="17633" xr:uid="{00000000-0005-0000-0000-0000B0440000}"/>
    <cellStyle name="Normal 7 2 3 2 3 5 3 2" xfId="17634" xr:uid="{00000000-0005-0000-0000-0000B1440000}"/>
    <cellStyle name="Normal 7 2 3 2 3 5 3 2 2" xfId="17635" xr:uid="{00000000-0005-0000-0000-0000B2440000}"/>
    <cellStyle name="Normal 7 2 3 2 3 5 3 2 3" xfId="17636" xr:uid="{00000000-0005-0000-0000-0000B3440000}"/>
    <cellStyle name="Normal 7 2 3 2 3 5 3 3" xfId="17637" xr:uid="{00000000-0005-0000-0000-0000B4440000}"/>
    <cellStyle name="Normal 7 2 3 2 3 5 3 4" xfId="17638" xr:uid="{00000000-0005-0000-0000-0000B5440000}"/>
    <cellStyle name="Normal 7 2 3 2 3 5 4" xfId="17639" xr:uid="{00000000-0005-0000-0000-0000B6440000}"/>
    <cellStyle name="Normal 7 2 3 2 3 5 4 2" xfId="17640" xr:uid="{00000000-0005-0000-0000-0000B7440000}"/>
    <cellStyle name="Normal 7 2 3 2 3 5 4 3" xfId="17641" xr:uid="{00000000-0005-0000-0000-0000B8440000}"/>
    <cellStyle name="Normal 7 2 3 2 3 5 5" xfId="17642" xr:uid="{00000000-0005-0000-0000-0000B9440000}"/>
    <cellStyle name="Normal 7 2 3 2 3 5 6" xfId="17643" xr:uid="{00000000-0005-0000-0000-0000BA440000}"/>
    <cellStyle name="Normal 7 2 3 2 3 6" xfId="17644" xr:uid="{00000000-0005-0000-0000-0000BB440000}"/>
    <cellStyle name="Normal 7 2 3 2 3 6 2" xfId="17645" xr:uid="{00000000-0005-0000-0000-0000BC440000}"/>
    <cellStyle name="Normal 7 2 3 2 3 6 2 2" xfId="17646" xr:uid="{00000000-0005-0000-0000-0000BD440000}"/>
    <cellStyle name="Normal 7 2 3 2 3 6 2 3" xfId="17647" xr:uid="{00000000-0005-0000-0000-0000BE440000}"/>
    <cellStyle name="Normal 7 2 3 2 3 6 3" xfId="17648" xr:uid="{00000000-0005-0000-0000-0000BF440000}"/>
    <cellStyle name="Normal 7 2 3 2 3 6 4" xfId="17649" xr:uid="{00000000-0005-0000-0000-0000C0440000}"/>
    <cellStyle name="Normal 7 2 3 2 3 7" xfId="17650" xr:uid="{00000000-0005-0000-0000-0000C1440000}"/>
    <cellStyle name="Normal 7 2 3 2 3 7 2" xfId="17651" xr:uid="{00000000-0005-0000-0000-0000C2440000}"/>
    <cellStyle name="Normal 7 2 3 2 3 7 2 2" xfId="17652" xr:uid="{00000000-0005-0000-0000-0000C3440000}"/>
    <cellStyle name="Normal 7 2 3 2 3 7 2 3" xfId="17653" xr:uid="{00000000-0005-0000-0000-0000C4440000}"/>
    <cellStyle name="Normal 7 2 3 2 3 7 3" xfId="17654" xr:uid="{00000000-0005-0000-0000-0000C5440000}"/>
    <cellStyle name="Normal 7 2 3 2 3 7 4" xfId="17655" xr:uid="{00000000-0005-0000-0000-0000C6440000}"/>
    <cellStyle name="Normal 7 2 3 2 3 8" xfId="17656" xr:uid="{00000000-0005-0000-0000-0000C7440000}"/>
    <cellStyle name="Normal 7 2 3 2 3 8 2" xfId="17657" xr:uid="{00000000-0005-0000-0000-0000C8440000}"/>
    <cellStyle name="Normal 7 2 3 2 3 8 3" xfId="17658" xr:uid="{00000000-0005-0000-0000-0000C9440000}"/>
    <cellStyle name="Normal 7 2 3 2 3 9" xfId="17659" xr:uid="{00000000-0005-0000-0000-0000CA440000}"/>
    <cellStyle name="Normal 7 2 3 2 4" xfId="17660" xr:uid="{00000000-0005-0000-0000-0000CB440000}"/>
    <cellStyle name="Normal 7 2 3 2 4 2" xfId="17661" xr:uid="{00000000-0005-0000-0000-0000CC440000}"/>
    <cellStyle name="Normal 7 2 3 2 4 2 2" xfId="17662" xr:uid="{00000000-0005-0000-0000-0000CD440000}"/>
    <cellStyle name="Normal 7 2 3 2 4 2 2 2" xfId="17663" xr:uid="{00000000-0005-0000-0000-0000CE440000}"/>
    <cellStyle name="Normal 7 2 3 2 4 2 2 2 2" xfId="17664" xr:uid="{00000000-0005-0000-0000-0000CF440000}"/>
    <cellStyle name="Normal 7 2 3 2 4 2 2 2 2 2" xfId="17665" xr:uid="{00000000-0005-0000-0000-0000D0440000}"/>
    <cellStyle name="Normal 7 2 3 2 4 2 2 2 2 3" xfId="17666" xr:uid="{00000000-0005-0000-0000-0000D1440000}"/>
    <cellStyle name="Normal 7 2 3 2 4 2 2 2 3" xfId="17667" xr:uid="{00000000-0005-0000-0000-0000D2440000}"/>
    <cellStyle name="Normal 7 2 3 2 4 2 2 2 4" xfId="17668" xr:uid="{00000000-0005-0000-0000-0000D3440000}"/>
    <cellStyle name="Normal 7 2 3 2 4 2 2 3" xfId="17669" xr:uid="{00000000-0005-0000-0000-0000D4440000}"/>
    <cellStyle name="Normal 7 2 3 2 4 2 2 3 2" xfId="17670" xr:uid="{00000000-0005-0000-0000-0000D5440000}"/>
    <cellStyle name="Normal 7 2 3 2 4 2 2 3 2 2" xfId="17671" xr:uid="{00000000-0005-0000-0000-0000D6440000}"/>
    <cellStyle name="Normal 7 2 3 2 4 2 2 3 2 3" xfId="17672" xr:uid="{00000000-0005-0000-0000-0000D7440000}"/>
    <cellStyle name="Normal 7 2 3 2 4 2 2 3 3" xfId="17673" xr:uid="{00000000-0005-0000-0000-0000D8440000}"/>
    <cellStyle name="Normal 7 2 3 2 4 2 2 3 4" xfId="17674" xr:uid="{00000000-0005-0000-0000-0000D9440000}"/>
    <cellStyle name="Normal 7 2 3 2 4 2 2 4" xfId="17675" xr:uid="{00000000-0005-0000-0000-0000DA440000}"/>
    <cellStyle name="Normal 7 2 3 2 4 2 2 4 2" xfId="17676" xr:uid="{00000000-0005-0000-0000-0000DB440000}"/>
    <cellStyle name="Normal 7 2 3 2 4 2 2 4 3" xfId="17677" xr:uid="{00000000-0005-0000-0000-0000DC440000}"/>
    <cellStyle name="Normal 7 2 3 2 4 2 2 5" xfId="17678" xr:uid="{00000000-0005-0000-0000-0000DD440000}"/>
    <cellStyle name="Normal 7 2 3 2 4 2 2 6" xfId="17679" xr:uid="{00000000-0005-0000-0000-0000DE440000}"/>
    <cellStyle name="Normal 7 2 3 2 4 2 3" xfId="17680" xr:uid="{00000000-0005-0000-0000-0000DF440000}"/>
    <cellStyle name="Normal 7 2 3 2 4 2 3 2" xfId="17681" xr:uid="{00000000-0005-0000-0000-0000E0440000}"/>
    <cellStyle name="Normal 7 2 3 2 4 2 3 2 2" xfId="17682" xr:uid="{00000000-0005-0000-0000-0000E1440000}"/>
    <cellStyle name="Normal 7 2 3 2 4 2 3 2 3" xfId="17683" xr:uid="{00000000-0005-0000-0000-0000E2440000}"/>
    <cellStyle name="Normal 7 2 3 2 4 2 3 3" xfId="17684" xr:uid="{00000000-0005-0000-0000-0000E3440000}"/>
    <cellStyle name="Normal 7 2 3 2 4 2 3 4" xfId="17685" xr:uid="{00000000-0005-0000-0000-0000E4440000}"/>
    <cellStyle name="Normal 7 2 3 2 4 2 4" xfId="17686" xr:uid="{00000000-0005-0000-0000-0000E5440000}"/>
    <cellStyle name="Normal 7 2 3 2 4 2 4 2" xfId="17687" xr:uid="{00000000-0005-0000-0000-0000E6440000}"/>
    <cellStyle name="Normal 7 2 3 2 4 2 4 2 2" xfId="17688" xr:uid="{00000000-0005-0000-0000-0000E7440000}"/>
    <cellStyle name="Normal 7 2 3 2 4 2 4 2 3" xfId="17689" xr:uid="{00000000-0005-0000-0000-0000E8440000}"/>
    <cellStyle name="Normal 7 2 3 2 4 2 4 3" xfId="17690" xr:uid="{00000000-0005-0000-0000-0000E9440000}"/>
    <cellStyle name="Normal 7 2 3 2 4 2 4 4" xfId="17691" xr:uid="{00000000-0005-0000-0000-0000EA440000}"/>
    <cellStyle name="Normal 7 2 3 2 4 2 5" xfId="17692" xr:uid="{00000000-0005-0000-0000-0000EB440000}"/>
    <cellStyle name="Normal 7 2 3 2 4 2 5 2" xfId="17693" xr:uid="{00000000-0005-0000-0000-0000EC440000}"/>
    <cellStyle name="Normal 7 2 3 2 4 2 5 3" xfId="17694" xr:uid="{00000000-0005-0000-0000-0000ED440000}"/>
    <cellStyle name="Normal 7 2 3 2 4 2 6" xfId="17695" xr:uid="{00000000-0005-0000-0000-0000EE440000}"/>
    <cellStyle name="Normal 7 2 3 2 4 2 7" xfId="17696" xr:uid="{00000000-0005-0000-0000-0000EF440000}"/>
    <cellStyle name="Normal 7 2 3 2 4 3" xfId="17697" xr:uid="{00000000-0005-0000-0000-0000F0440000}"/>
    <cellStyle name="Normal 7 2 3 2 4 3 2" xfId="17698" xr:uid="{00000000-0005-0000-0000-0000F1440000}"/>
    <cellStyle name="Normal 7 2 3 2 4 3 2 2" xfId="17699" xr:uid="{00000000-0005-0000-0000-0000F2440000}"/>
    <cellStyle name="Normal 7 2 3 2 4 3 2 2 2" xfId="17700" xr:uid="{00000000-0005-0000-0000-0000F3440000}"/>
    <cellStyle name="Normal 7 2 3 2 4 3 2 2 3" xfId="17701" xr:uid="{00000000-0005-0000-0000-0000F4440000}"/>
    <cellStyle name="Normal 7 2 3 2 4 3 2 3" xfId="17702" xr:uid="{00000000-0005-0000-0000-0000F5440000}"/>
    <cellStyle name="Normal 7 2 3 2 4 3 2 4" xfId="17703" xr:uid="{00000000-0005-0000-0000-0000F6440000}"/>
    <cellStyle name="Normal 7 2 3 2 4 3 3" xfId="17704" xr:uid="{00000000-0005-0000-0000-0000F7440000}"/>
    <cellStyle name="Normal 7 2 3 2 4 3 3 2" xfId="17705" xr:uid="{00000000-0005-0000-0000-0000F8440000}"/>
    <cellStyle name="Normal 7 2 3 2 4 3 3 2 2" xfId="17706" xr:uid="{00000000-0005-0000-0000-0000F9440000}"/>
    <cellStyle name="Normal 7 2 3 2 4 3 3 2 3" xfId="17707" xr:uid="{00000000-0005-0000-0000-0000FA440000}"/>
    <cellStyle name="Normal 7 2 3 2 4 3 3 3" xfId="17708" xr:uid="{00000000-0005-0000-0000-0000FB440000}"/>
    <cellStyle name="Normal 7 2 3 2 4 3 3 4" xfId="17709" xr:uid="{00000000-0005-0000-0000-0000FC440000}"/>
    <cellStyle name="Normal 7 2 3 2 4 3 4" xfId="17710" xr:uid="{00000000-0005-0000-0000-0000FD440000}"/>
    <cellStyle name="Normal 7 2 3 2 4 3 4 2" xfId="17711" xr:uid="{00000000-0005-0000-0000-0000FE440000}"/>
    <cellStyle name="Normal 7 2 3 2 4 3 4 3" xfId="17712" xr:uid="{00000000-0005-0000-0000-0000FF440000}"/>
    <cellStyle name="Normal 7 2 3 2 4 3 5" xfId="17713" xr:uid="{00000000-0005-0000-0000-000000450000}"/>
    <cellStyle name="Normal 7 2 3 2 4 3 6" xfId="17714" xr:uid="{00000000-0005-0000-0000-000001450000}"/>
    <cellStyle name="Normal 7 2 3 2 4 4" xfId="17715" xr:uid="{00000000-0005-0000-0000-000002450000}"/>
    <cellStyle name="Normal 7 2 3 2 4 4 2" xfId="17716" xr:uid="{00000000-0005-0000-0000-000003450000}"/>
    <cellStyle name="Normal 7 2 3 2 4 4 2 2" xfId="17717" xr:uid="{00000000-0005-0000-0000-000004450000}"/>
    <cellStyle name="Normal 7 2 3 2 4 4 2 3" xfId="17718" xr:uid="{00000000-0005-0000-0000-000005450000}"/>
    <cellStyle name="Normal 7 2 3 2 4 4 3" xfId="17719" xr:uid="{00000000-0005-0000-0000-000006450000}"/>
    <cellStyle name="Normal 7 2 3 2 4 4 4" xfId="17720" xr:uid="{00000000-0005-0000-0000-000007450000}"/>
    <cellStyle name="Normal 7 2 3 2 4 5" xfId="17721" xr:uid="{00000000-0005-0000-0000-000008450000}"/>
    <cellStyle name="Normal 7 2 3 2 4 5 2" xfId="17722" xr:uid="{00000000-0005-0000-0000-000009450000}"/>
    <cellStyle name="Normal 7 2 3 2 4 5 2 2" xfId="17723" xr:uid="{00000000-0005-0000-0000-00000A450000}"/>
    <cellStyle name="Normal 7 2 3 2 4 5 2 3" xfId="17724" xr:uid="{00000000-0005-0000-0000-00000B450000}"/>
    <cellStyle name="Normal 7 2 3 2 4 5 3" xfId="17725" xr:uid="{00000000-0005-0000-0000-00000C450000}"/>
    <cellStyle name="Normal 7 2 3 2 4 5 4" xfId="17726" xr:uid="{00000000-0005-0000-0000-00000D450000}"/>
    <cellStyle name="Normal 7 2 3 2 4 6" xfId="17727" xr:uid="{00000000-0005-0000-0000-00000E450000}"/>
    <cellStyle name="Normal 7 2 3 2 4 6 2" xfId="17728" xr:uid="{00000000-0005-0000-0000-00000F450000}"/>
    <cellStyle name="Normal 7 2 3 2 4 6 3" xfId="17729" xr:uid="{00000000-0005-0000-0000-000010450000}"/>
    <cellStyle name="Normal 7 2 3 2 4 7" xfId="17730" xr:uid="{00000000-0005-0000-0000-000011450000}"/>
    <cellStyle name="Normal 7 2 3 2 4 8" xfId="17731" xr:uid="{00000000-0005-0000-0000-000012450000}"/>
    <cellStyle name="Normal 7 2 3 2 5" xfId="17732" xr:uid="{00000000-0005-0000-0000-000013450000}"/>
    <cellStyle name="Normal 7 2 3 2 5 2" xfId="17733" xr:uid="{00000000-0005-0000-0000-000014450000}"/>
    <cellStyle name="Normal 7 2 3 2 5 2 2" xfId="17734" xr:uid="{00000000-0005-0000-0000-000015450000}"/>
    <cellStyle name="Normal 7 2 3 2 5 2 2 2" xfId="17735" xr:uid="{00000000-0005-0000-0000-000016450000}"/>
    <cellStyle name="Normal 7 2 3 2 5 2 2 2 2" xfId="17736" xr:uid="{00000000-0005-0000-0000-000017450000}"/>
    <cellStyle name="Normal 7 2 3 2 5 2 2 2 3" xfId="17737" xr:uid="{00000000-0005-0000-0000-000018450000}"/>
    <cellStyle name="Normal 7 2 3 2 5 2 2 3" xfId="17738" xr:uid="{00000000-0005-0000-0000-000019450000}"/>
    <cellStyle name="Normal 7 2 3 2 5 2 2 4" xfId="17739" xr:uid="{00000000-0005-0000-0000-00001A450000}"/>
    <cellStyle name="Normal 7 2 3 2 5 2 3" xfId="17740" xr:uid="{00000000-0005-0000-0000-00001B450000}"/>
    <cellStyle name="Normal 7 2 3 2 5 2 3 2" xfId="17741" xr:uid="{00000000-0005-0000-0000-00001C450000}"/>
    <cellStyle name="Normal 7 2 3 2 5 2 3 2 2" xfId="17742" xr:uid="{00000000-0005-0000-0000-00001D450000}"/>
    <cellStyle name="Normal 7 2 3 2 5 2 3 2 3" xfId="17743" xr:uid="{00000000-0005-0000-0000-00001E450000}"/>
    <cellStyle name="Normal 7 2 3 2 5 2 3 3" xfId="17744" xr:uid="{00000000-0005-0000-0000-00001F450000}"/>
    <cellStyle name="Normal 7 2 3 2 5 2 3 4" xfId="17745" xr:uid="{00000000-0005-0000-0000-000020450000}"/>
    <cellStyle name="Normal 7 2 3 2 5 2 4" xfId="17746" xr:uid="{00000000-0005-0000-0000-000021450000}"/>
    <cellStyle name="Normal 7 2 3 2 5 2 4 2" xfId="17747" xr:uid="{00000000-0005-0000-0000-000022450000}"/>
    <cellStyle name="Normal 7 2 3 2 5 2 4 3" xfId="17748" xr:uid="{00000000-0005-0000-0000-000023450000}"/>
    <cellStyle name="Normal 7 2 3 2 5 2 5" xfId="17749" xr:uid="{00000000-0005-0000-0000-000024450000}"/>
    <cellStyle name="Normal 7 2 3 2 5 2 6" xfId="17750" xr:uid="{00000000-0005-0000-0000-000025450000}"/>
    <cellStyle name="Normal 7 2 3 2 5 3" xfId="17751" xr:uid="{00000000-0005-0000-0000-000026450000}"/>
    <cellStyle name="Normal 7 2 3 2 5 3 2" xfId="17752" xr:uid="{00000000-0005-0000-0000-000027450000}"/>
    <cellStyle name="Normal 7 2 3 2 5 3 2 2" xfId="17753" xr:uid="{00000000-0005-0000-0000-000028450000}"/>
    <cellStyle name="Normal 7 2 3 2 5 3 2 3" xfId="17754" xr:uid="{00000000-0005-0000-0000-000029450000}"/>
    <cellStyle name="Normal 7 2 3 2 5 3 3" xfId="17755" xr:uid="{00000000-0005-0000-0000-00002A450000}"/>
    <cellStyle name="Normal 7 2 3 2 5 3 4" xfId="17756" xr:uid="{00000000-0005-0000-0000-00002B450000}"/>
    <cellStyle name="Normal 7 2 3 2 5 4" xfId="17757" xr:uid="{00000000-0005-0000-0000-00002C450000}"/>
    <cellStyle name="Normal 7 2 3 2 5 4 2" xfId="17758" xr:uid="{00000000-0005-0000-0000-00002D450000}"/>
    <cellStyle name="Normal 7 2 3 2 5 4 2 2" xfId="17759" xr:uid="{00000000-0005-0000-0000-00002E450000}"/>
    <cellStyle name="Normal 7 2 3 2 5 4 2 3" xfId="17760" xr:uid="{00000000-0005-0000-0000-00002F450000}"/>
    <cellStyle name="Normal 7 2 3 2 5 4 3" xfId="17761" xr:uid="{00000000-0005-0000-0000-000030450000}"/>
    <cellStyle name="Normal 7 2 3 2 5 4 4" xfId="17762" xr:uid="{00000000-0005-0000-0000-000031450000}"/>
    <cellStyle name="Normal 7 2 3 2 5 5" xfId="17763" xr:uid="{00000000-0005-0000-0000-000032450000}"/>
    <cellStyle name="Normal 7 2 3 2 5 5 2" xfId="17764" xr:uid="{00000000-0005-0000-0000-000033450000}"/>
    <cellStyle name="Normal 7 2 3 2 5 5 3" xfId="17765" xr:uid="{00000000-0005-0000-0000-000034450000}"/>
    <cellStyle name="Normal 7 2 3 2 5 6" xfId="17766" xr:uid="{00000000-0005-0000-0000-000035450000}"/>
    <cellStyle name="Normal 7 2 3 2 5 7" xfId="17767" xr:uid="{00000000-0005-0000-0000-000036450000}"/>
    <cellStyle name="Normal 7 2 3 2 6" xfId="17768" xr:uid="{00000000-0005-0000-0000-000037450000}"/>
    <cellStyle name="Normal 7 2 3 2 6 2" xfId="17769" xr:uid="{00000000-0005-0000-0000-000038450000}"/>
    <cellStyle name="Normal 7 2 3 2 6 2 2" xfId="17770" xr:uid="{00000000-0005-0000-0000-000039450000}"/>
    <cellStyle name="Normal 7 2 3 2 6 2 2 2" xfId="17771" xr:uid="{00000000-0005-0000-0000-00003A450000}"/>
    <cellStyle name="Normal 7 2 3 2 6 2 2 2 2" xfId="17772" xr:uid="{00000000-0005-0000-0000-00003B450000}"/>
    <cellStyle name="Normal 7 2 3 2 6 2 2 2 3" xfId="17773" xr:uid="{00000000-0005-0000-0000-00003C450000}"/>
    <cellStyle name="Normal 7 2 3 2 6 2 2 3" xfId="17774" xr:uid="{00000000-0005-0000-0000-00003D450000}"/>
    <cellStyle name="Normal 7 2 3 2 6 2 2 4" xfId="17775" xr:uid="{00000000-0005-0000-0000-00003E450000}"/>
    <cellStyle name="Normal 7 2 3 2 6 2 3" xfId="17776" xr:uid="{00000000-0005-0000-0000-00003F450000}"/>
    <cellStyle name="Normal 7 2 3 2 6 2 3 2" xfId="17777" xr:uid="{00000000-0005-0000-0000-000040450000}"/>
    <cellStyle name="Normal 7 2 3 2 6 2 3 2 2" xfId="17778" xr:uid="{00000000-0005-0000-0000-000041450000}"/>
    <cellStyle name="Normal 7 2 3 2 6 2 3 2 3" xfId="17779" xr:uid="{00000000-0005-0000-0000-000042450000}"/>
    <cellStyle name="Normal 7 2 3 2 6 2 3 3" xfId="17780" xr:uid="{00000000-0005-0000-0000-000043450000}"/>
    <cellStyle name="Normal 7 2 3 2 6 2 3 4" xfId="17781" xr:uid="{00000000-0005-0000-0000-000044450000}"/>
    <cellStyle name="Normal 7 2 3 2 6 2 4" xfId="17782" xr:uid="{00000000-0005-0000-0000-000045450000}"/>
    <cellStyle name="Normal 7 2 3 2 6 2 4 2" xfId="17783" xr:uid="{00000000-0005-0000-0000-000046450000}"/>
    <cellStyle name="Normal 7 2 3 2 6 2 4 3" xfId="17784" xr:uid="{00000000-0005-0000-0000-000047450000}"/>
    <cellStyle name="Normal 7 2 3 2 6 2 5" xfId="17785" xr:uid="{00000000-0005-0000-0000-000048450000}"/>
    <cellStyle name="Normal 7 2 3 2 6 2 6" xfId="17786" xr:uid="{00000000-0005-0000-0000-000049450000}"/>
    <cellStyle name="Normal 7 2 3 2 6 3" xfId="17787" xr:uid="{00000000-0005-0000-0000-00004A450000}"/>
    <cellStyle name="Normal 7 2 3 2 6 3 2" xfId="17788" xr:uid="{00000000-0005-0000-0000-00004B450000}"/>
    <cellStyle name="Normal 7 2 3 2 6 3 2 2" xfId="17789" xr:uid="{00000000-0005-0000-0000-00004C450000}"/>
    <cellStyle name="Normal 7 2 3 2 6 3 2 3" xfId="17790" xr:uid="{00000000-0005-0000-0000-00004D450000}"/>
    <cellStyle name="Normal 7 2 3 2 6 3 3" xfId="17791" xr:uid="{00000000-0005-0000-0000-00004E450000}"/>
    <cellStyle name="Normal 7 2 3 2 6 3 4" xfId="17792" xr:uid="{00000000-0005-0000-0000-00004F450000}"/>
    <cellStyle name="Normal 7 2 3 2 6 4" xfId="17793" xr:uid="{00000000-0005-0000-0000-000050450000}"/>
    <cellStyle name="Normal 7 2 3 2 6 4 2" xfId="17794" xr:uid="{00000000-0005-0000-0000-000051450000}"/>
    <cellStyle name="Normal 7 2 3 2 6 4 2 2" xfId="17795" xr:uid="{00000000-0005-0000-0000-000052450000}"/>
    <cellStyle name="Normal 7 2 3 2 6 4 2 3" xfId="17796" xr:uid="{00000000-0005-0000-0000-000053450000}"/>
    <cellStyle name="Normal 7 2 3 2 6 4 3" xfId="17797" xr:uid="{00000000-0005-0000-0000-000054450000}"/>
    <cellStyle name="Normal 7 2 3 2 6 4 4" xfId="17798" xr:uid="{00000000-0005-0000-0000-000055450000}"/>
    <cellStyle name="Normal 7 2 3 2 6 5" xfId="17799" xr:uid="{00000000-0005-0000-0000-000056450000}"/>
    <cellStyle name="Normal 7 2 3 2 6 5 2" xfId="17800" xr:uid="{00000000-0005-0000-0000-000057450000}"/>
    <cellStyle name="Normal 7 2 3 2 6 5 3" xfId="17801" xr:uid="{00000000-0005-0000-0000-000058450000}"/>
    <cellStyle name="Normal 7 2 3 2 6 6" xfId="17802" xr:uid="{00000000-0005-0000-0000-000059450000}"/>
    <cellStyle name="Normal 7 2 3 2 6 7" xfId="17803" xr:uid="{00000000-0005-0000-0000-00005A450000}"/>
    <cellStyle name="Normal 7 2 3 2 7" xfId="17804" xr:uid="{00000000-0005-0000-0000-00005B450000}"/>
    <cellStyle name="Normal 7 2 3 2 7 2" xfId="17805" xr:uid="{00000000-0005-0000-0000-00005C450000}"/>
    <cellStyle name="Normal 7 2 3 2 7 2 2" xfId="17806" xr:uid="{00000000-0005-0000-0000-00005D450000}"/>
    <cellStyle name="Normal 7 2 3 2 7 2 2 2" xfId="17807" xr:uid="{00000000-0005-0000-0000-00005E450000}"/>
    <cellStyle name="Normal 7 2 3 2 7 2 2 3" xfId="17808" xr:uid="{00000000-0005-0000-0000-00005F450000}"/>
    <cellStyle name="Normal 7 2 3 2 7 2 3" xfId="17809" xr:uid="{00000000-0005-0000-0000-000060450000}"/>
    <cellStyle name="Normal 7 2 3 2 7 2 4" xfId="17810" xr:uid="{00000000-0005-0000-0000-000061450000}"/>
    <cellStyle name="Normal 7 2 3 2 7 3" xfId="17811" xr:uid="{00000000-0005-0000-0000-000062450000}"/>
    <cellStyle name="Normal 7 2 3 2 7 3 2" xfId="17812" xr:uid="{00000000-0005-0000-0000-000063450000}"/>
    <cellStyle name="Normal 7 2 3 2 7 3 2 2" xfId="17813" xr:uid="{00000000-0005-0000-0000-000064450000}"/>
    <cellStyle name="Normal 7 2 3 2 7 3 2 3" xfId="17814" xr:uid="{00000000-0005-0000-0000-000065450000}"/>
    <cellStyle name="Normal 7 2 3 2 7 3 3" xfId="17815" xr:uid="{00000000-0005-0000-0000-000066450000}"/>
    <cellStyle name="Normal 7 2 3 2 7 3 4" xfId="17816" xr:uid="{00000000-0005-0000-0000-000067450000}"/>
    <cellStyle name="Normal 7 2 3 2 7 4" xfId="17817" xr:uid="{00000000-0005-0000-0000-000068450000}"/>
    <cellStyle name="Normal 7 2 3 2 7 4 2" xfId="17818" xr:uid="{00000000-0005-0000-0000-000069450000}"/>
    <cellStyle name="Normal 7 2 3 2 7 4 3" xfId="17819" xr:uid="{00000000-0005-0000-0000-00006A450000}"/>
    <cellStyle name="Normal 7 2 3 2 7 5" xfId="17820" xr:uid="{00000000-0005-0000-0000-00006B450000}"/>
    <cellStyle name="Normal 7 2 3 2 7 6" xfId="17821" xr:uid="{00000000-0005-0000-0000-00006C450000}"/>
    <cellStyle name="Normal 7 2 3 2 8" xfId="17822" xr:uid="{00000000-0005-0000-0000-00006D450000}"/>
    <cellStyle name="Normal 7 2 3 2 8 2" xfId="17823" xr:uid="{00000000-0005-0000-0000-00006E450000}"/>
    <cellStyle name="Normal 7 2 3 2 8 2 2" xfId="17824" xr:uid="{00000000-0005-0000-0000-00006F450000}"/>
    <cellStyle name="Normal 7 2 3 2 8 2 3" xfId="17825" xr:uid="{00000000-0005-0000-0000-000070450000}"/>
    <cellStyle name="Normal 7 2 3 2 8 3" xfId="17826" xr:uid="{00000000-0005-0000-0000-000071450000}"/>
    <cellStyle name="Normal 7 2 3 2 8 4" xfId="17827" xr:uid="{00000000-0005-0000-0000-000072450000}"/>
    <cellStyle name="Normal 7 2 3 2 9" xfId="17828" xr:uid="{00000000-0005-0000-0000-000073450000}"/>
    <cellStyle name="Normal 7 2 3 2 9 2" xfId="17829" xr:uid="{00000000-0005-0000-0000-000074450000}"/>
    <cellStyle name="Normal 7 2 3 2 9 2 2" xfId="17830" xr:uid="{00000000-0005-0000-0000-000075450000}"/>
    <cellStyle name="Normal 7 2 3 2 9 2 3" xfId="17831" xr:uid="{00000000-0005-0000-0000-000076450000}"/>
    <cellStyle name="Normal 7 2 3 2 9 3" xfId="17832" xr:uid="{00000000-0005-0000-0000-000077450000}"/>
    <cellStyle name="Normal 7 2 3 2 9 4" xfId="17833" xr:uid="{00000000-0005-0000-0000-000078450000}"/>
    <cellStyle name="Normal 7 2 3 3" xfId="17834" xr:uid="{00000000-0005-0000-0000-000079450000}"/>
    <cellStyle name="Normal 7 2 3 3 10" xfId="17835" xr:uid="{00000000-0005-0000-0000-00007A450000}"/>
    <cellStyle name="Normal 7 2 3 3 11" xfId="17836" xr:uid="{00000000-0005-0000-0000-00007B450000}"/>
    <cellStyle name="Normal 7 2 3 3 2" xfId="17837" xr:uid="{00000000-0005-0000-0000-00007C450000}"/>
    <cellStyle name="Normal 7 2 3 3 2 10" xfId="17838" xr:uid="{00000000-0005-0000-0000-00007D450000}"/>
    <cellStyle name="Normal 7 2 3 3 2 2" xfId="17839" xr:uid="{00000000-0005-0000-0000-00007E450000}"/>
    <cellStyle name="Normal 7 2 3 3 2 2 2" xfId="17840" xr:uid="{00000000-0005-0000-0000-00007F450000}"/>
    <cellStyle name="Normal 7 2 3 3 2 2 2 2" xfId="17841" xr:uid="{00000000-0005-0000-0000-000080450000}"/>
    <cellStyle name="Normal 7 2 3 3 2 2 2 2 2" xfId="17842" xr:uid="{00000000-0005-0000-0000-000081450000}"/>
    <cellStyle name="Normal 7 2 3 3 2 2 2 2 2 2" xfId="17843" xr:uid="{00000000-0005-0000-0000-000082450000}"/>
    <cellStyle name="Normal 7 2 3 3 2 2 2 2 2 2 2" xfId="17844" xr:uid="{00000000-0005-0000-0000-000083450000}"/>
    <cellStyle name="Normal 7 2 3 3 2 2 2 2 2 2 3" xfId="17845" xr:uid="{00000000-0005-0000-0000-000084450000}"/>
    <cellStyle name="Normal 7 2 3 3 2 2 2 2 2 3" xfId="17846" xr:uid="{00000000-0005-0000-0000-000085450000}"/>
    <cellStyle name="Normal 7 2 3 3 2 2 2 2 2 4" xfId="17847" xr:uid="{00000000-0005-0000-0000-000086450000}"/>
    <cellStyle name="Normal 7 2 3 3 2 2 2 2 3" xfId="17848" xr:uid="{00000000-0005-0000-0000-000087450000}"/>
    <cellStyle name="Normal 7 2 3 3 2 2 2 2 3 2" xfId="17849" xr:uid="{00000000-0005-0000-0000-000088450000}"/>
    <cellStyle name="Normal 7 2 3 3 2 2 2 2 3 2 2" xfId="17850" xr:uid="{00000000-0005-0000-0000-000089450000}"/>
    <cellStyle name="Normal 7 2 3 3 2 2 2 2 3 2 3" xfId="17851" xr:uid="{00000000-0005-0000-0000-00008A450000}"/>
    <cellStyle name="Normal 7 2 3 3 2 2 2 2 3 3" xfId="17852" xr:uid="{00000000-0005-0000-0000-00008B450000}"/>
    <cellStyle name="Normal 7 2 3 3 2 2 2 2 3 4" xfId="17853" xr:uid="{00000000-0005-0000-0000-00008C450000}"/>
    <cellStyle name="Normal 7 2 3 3 2 2 2 2 4" xfId="17854" xr:uid="{00000000-0005-0000-0000-00008D450000}"/>
    <cellStyle name="Normal 7 2 3 3 2 2 2 2 4 2" xfId="17855" xr:uid="{00000000-0005-0000-0000-00008E450000}"/>
    <cellStyle name="Normal 7 2 3 3 2 2 2 2 4 3" xfId="17856" xr:uid="{00000000-0005-0000-0000-00008F450000}"/>
    <cellStyle name="Normal 7 2 3 3 2 2 2 2 5" xfId="17857" xr:uid="{00000000-0005-0000-0000-000090450000}"/>
    <cellStyle name="Normal 7 2 3 3 2 2 2 2 6" xfId="17858" xr:uid="{00000000-0005-0000-0000-000091450000}"/>
    <cellStyle name="Normal 7 2 3 3 2 2 2 3" xfId="17859" xr:uid="{00000000-0005-0000-0000-000092450000}"/>
    <cellStyle name="Normal 7 2 3 3 2 2 2 3 2" xfId="17860" xr:uid="{00000000-0005-0000-0000-000093450000}"/>
    <cellStyle name="Normal 7 2 3 3 2 2 2 3 2 2" xfId="17861" xr:uid="{00000000-0005-0000-0000-000094450000}"/>
    <cellStyle name="Normal 7 2 3 3 2 2 2 3 2 3" xfId="17862" xr:uid="{00000000-0005-0000-0000-000095450000}"/>
    <cellStyle name="Normal 7 2 3 3 2 2 2 3 3" xfId="17863" xr:uid="{00000000-0005-0000-0000-000096450000}"/>
    <cellStyle name="Normal 7 2 3 3 2 2 2 3 4" xfId="17864" xr:uid="{00000000-0005-0000-0000-000097450000}"/>
    <cellStyle name="Normal 7 2 3 3 2 2 2 4" xfId="17865" xr:uid="{00000000-0005-0000-0000-000098450000}"/>
    <cellStyle name="Normal 7 2 3 3 2 2 2 4 2" xfId="17866" xr:uid="{00000000-0005-0000-0000-000099450000}"/>
    <cellStyle name="Normal 7 2 3 3 2 2 2 4 2 2" xfId="17867" xr:uid="{00000000-0005-0000-0000-00009A450000}"/>
    <cellStyle name="Normal 7 2 3 3 2 2 2 4 2 3" xfId="17868" xr:uid="{00000000-0005-0000-0000-00009B450000}"/>
    <cellStyle name="Normal 7 2 3 3 2 2 2 4 3" xfId="17869" xr:uid="{00000000-0005-0000-0000-00009C450000}"/>
    <cellStyle name="Normal 7 2 3 3 2 2 2 4 4" xfId="17870" xr:uid="{00000000-0005-0000-0000-00009D450000}"/>
    <cellStyle name="Normal 7 2 3 3 2 2 2 5" xfId="17871" xr:uid="{00000000-0005-0000-0000-00009E450000}"/>
    <cellStyle name="Normal 7 2 3 3 2 2 2 5 2" xfId="17872" xr:uid="{00000000-0005-0000-0000-00009F450000}"/>
    <cellStyle name="Normal 7 2 3 3 2 2 2 5 3" xfId="17873" xr:uid="{00000000-0005-0000-0000-0000A0450000}"/>
    <cellStyle name="Normal 7 2 3 3 2 2 2 6" xfId="17874" xr:uid="{00000000-0005-0000-0000-0000A1450000}"/>
    <cellStyle name="Normal 7 2 3 3 2 2 2 7" xfId="17875" xr:uid="{00000000-0005-0000-0000-0000A2450000}"/>
    <cellStyle name="Normal 7 2 3 3 2 2 3" xfId="17876" xr:uid="{00000000-0005-0000-0000-0000A3450000}"/>
    <cellStyle name="Normal 7 2 3 3 2 2 3 2" xfId="17877" xr:uid="{00000000-0005-0000-0000-0000A4450000}"/>
    <cellStyle name="Normal 7 2 3 3 2 2 3 2 2" xfId="17878" xr:uid="{00000000-0005-0000-0000-0000A5450000}"/>
    <cellStyle name="Normal 7 2 3 3 2 2 3 2 2 2" xfId="17879" xr:uid="{00000000-0005-0000-0000-0000A6450000}"/>
    <cellStyle name="Normal 7 2 3 3 2 2 3 2 2 3" xfId="17880" xr:uid="{00000000-0005-0000-0000-0000A7450000}"/>
    <cellStyle name="Normal 7 2 3 3 2 2 3 2 3" xfId="17881" xr:uid="{00000000-0005-0000-0000-0000A8450000}"/>
    <cellStyle name="Normal 7 2 3 3 2 2 3 2 4" xfId="17882" xr:uid="{00000000-0005-0000-0000-0000A9450000}"/>
    <cellStyle name="Normal 7 2 3 3 2 2 3 3" xfId="17883" xr:uid="{00000000-0005-0000-0000-0000AA450000}"/>
    <cellStyle name="Normal 7 2 3 3 2 2 3 3 2" xfId="17884" xr:uid="{00000000-0005-0000-0000-0000AB450000}"/>
    <cellStyle name="Normal 7 2 3 3 2 2 3 3 2 2" xfId="17885" xr:uid="{00000000-0005-0000-0000-0000AC450000}"/>
    <cellStyle name="Normal 7 2 3 3 2 2 3 3 2 3" xfId="17886" xr:uid="{00000000-0005-0000-0000-0000AD450000}"/>
    <cellStyle name="Normal 7 2 3 3 2 2 3 3 3" xfId="17887" xr:uid="{00000000-0005-0000-0000-0000AE450000}"/>
    <cellStyle name="Normal 7 2 3 3 2 2 3 3 4" xfId="17888" xr:uid="{00000000-0005-0000-0000-0000AF450000}"/>
    <cellStyle name="Normal 7 2 3 3 2 2 3 4" xfId="17889" xr:uid="{00000000-0005-0000-0000-0000B0450000}"/>
    <cellStyle name="Normal 7 2 3 3 2 2 3 4 2" xfId="17890" xr:uid="{00000000-0005-0000-0000-0000B1450000}"/>
    <cellStyle name="Normal 7 2 3 3 2 2 3 4 3" xfId="17891" xr:uid="{00000000-0005-0000-0000-0000B2450000}"/>
    <cellStyle name="Normal 7 2 3 3 2 2 3 5" xfId="17892" xr:uid="{00000000-0005-0000-0000-0000B3450000}"/>
    <cellStyle name="Normal 7 2 3 3 2 2 3 6" xfId="17893" xr:uid="{00000000-0005-0000-0000-0000B4450000}"/>
    <cellStyle name="Normal 7 2 3 3 2 2 4" xfId="17894" xr:uid="{00000000-0005-0000-0000-0000B5450000}"/>
    <cellStyle name="Normal 7 2 3 3 2 2 4 2" xfId="17895" xr:uid="{00000000-0005-0000-0000-0000B6450000}"/>
    <cellStyle name="Normal 7 2 3 3 2 2 4 2 2" xfId="17896" xr:uid="{00000000-0005-0000-0000-0000B7450000}"/>
    <cellStyle name="Normal 7 2 3 3 2 2 4 2 3" xfId="17897" xr:uid="{00000000-0005-0000-0000-0000B8450000}"/>
    <cellStyle name="Normal 7 2 3 3 2 2 4 3" xfId="17898" xr:uid="{00000000-0005-0000-0000-0000B9450000}"/>
    <cellStyle name="Normal 7 2 3 3 2 2 4 4" xfId="17899" xr:uid="{00000000-0005-0000-0000-0000BA450000}"/>
    <cellStyle name="Normal 7 2 3 3 2 2 5" xfId="17900" xr:uid="{00000000-0005-0000-0000-0000BB450000}"/>
    <cellStyle name="Normal 7 2 3 3 2 2 5 2" xfId="17901" xr:uid="{00000000-0005-0000-0000-0000BC450000}"/>
    <cellStyle name="Normal 7 2 3 3 2 2 5 2 2" xfId="17902" xr:uid="{00000000-0005-0000-0000-0000BD450000}"/>
    <cellStyle name="Normal 7 2 3 3 2 2 5 2 3" xfId="17903" xr:uid="{00000000-0005-0000-0000-0000BE450000}"/>
    <cellStyle name="Normal 7 2 3 3 2 2 5 3" xfId="17904" xr:uid="{00000000-0005-0000-0000-0000BF450000}"/>
    <cellStyle name="Normal 7 2 3 3 2 2 5 4" xfId="17905" xr:uid="{00000000-0005-0000-0000-0000C0450000}"/>
    <cellStyle name="Normal 7 2 3 3 2 2 6" xfId="17906" xr:uid="{00000000-0005-0000-0000-0000C1450000}"/>
    <cellStyle name="Normal 7 2 3 3 2 2 6 2" xfId="17907" xr:uid="{00000000-0005-0000-0000-0000C2450000}"/>
    <cellStyle name="Normal 7 2 3 3 2 2 6 3" xfId="17908" xr:uid="{00000000-0005-0000-0000-0000C3450000}"/>
    <cellStyle name="Normal 7 2 3 3 2 2 7" xfId="17909" xr:uid="{00000000-0005-0000-0000-0000C4450000}"/>
    <cellStyle name="Normal 7 2 3 3 2 2 8" xfId="17910" xr:uid="{00000000-0005-0000-0000-0000C5450000}"/>
    <cellStyle name="Normal 7 2 3 3 2 3" xfId="17911" xr:uid="{00000000-0005-0000-0000-0000C6450000}"/>
    <cellStyle name="Normal 7 2 3 3 2 3 2" xfId="17912" xr:uid="{00000000-0005-0000-0000-0000C7450000}"/>
    <cellStyle name="Normal 7 2 3 3 2 3 2 2" xfId="17913" xr:uid="{00000000-0005-0000-0000-0000C8450000}"/>
    <cellStyle name="Normal 7 2 3 3 2 3 2 2 2" xfId="17914" xr:uid="{00000000-0005-0000-0000-0000C9450000}"/>
    <cellStyle name="Normal 7 2 3 3 2 3 2 2 2 2" xfId="17915" xr:uid="{00000000-0005-0000-0000-0000CA450000}"/>
    <cellStyle name="Normal 7 2 3 3 2 3 2 2 2 3" xfId="17916" xr:uid="{00000000-0005-0000-0000-0000CB450000}"/>
    <cellStyle name="Normal 7 2 3 3 2 3 2 2 3" xfId="17917" xr:uid="{00000000-0005-0000-0000-0000CC450000}"/>
    <cellStyle name="Normal 7 2 3 3 2 3 2 2 4" xfId="17918" xr:uid="{00000000-0005-0000-0000-0000CD450000}"/>
    <cellStyle name="Normal 7 2 3 3 2 3 2 3" xfId="17919" xr:uid="{00000000-0005-0000-0000-0000CE450000}"/>
    <cellStyle name="Normal 7 2 3 3 2 3 2 3 2" xfId="17920" xr:uid="{00000000-0005-0000-0000-0000CF450000}"/>
    <cellStyle name="Normal 7 2 3 3 2 3 2 3 2 2" xfId="17921" xr:uid="{00000000-0005-0000-0000-0000D0450000}"/>
    <cellStyle name="Normal 7 2 3 3 2 3 2 3 2 3" xfId="17922" xr:uid="{00000000-0005-0000-0000-0000D1450000}"/>
    <cellStyle name="Normal 7 2 3 3 2 3 2 3 3" xfId="17923" xr:uid="{00000000-0005-0000-0000-0000D2450000}"/>
    <cellStyle name="Normal 7 2 3 3 2 3 2 3 4" xfId="17924" xr:uid="{00000000-0005-0000-0000-0000D3450000}"/>
    <cellStyle name="Normal 7 2 3 3 2 3 2 4" xfId="17925" xr:uid="{00000000-0005-0000-0000-0000D4450000}"/>
    <cellStyle name="Normal 7 2 3 3 2 3 2 4 2" xfId="17926" xr:uid="{00000000-0005-0000-0000-0000D5450000}"/>
    <cellStyle name="Normal 7 2 3 3 2 3 2 4 3" xfId="17927" xr:uid="{00000000-0005-0000-0000-0000D6450000}"/>
    <cellStyle name="Normal 7 2 3 3 2 3 2 5" xfId="17928" xr:uid="{00000000-0005-0000-0000-0000D7450000}"/>
    <cellStyle name="Normal 7 2 3 3 2 3 2 6" xfId="17929" xr:uid="{00000000-0005-0000-0000-0000D8450000}"/>
    <cellStyle name="Normal 7 2 3 3 2 3 3" xfId="17930" xr:uid="{00000000-0005-0000-0000-0000D9450000}"/>
    <cellStyle name="Normal 7 2 3 3 2 3 3 2" xfId="17931" xr:uid="{00000000-0005-0000-0000-0000DA450000}"/>
    <cellStyle name="Normal 7 2 3 3 2 3 3 2 2" xfId="17932" xr:uid="{00000000-0005-0000-0000-0000DB450000}"/>
    <cellStyle name="Normal 7 2 3 3 2 3 3 2 3" xfId="17933" xr:uid="{00000000-0005-0000-0000-0000DC450000}"/>
    <cellStyle name="Normal 7 2 3 3 2 3 3 3" xfId="17934" xr:uid="{00000000-0005-0000-0000-0000DD450000}"/>
    <cellStyle name="Normal 7 2 3 3 2 3 3 4" xfId="17935" xr:uid="{00000000-0005-0000-0000-0000DE450000}"/>
    <cellStyle name="Normal 7 2 3 3 2 3 4" xfId="17936" xr:uid="{00000000-0005-0000-0000-0000DF450000}"/>
    <cellStyle name="Normal 7 2 3 3 2 3 4 2" xfId="17937" xr:uid="{00000000-0005-0000-0000-0000E0450000}"/>
    <cellStyle name="Normal 7 2 3 3 2 3 4 2 2" xfId="17938" xr:uid="{00000000-0005-0000-0000-0000E1450000}"/>
    <cellStyle name="Normal 7 2 3 3 2 3 4 2 3" xfId="17939" xr:uid="{00000000-0005-0000-0000-0000E2450000}"/>
    <cellStyle name="Normal 7 2 3 3 2 3 4 3" xfId="17940" xr:uid="{00000000-0005-0000-0000-0000E3450000}"/>
    <cellStyle name="Normal 7 2 3 3 2 3 4 4" xfId="17941" xr:uid="{00000000-0005-0000-0000-0000E4450000}"/>
    <cellStyle name="Normal 7 2 3 3 2 3 5" xfId="17942" xr:uid="{00000000-0005-0000-0000-0000E5450000}"/>
    <cellStyle name="Normal 7 2 3 3 2 3 5 2" xfId="17943" xr:uid="{00000000-0005-0000-0000-0000E6450000}"/>
    <cellStyle name="Normal 7 2 3 3 2 3 5 3" xfId="17944" xr:uid="{00000000-0005-0000-0000-0000E7450000}"/>
    <cellStyle name="Normal 7 2 3 3 2 3 6" xfId="17945" xr:uid="{00000000-0005-0000-0000-0000E8450000}"/>
    <cellStyle name="Normal 7 2 3 3 2 3 7" xfId="17946" xr:uid="{00000000-0005-0000-0000-0000E9450000}"/>
    <cellStyle name="Normal 7 2 3 3 2 4" xfId="17947" xr:uid="{00000000-0005-0000-0000-0000EA450000}"/>
    <cellStyle name="Normal 7 2 3 3 2 4 2" xfId="17948" xr:uid="{00000000-0005-0000-0000-0000EB450000}"/>
    <cellStyle name="Normal 7 2 3 3 2 4 2 2" xfId="17949" xr:uid="{00000000-0005-0000-0000-0000EC450000}"/>
    <cellStyle name="Normal 7 2 3 3 2 4 2 2 2" xfId="17950" xr:uid="{00000000-0005-0000-0000-0000ED450000}"/>
    <cellStyle name="Normal 7 2 3 3 2 4 2 2 2 2" xfId="17951" xr:uid="{00000000-0005-0000-0000-0000EE450000}"/>
    <cellStyle name="Normal 7 2 3 3 2 4 2 2 2 3" xfId="17952" xr:uid="{00000000-0005-0000-0000-0000EF450000}"/>
    <cellStyle name="Normal 7 2 3 3 2 4 2 2 3" xfId="17953" xr:uid="{00000000-0005-0000-0000-0000F0450000}"/>
    <cellStyle name="Normal 7 2 3 3 2 4 2 2 4" xfId="17954" xr:uid="{00000000-0005-0000-0000-0000F1450000}"/>
    <cellStyle name="Normal 7 2 3 3 2 4 2 3" xfId="17955" xr:uid="{00000000-0005-0000-0000-0000F2450000}"/>
    <cellStyle name="Normal 7 2 3 3 2 4 2 3 2" xfId="17956" xr:uid="{00000000-0005-0000-0000-0000F3450000}"/>
    <cellStyle name="Normal 7 2 3 3 2 4 2 3 2 2" xfId="17957" xr:uid="{00000000-0005-0000-0000-0000F4450000}"/>
    <cellStyle name="Normal 7 2 3 3 2 4 2 3 2 3" xfId="17958" xr:uid="{00000000-0005-0000-0000-0000F5450000}"/>
    <cellStyle name="Normal 7 2 3 3 2 4 2 3 3" xfId="17959" xr:uid="{00000000-0005-0000-0000-0000F6450000}"/>
    <cellStyle name="Normal 7 2 3 3 2 4 2 3 4" xfId="17960" xr:uid="{00000000-0005-0000-0000-0000F7450000}"/>
    <cellStyle name="Normal 7 2 3 3 2 4 2 4" xfId="17961" xr:uid="{00000000-0005-0000-0000-0000F8450000}"/>
    <cellStyle name="Normal 7 2 3 3 2 4 2 4 2" xfId="17962" xr:uid="{00000000-0005-0000-0000-0000F9450000}"/>
    <cellStyle name="Normal 7 2 3 3 2 4 2 4 3" xfId="17963" xr:uid="{00000000-0005-0000-0000-0000FA450000}"/>
    <cellStyle name="Normal 7 2 3 3 2 4 2 5" xfId="17964" xr:uid="{00000000-0005-0000-0000-0000FB450000}"/>
    <cellStyle name="Normal 7 2 3 3 2 4 2 6" xfId="17965" xr:uid="{00000000-0005-0000-0000-0000FC450000}"/>
    <cellStyle name="Normal 7 2 3 3 2 4 3" xfId="17966" xr:uid="{00000000-0005-0000-0000-0000FD450000}"/>
    <cellStyle name="Normal 7 2 3 3 2 4 3 2" xfId="17967" xr:uid="{00000000-0005-0000-0000-0000FE450000}"/>
    <cellStyle name="Normal 7 2 3 3 2 4 3 2 2" xfId="17968" xr:uid="{00000000-0005-0000-0000-0000FF450000}"/>
    <cellStyle name="Normal 7 2 3 3 2 4 3 2 3" xfId="17969" xr:uid="{00000000-0005-0000-0000-000000460000}"/>
    <cellStyle name="Normal 7 2 3 3 2 4 3 3" xfId="17970" xr:uid="{00000000-0005-0000-0000-000001460000}"/>
    <cellStyle name="Normal 7 2 3 3 2 4 3 4" xfId="17971" xr:uid="{00000000-0005-0000-0000-000002460000}"/>
    <cellStyle name="Normal 7 2 3 3 2 4 4" xfId="17972" xr:uid="{00000000-0005-0000-0000-000003460000}"/>
    <cellStyle name="Normal 7 2 3 3 2 4 4 2" xfId="17973" xr:uid="{00000000-0005-0000-0000-000004460000}"/>
    <cellStyle name="Normal 7 2 3 3 2 4 4 2 2" xfId="17974" xr:uid="{00000000-0005-0000-0000-000005460000}"/>
    <cellStyle name="Normal 7 2 3 3 2 4 4 2 3" xfId="17975" xr:uid="{00000000-0005-0000-0000-000006460000}"/>
    <cellStyle name="Normal 7 2 3 3 2 4 4 3" xfId="17976" xr:uid="{00000000-0005-0000-0000-000007460000}"/>
    <cellStyle name="Normal 7 2 3 3 2 4 4 4" xfId="17977" xr:uid="{00000000-0005-0000-0000-000008460000}"/>
    <cellStyle name="Normal 7 2 3 3 2 4 5" xfId="17978" xr:uid="{00000000-0005-0000-0000-000009460000}"/>
    <cellStyle name="Normal 7 2 3 3 2 4 5 2" xfId="17979" xr:uid="{00000000-0005-0000-0000-00000A460000}"/>
    <cellStyle name="Normal 7 2 3 3 2 4 5 3" xfId="17980" xr:uid="{00000000-0005-0000-0000-00000B460000}"/>
    <cellStyle name="Normal 7 2 3 3 2 4 6" xfId="17981" xr:uid="{00000000-0005-0000-0000-00000C460000}"/>
    <cellStyle name="Normal 7 2 3 3 2 4 7" xfId="17982" xr:uid="{00000000-0005-0000-0000-00000D460000}"/>
    <cellStyle name="Normal 7 2 3 3 2 5" xfId="17983" xr:uid="{00000000-0005-0000-0000-00000E460000}"/>
    <cellStyle name="Normal 7 2 3 3 2 5 2" xfId="17984" xr:uid="{00000000-0005-0000-0000-00000F460000}"/>
    <cellStyle name="Normal 7 2 3 3 2 5 2 2" xfId="17985" xr:uid="{00000000-0005-0000-0000-000010460000}"/>
    <cellStyle name="Normal 7 2 3 3 2 5 2 2 2" xfId="17986" xr:uid="{00000000-0005-0000-0000-000011460000}"/>
    <cellStyle name="Normal 7 2 3 3 2 5 2 2 3" xfId="17987" xr:uid="{00000000-0005-0000-0000-000012460000}"/>
    <cellStyle name="Normal 7 2 3 3 2 5 2 3" xfId="17988" xr:uid="{00000000-0005-0000-0000-000013460000}"/>
    <cellStyle name="Normal 7 2 3 3 2 5 2 4" xfId="17989" xr:uid="{00000000-0005-0000-0000-000014460000}"/>
    <cellStyle name="Normal 7 2 3 3 2 5 3" xfId="17990" xr:uid="{00000000-0005-0000-0000-000015460000}"/>
    <cellStyle name="Normal 7 2 3 3 2 5 3 2" xfId="17991" xr:uid="{00000000-0005-0000-0000-000016460000}"/>
    <cellStyle name="Normal 7 2 3 3 2 5 3 2 2" xfId="17992" xr:uid="{00000000-0005-0000-0000-000017460000}"/>
    <cellStyle name="Normal 7 2 3 3 2 5 3 2 3" xfId="17993" xr:uid="{00000000-0005-0000-0000-000018460000}"/>
    <cellStyle name="Normal 7 2 3 3 2 5 3 3" xfId="17994" xr:uid="{00000000-0005-0000-0000-000019460000}"/>
    <cellStyle name="Normal 7 2 3 3 2 5 3 4" xfId="17995" xr:uid="{00000000-0005-0000-0000-00001A460000}"/>
    <cellStyle name="Normal 7 2 3 3 2 5 4" xfId="17996" xr:uid="{00000000-0005-0000-0000-00001B460000}"/>
    <cellStyle name="Normal 7 2 3 3 2 5 4 2" xfId="17997" xr:uid="{00000000-0005-0000-0000-00001C460000}"/>
    <cellStyle name="Normal 7 2 3 3 2 5 4 3" xfId="17998" xr:uid="{00000000-0005-0000-0000-00001D460000}"/>
    <cellStyle name="Normal 7 2 3 3 2 5 5" xfId="17999" xr:uid="{00000000-0005-0000-0000-00001E460000}"/>
    <cellStyle name="Normal 7 2 3 3 2 5 6" xfId="18000" xr:uid="{00000000-0005-0000-0000-00001F460000}"/>
    <cellStyle name="Normal 7 2 3 3 2 6" xfId="18001" xr:uid="{00000000-0005-0000-0000-000020460000}"/>
    <cellStyle name="Normal 7 2 3 3 2 6 2" xfId="18002" xr:uid="{00000000-0005-0000-0000-000021460000}"/>
    <cellStyle name="Normal 7 2 3 3 2 6 2 2" xfId="18003" xr:uid="{00000000-0005-0000-0000-000022460000}"/>
    <cellStyle name="Normal 7 2 3 3 2 6 2 3" xfId="18004" xr:uid="{00000000-0005-0000-0000-000023460000}"/>
    <cellStyle name="Normal 7 2 3 3 2 6 3" xfId="18005" xr:uid="{00000000-0005-0000-0000-000024460000}"/>
    <cellStyle name="Normal 7 2 3 3 2 6 4" xfId="18006" xr:uid="{00000000-0005-0000-0000-000025460000}"/>
    <cellStyle name="Normal 7 2 3 3 2 7" xfId="18007" xr:uid="{00000000-0005-0000-0000-000026460000}"/>
    <cellStyle name="Normal 7 2 3 3 2 7 2" xfId="18008" xr:uid="{00000000-0005-0000-0000-000027460000}"/>
    <cellStyle name="Normal 7 2 3 3 2 7 2 2" xfId="18009" xr:uid="{00000000-0005-0000-0000-000028460000}"/>
    <cellStyle name="Normal 7 2 3 3 2 7 2 3" xfId="18010" xr:uid="{00000000-0005-0000-0000-000029460000}"/>
    <cellStyle name="Normal 7 2 3 3 2 7 3" xfId="18011" xr:uid="{00000000-0005-0000-0000-00002A460000}"/>
    <cellStyle name="Normal 7 2 3 3 2 7 4" xfId="18012" xr:uid="{00000000-0005-0000-0000-00002B460000}"/>
    <cellStyle name="Normal 7 2 3 3 2 8" xfId="18013" xr:uid="{00000000-0005-0000-0000-00002C460000}"/>
    <cellStyle name="Normal 7 2 3 3 2 8 2" xfId="18014" xr:uid="{00000000-0005-0000-0000-00002D460000}"/>
    <cellStyle name="Normal 7 2 3 3 2 8 3" xfId="18015" xr:uid="{00000000-0005-0000-0000-00002E460000}"/>
    <cellStyle name="Normal 7 2 3 3 2 9" xfId="18016" xr:uid="{00000000-0005-0000-0000-00002F460000}"/>
    <cellStyle name="Normal 7 2 3 3 3" xfId="18017" xr:uid="{00000000-0005-0000-0000-000030460000}"/>
    <cellStyle name="Normal 7 2 3 3 3 2" xfId="18018" xr:uid="{00000000-0005-0000-0000-000031460000}"/>
    <cellStyle name="Normal 7 2 3 3 3 2 2" xfId="18019" xr:uid="{00000000-0005-0000-0000-000032460000}"/>
    <cellStyle name="Normal 7 2 3 3 3 2 2 2" xfId="18020" xr:uid="{00000000-0005-0000-0000-000033460000}"/>
    <cellStyle name="Normal 7 2 3 3 3 2 2 2 2" xfId="18021" xr:uid="{00000000-0005-0000-0000-000034460000}"/>
    <cellStyle name="Normal 7 2 3 3 3 2 2 2 2 2" xfId="18022" xr:uid="{00000000-0005-0000-0000-000035460000}"/>
    <cellStyle name="Normal 7 2 3 3 3 2 2 2 2 3" xfId="18023" xr:uid="{00000000-0005-0000-0000-000036460000}"/>
    <cellStyle name="Normal 7 2 3 3 3 2 2 2 3" xfId="18024" xr:uid="{00000000-0005-0000-0000-000037460000}"/>
    <cellStyle name="Normal 7 2 3 3 3 2 2 2 4" xfId="18025" xr:uid="{00000000-0005-0000-0000-000038460000}"/>
    <cellStyle name="Normal 7 2 3 3 3 2 2 3" xfId="18026" xr:uid="{00000000-0005-0000-0000-000039460000}"/>
    <cellStyle name="Normal 7 2 3 3 3 2 2 3 2" xfId="18027" xr:uid="{00000000-0005-0000-0000-00003A460000}"/>
    <cellStyle name="Normal 7 2 3 3 3 2 2 3 2 2" xfId="18028" xr:uid="{00000000-0005-0000-0000-00003B460000}"/>
    <cellStyle name="Normal 7 2 3 3 3 2 2 3 2 3" xfId="18029" xr:uid="{00000000-0005-0000-0000-00003C460000}"/>
    <cellStyle name="Normal 7 2 3 3 3 2 2 3 3" xfId="18030" xr:uid="{00000000-0005-0000-0000-00003D460000}"/>
    <cellStyle name="Normal 7 2 3 3 3 2 2 3 4" xfId="18031" xr:uid="{00000000-0005-0000-0000-00003E460000}"/>
    <cellStyle name="Normal 7 2 3 3 3 2 2 4" xfId="18032" xr:uid="{00000000-0005-0000-0000-00003F460000}"/>
    <cellStyle name="Normal 7 2 3 3 3 2 2 4 2" xfId="18033" xr:uid="{00000000-0005-0000-0000-000040460000}"/>
    <cellStyle name="Normal 7 2 3 3 3 2 2 4 3" xfId="18034" xr:uid="{00000000-0005-0000-0000-000041460000}"/>
    <cellStyle name="Normal 7 2 3 3 3 2 2 5" xfId="18035" xr:uid="{00000000-0005-0000-0000-000042460000}"/>
    <cellStyle name="Normal 7 2 3 3 3 2 2 6" xfId="18036" xr:uid="{00000000-0005-0000-0000-000043460000}"/>
    <cellStyle name="Normal 7 2 3 3 3 2 3" xfId="18037" xr:uid="{00000000-0005-0000-0000-000044460000}"/>
    <cellStyle name="Normal 7 2 3 3 3 2 3 2" xfId="18038" xr:uid="{00000000-0005-0000-0000-000045460000}"/>
    <cellStyle name="Normal 7 2 3 3 3 2 3 2 2" xfId="18039" xr:uid="{00000000-0005-0000-0000-000046460000}"/>
    <cellStyle name="Normal 7 2 3 3 3 2 3 2 3" xfId="18040" xr:uid="{00000000-0005-0000-0000-000047460000}"/>
    <cellStyle name="Normal 7 2 3 3 3 2 3 3" xfId="18041" xr:uid="{00000000-0005-0000-0000-000048460000}"/>
    <cellStyle name="Normal 7 2 3 3 3 2 3 4" xfId="18042" xr:uid="{00000000-0005-0000-0000-000049460000}"/>
    <cellStyle name="Normal 7 2 3 3 3 2 4" xfId="18043" xr:uid="{00000000-0005-0000-0000-00004A460000}"/>
    <cellStyle name="Normal 7 2 3 3 3 2 4 2" xfId="18044" xr:uid="{00000000-0005-0000-0000-00004B460000}"/>
    <cellStyle name="Normal 7 2 3 3 3 2 4 2 2" xfId="18045" xr:uid="{00000000-0005-0000-0000-00004C460000}"/>
    <cellStyle name="Normal 7 2 3 3 3 2 4 2 3" xfId="18046" xr:uid="{00000000-0005-0000-0000-00004D460000}"/>
    <cellStyle name="Normal 7 2 3 3 3 2 4 3" xfId="18047" xr:uid="{00000000-0005-0000-0000-00004E460000}"/>
    <cellStyle name="Normal 7 2 3 3 3 2 4 4" xfId="18048" xr:uid="{00000000-0005-0000-0000-00004F460000}"/>
    <cellStyle name="Normal 7 2 3 3 3 2 5" xfId="18049" xr:uid="{00000000-0005-0000-0000-000050460000}"/>
    <cellStyle name="Normal 7 2 3 3 3 2 5 2" xfId="18050" xr:uid="{00000000-0005-0000-0000-000051460000}"/>
    <cellStyle name="Normal 7 2 3 3 3 2 5 3" xfId="18051" xr:uid="{00000000-0005-0000-0000-000052460000}"/>
    <cellStyle name="Normal 7 2 3 3 3 2 6" xfId="18052" xr:uid="{00000000-0005-0000-0000-000053460000}"/>
    <cellStyle name="Normal 7 2 3 3 3 2 7" xfId="18053" xr:uid="{00000000-0005-0000-0000-000054460000}"/>
    <cellStyle name="Normal 7 2 3 3 3 3" xfId="18054" xr:uid="{00000000-0005-0000-0000-000055460000}"/>
    <cellStyle name="Normal 7 2 3 3 3 3 2" xfId="18055" xr:uid="{00000000-0005-0000-0000-000056460000}"/>
    <cellStyle name="Normal 7 2 3 3 3 3 2 2" xfId="18056" xr:uid="{00000000-0005-0000-0000-000057460000}"/>
    <cellStyle name="Normal 7 2 3 3 3 3 2 2 2" xfId="18057" xr:uid="{00000000-0005-0000-0000-000058460000}"/>
    <cellStyle name="Normal 7 2 3 3 3 3 2 2 3" xfId="18058" xr:uid="{00000000-0005-0000-0000-000059460000}"/>
    <cellStyle name="Normal 7 2 3 3 3 3 2 3" xfId="18059" xr:uid="{00000000-0005-0000-0000-00005A460000}"/>
    <cellStyle name="Normal 7 2 3 3 3 3 2 4" xfId="18060" xr:uid="{00000000-0005-0000-0000-00005B460000}"/>
    <cellStyle name="Normal 7 2 3 3 3 3 3" xfId="18061" xr:uid="{00000000-0005-0000-0000-00005C460000}"/>
    <cellStyle name="Normal 7 2 3 3 3 3 3 2" xfId="18062" xr:uid="{00000000-0005-0000-0000-00005D460000}"/>
    <cellStyle name="Normal 7 2 3 3 3 3 3 2 2" xfId="18063" xr:uid="{00000000-0005-0000-0000-00005E460000}"/>
    <cellStyle name="Normal 7 2 3 3 3 3 3 2 3" xfId="18064" xr:uid="{00000000-0005-0000-0000-00005F460000}"/>
    <cellStyle name="Normal 7 2 3 3 3 3 3 3" xfId="18065" xr:uid="{00000000-0005-0000-0000-000060460000}"/>
    <cellStyle name="Normal 7 2 3 3 3 3 3 4" xfId="18066" xr:uid="{00000000-0005-0000-0000-000061460000}"/>
    <cellStyle name="Normal 7 2 3 3 3 3 4" xfId="18067" xr:uid="{00000000-0005-0000-0000-000062460000}"/>
    <cellStyle name="Normal 7 2 3 3 3 3 4 2" xfId="18068" xr:uid="{00000000-0005-0000-0000-000063460000}"/>
    <cellStyle name="Normal 7 2 3 3 3 3 4 3" xfId="18069" xr:uid="{00000000-0005-0000-0000-000064460000}"/>
    <cellStyle name="Normal 7 2 3 3 3 3 5" xfId="18070" xr:uid="{00000000-0005-0000-0000-000065460000}"/>
    <cellStyle name="Normal 7 2 3 3 3 3 6" xfId="18071" xr:uid="{00000000-0005-0000-0000-000066460000}"/>
    <cellStyle name="Normal 7 2 3 3 3 4" xfId="18072" xr:uid="{00000000-0005-0000-0000-000067460000}"/>
    <cellStyle name="Normal 7 2 3 3 3 4 2" xfId="18073" xr:uid="{00000000-0005-0000-0000-000068460000}"/>
    <cellStyle name="Normal 7 2 3 3 3 4 2 2" xfId="18074" xr:uid="{00000000-0005-0000-0000-000069460000}"/>
    <cellStyle name="Normal 7 2 3 3 3 4 2 3" xfId="18075" xr:uid="{00000000-0005-0000-0000-00006A460000}"/>
    <cellStyle name="Normal 7 2 3 3 3 4 3" xfId="18076" xr:uid="{00000000-0005-0000-0000-00006B460000}"/>
    <cellStyle name="Normal 7 2 3 3 3 4 4" xfId="18077" xr:uid="{00000000-0005-0000-0000-00006C460000}"/>
    <cellStyle name="Normal 7 2 3 3 3 5" xfId="18078" xr:uid="{00000000-0005-0000-0000-00006D460000}"/>
    <cellStyle name="Normal 7 2 3 3 3 5 2" xfId="18079" xr:uid="{00000000-0005-0000-0000-00006E460000}"/>
    <cellStyle name="Normal 7 2 3 3 3 5 2 2" xfId="18080" xr:uid="{00000000-0005-0000-0000-00006F460000}"/>
    <cellStyle name="Normal 7 2 3 3 3 5 2 3" xfId="18081" xr:uid="{00000000-0005-0000-0000-000070460000}"/>
    <cellStyle name="Normal 7 2 3 3 3 5 3" xfId="18082" xr:uid="{00000000-0005-0000-0000-000071460000}"/>
    <cellStyle name="Normal 7 2 3 3 3 5 4" xfId="18083" xr:uid="{00000000-0005-0000-0000-000072460000}"/>
    <cellStyle name="Normal 7 2 3 3 3 6" xfId="18084" xr:uid="{00000000-0005-0000-0000-000073460000}"/>
    <cellStyle name="Normal 7 2 3 3 3 6 2" xfId="18085" xr:uid="{00000000-0005-0000-0000-000074460000}"/>
    <cellStyle name="Normal 7 2 3 3 3 6 3" xfId="18086" xr:uid="{00000000-0005-0000-0000-000075460000}"/>
    <cellStyle name="Normal 7 2 3 3 3 7" xfId="18087" xr:uid="{00000000-0005-0000-0000-000076460000}"/>
    <cellStyle name="Normal 7 2 3 3 3 8" xfId="18088" xr:uid="{00000000-0005-0000-0000-000077460000}"/>
    <cellStyle name="Normal 7 2 3 3 4" xfId="18089" xr:uid="{00000000-0005-0000-0000-000078460000}"/>
    <cellStyle name="Normal 7 2 3 3 4 2" xfId="18090" xr:uid="{00000000-0005-0000-0000-000079460000}"/>
    <cellStyle name="Normal 7 2 3 3 4 2 2" xfId="18091" xr:uid="{00000000-0005-0000-0000-00007A460000}"/>
    <cellStyle name="Normal 7 2 3 3 4 2 2 2" xfId="18092" xr:uid="{00000000-0005-0000-0000-00007B460000}"/>
    <cellStyle name="Normal 7 2 3 3 4 2 2 2 2" xfId="18093" xr:uid="{00000000-0005-0000-0000-00007C460000}"/>
    <cellStyle name="Normal 7 2 3 3 4 2 2 2 3" xfId="18094" xr:uid="{00000000-0005-0000-0000-00007D460000}"/>
    <cellStyle name="Normal 7 2 3 3 4 2 2 3" xfId="18095" xr:uid="{00000000-0005-0000-0000-00007E460000}"/>
    <cellStyle name="Normal 7 2 3 3 4 2 2 4" xfId="18096" xr:uid="{00000000-0005-0000-0000-00007F460000}"/>
    <cellStyle name="Normal 7 2 3 3 4 2 3" xfId="18097" xr:uid="{00000000-0005-0000-0000-000080460000}"/>
    <cellStyle name="Normal 7 2 3 3 4 2 3 2" xfId="18098" xr:uid="{00000000-0005-0000-0000-000081460000}"/>
    <cellStyle name="Normal 7 2 3 3 4 2 3 2 2" xfId="18099" xr:uid="{00000000-0005-0000-0000-000082460000}"/>
    <cellStyle name="Normal 7 2 3 3 4 2 3 2 3" xfId="18100" xr:uid="{00000000-0005-0000-0000-000083460000}"/>
    <cellStyle name="Normal 7 2 3 3 4 2 3 3" xfId="18101" xr:uid="{00000000-0005-0000-0000-000084460000}"/>
    <cellStyle name="Normal 7 2 3 3 4 2 3 4" xfId="18102" xr:uid="{00000000-0005-0000-0000-000085460000}"/>
    <cellStyle name="Normal 7 2 3 3 4 2 4" xfId="18103" xr:uid="{00000000-0005-0000-0000-000086460000}"/>
    <cellStyle name="Normal 7 2 3 3 4 2 4 2" xfId="18104" xr:uid="{00000000-0005-0000-0000-000087460000}"/>
    <cellStyle name="Normal 7 2 3 3 4 2 4 3" xfId="18105" xr:uid="{00000000-0005-0000-0000-000088460000}"/>
    <cellStyle name="Normal 7 2 3 3 4 2 5" xfId="18106" xr:uid="{00000000-0005-0000-0000-000089460000}"/>
    <cellStyle name="Normal 7 2 3 3 4 2 6" xfId="18107" xr:uid="{00000000-0005-0000-0000-00008A460000}"/>
    <cellStyle name="Normal 7 2 3 3 4 3" xfId="18108" xr:uid="{00000000-0005-0000-0000-00008B460000}"/>
    <cellStyle name="Normal 7 2 3 3 4 3 2" xfId="18109" xr:uid="{00000000-0005-0000-0000-00008C460000}"/>
    <cellStyle name="Normal 7 2 3 3 4 3 2 2" xfId="18110" xr:uid="{00000000-0005-0000-0000-00008D460000}"/>
    <cellStyle name="Normal 7 2 3 3 4 3 2 3" xfId="18111" xr:uid="{00000000-0005-0000-0000-00008E460000}"/>
    <cellStyle name="Normal 7 2 3 3 4 3 3" xfId="18112" xr:uid="{00000000-0005-0000-0000-00008F460000}"/>
    <cellStyle name="Normal 7 2 3 3 4 3 4" xfId="18113" xr:uid="{00000000-0005-0000-0000-000090460000}"/>
    <cellStyle name="Normal 7 2 3 3 4 4" xfId="18114" xr:uid="{00000000-0005-0000-0000-000091460000}"/>
    <cellStyle name="Normal 7 2 3 3 4 4 2" xfId="18115" xr:uid="{00000000-0005-0000-0000-000092460000}"/>
    <cellStyle name="Normal 7 2 3 3 4 4 2 2" xfId="18116" xr:uid="{00000000-0005-0000-0000-000093460000}"/>
    <cellStyle name="Normal 7 2 3 3 4 4 2 3" xfId="18117" xr:uid="{00000000-0005-0000-0000-000094460000}"/>
    <cellStyle name="Normal 7 2 3 3 4 4 3" xfId="18118" xr:uid="{00000000-0005-0000-0000-000095460000}"/>
    <cellStyle name="Normal 7 2 3 3 4 4 4" xfId="18119" xr:uid="{00000000-0005-0000-0000-000096460000}"/>
    <cellStyle name="Normal 7 2 3 3 4 5" xfId="18120" xr:uid="{00000000-0005-0000-0000-000097460000}"/>
    <cellStyle name="Normal 7 2 3 3 4 5 2" xfId="18121" xr:uid="{00000000-0005-0000-0000-000098460000}"/>
    <cellStyle name="Normal 7 2 3 3 4 5 3" xfId="18122" xr:uid="{00000000-0005-0000-0000-000099460000}"/>
    <cellStyle name="Normal 7 2 3 3 4 6" xfId="18123" xr:uid="{00000000-0005-0000-0000-00009A460000}"/>
    <cellStyle name="Normal 7 2 3 3 4 7" xfId="18124" xr:uid="{00000000-0005-0000-0000-00009B460000}"/>
    <cellStyle name="Normal 7 2 3 3 5" xfId="18125" xr:uid="{00000000-0005-0000-0000-00009C460000}"/>
    <cellStyle name="Normal 7 2 3 3 5 2" xfId="18126" xr:uid="{00000000-0005-0000-0000-00009D460000}"/>
    <cellStyle name="Normal 7 2 3 3 5 2 2" xfId="18127" xr:uid="{00000000-0005-0000-0000-00009E460000}"/>
    <cellStyle name="Normal 7 2 3 3 5 2 2 2" xfId="18128" xr:uid="{00000000-0005-0000-0000-00009F460000}"/>
    <cellStyle name="Normal 7 2 3 3 5 2 2 2 2" xfId="18129" xr:uid="{00000000-0005-0000-0000-0000A0460000}"/>
    <cellStyle name="Normal 7 2 3 3 5 2 2 2 3" xfId="18130" xr:uid="{00000000-0005-0000-0000-0000A1460000}"/>
    <cellStyle name="Normal 7 2 3 3 5 2 2 3" xfId="18131" xr:uid="{00000000-0005-0000-0000-0000A2460000}"/>
    <cellStyle name="Normal 7 2 3 3 5 2 2 4" xfId="18132" xr:uid="{00000000-0005-0000-0000-0000A3460000}"/>
    <cellStyle name="Normal 7 2 3 3 5 2 3" xfId="18133" xr:uid="{00000000-0005-0000-0000-0000A4460000}"/>
    <cellStyle name="Normal 7 2 3 3 5 2 3 2" xfId="18134" xr:uid="{00000000-0005-0000-0000-0000A5460000}"/>
    <cellStyle name="Normal 7 2 3 3 5 2 3 2 2" xfId="18135" xr:uid="{00000000-0005-0000-0000-0000A6460000}"/>
    <cellStyle name="Normal 7 2 3 3 5 2 3 2 3" xfId="18136" xr:uid="{00000000-0005-0000-0000-0000A7460000}"/>
    <cellStyle name="Normal 7 2 3 3 5 2 3 3" xfId="18137" xr:uid="{00000000-0005-0000-0000-0000A8460000}"/>
    <cellStyle name="Normal 7 2 3 3 5 2 3 4" xfId="18138" xr:uid="{00000000-0005-0000-0000-0000A9460000}"/>
    <cellStyle name="Normal 7 2 3 3 5 2 4" xfId="18139" xr:uid="{00000000-0005-0000-0000-0000AA460000}"/>
    <cellStyle name="Normal 7 2 3 3 5 2 4 2" xfId="18140" xr:uid="{00000000-0005-0000-0000-0000AB460000}"/>
    <cellStyle name="Normal 7 2 3 3 5 2 4 3" xfId="18141" xr:uid="{00000000-0005-0000-0000-0000AC460000}"/>
    <cellStyle name="Normal 7 2 3 3 5 2 5" xfId="18142" xr:uid="{00000000-0005-0000-0000-0000AD460000}"/>
    <cellStyle name="Normal 7 2 3 3 5 2 6" xfId="18143" xr:uid="{00000000-0005-0000-0000-0000AE460000}"/>
    <cellStyle name="Normal 7 2 3 3 5 3" xfId="18144" xr:uid="{00000000-0005-0000-0000-0000AF460000}"/>
    <cellStyle name="Normal 7 2 3 3 5 3 2" xfId="18145" xr:uid="{00000000-0005-0000-0000-0000B0460000}"/>
    <cellStyle name="Normal 7 2 3 3 5 3 2 2" xfId="18146" xr:uid="{00000000-0005-0000-0000-0000B1460000}"/>
    <cellStyle name="Normal 7 2 3 3 5 3 2 3" xfId="18147" xr:uid="{00000000-0005-0000-0000-0000B2460000}"/>
    <cellStyle name="Normal 7 2 3 3 5 3 3" xfId="18148" xr:uid="{00000000-0005-0000-0000-0000B3460000}"/>
    <cellStyle name="Normal 7 2 3 3 5 3 4" xfId="18149" xr:uid="{00000000-0005-0000-0000-0000B4460000}"/>
    <cellStyle name="Normal 7 2 3 3 5 4" xfId="18150" xr:uid="{00000000-0005-0000-0000-0000B5460000}"/>
    <cellStyle name="Normal 7 2 3 3 5 4 2" xfId="18151" xr:uid="{00000000-0005-0000-0000-0000B6460000}"/>
    <cellStyle name="Normal 7 2 3 3 5 4 2 2" xfId="18152" xr:uid="{00000000-0005-0000-0000-0000B7460000}"/>
    <cellStyle name="Normal 7 2 3 3 5 4 2 3" xfId="18153" xr:uid="{00000000-0005-0000-0000-0000B8460000}"/>
    <cellStyle name="Normal 7 2 3 3 5 4 3" xfId="18154" xr:uid="{00000000-0005-0000-0000-0000B9460000}"/>
    <cellStyle name="Normal 7 2 3 3 5 4 4" xfId="18155" xr:uid="{00000000-0005-0000-0000-0000BA460000}"/>
    <cellStyle name="Normal 7 2 3 3 5 5" xfId="18156" xr:uid="{00000000-0005-0000-0000-0000BB460000}"/>
    <cellStyle name="Normal 7 2 3 3 5 5 2" xfId="18157" xr:uid="{00000000-0005-0000-0000-0000BC460000}"/>
    <cellStyle name="Normal 7 2 3 3 5 5 3" xfId="18158" xr:uid="{00000000-0005-0000-0000-0000BD460000}"/>
    <cellStyle name="Normal 7 2 3 3 5 6" xfId="18159" xr:uid="{00000000-0005-0000-0000-0000BE460000}"/>
    <cellStyle name="Normal 7 2 3 3 5 7" xfId="18160" xr:uid="{00000000-0005-0000-0000-0000BF460000}"/>
    <cellStyle name="Normal 7 2 3 3 6" xfId="18161" xr:uid="{00000000-0005-0000-0000-0000C0460000}"/>
    <cellStyle name="Normal 7 2 3 3 6 2" xfId="18162" xr:uid="{00000000-0005-0000-0000-0000C1460000}"/>
    <cellStyle name="Normal 7 2 3 3 6 2 2" xfId="18163" xr:uid="{00000000-0005-0000-0000-0000C2460000}"/>
    <cellStyle name="Normal 7 2 3 3 6 2 2 2" xfId="18164" xr:uid="{00000000-0005-0000-0000-0000C3460000}"/>
    <cellStyle name="Normal 7 2 3 3 6 2 2 3" xfId="18165" xr:uid="{00000000-0005-0000-0000-0000C4460000}"/>
    <cellStyle name="Normal 7 2 3 3 6 2 3" xfId="18166" xr:uid="{00000000-0005-0000-0000-0000C5460000}"/>
    <cellStyle name="Normal 7 2 3 3 6 2 4" xfId="18167" xr:uid="{00000000-0005-0000-0000-0000C6460000}"/>
    <cellStyle name="Normal 7 2 3 3 6 3" xfId="18168" xr:uid="{00000000-0005-0000-0000-0000C7460000}"/>
    <cellStyle name="Normal 7 2 3 3 6 3 2" xfId="18169" xr:uid="{00000000-0005-0000-0000-0000C8460000}"/>
    <cellStyle name="Normal 7 2 3 3 6 3 2 2" xfId="18170" xr:uid="{00000000-0005-0000-0000-0000C9460000}"/>
    <cellStyle name="Normal 7 2 3 3 6 3 2 3" xfId="18171" xr:uid="{00000000-0005-0000-0000-0000CA460000}"/>
    <cellStyle name="Normal 7 2 3 3 6 3 3" xfId="18172" xr:uid="{00000000-0005-0000-0000-0000CB460000}"/>
    <cellStyle name="Normal 7 2 3 3 6 3 4" xfId="18173" xr:uid="{00000000-0005-0000-0000-0000CC460000}"/>
    <cellStyle name="Normal 7 2 3 3 6 4" xfId="18174" xr:uid="{00000000-0005-0000-0000-0000CD460000}"/>
    <cellStyle name="Normal 7 2 3 3 6 4 2" xfId="18175" xr:uid="{00000000-0005-0000-0000-0000CE460000}"/>
    <cellStyle name="Normal 7 2 3 3 6 4 3" xfId="18176" xr:uid="{00000000-0005-0000-0000-0000CF460000}"/>
    <cellStyle name="Normal 7 2 3 3 6 5" xfId="18177" xr:uid="{00000000-0005-0000-0000-0000D0460000}"/>
    <cellStyle name="Normal 7 2 3 3 6 6" xfId="18178" xr:uid="{00000000-0005-0000-0000-0000D1460000}"/>
    <cellStyle name="Normal 7 2 3 3 7" xfId="18179" xr:uid="{00000000-0005-0000-0000-0000D2460000}"/>
    <cellStyle name="Normal 7 2 3 3 7 2" xfId="18180" xr:uid="{00000000-0005-0000-0000-0000D3460000}"/>
    <cellStyle name="Normal 7 2 3 3 7 2 2" xfId="18181" xr:uid="{00000000-0005-0000-0000-0000D4460000}"/>
    <cellStyle name="Normal 7 2 3 3 7 2 3" xfId="18182" xr:uid="{00000000-0005-0000-0000-0000D5460000}"/>
    <cellStyle name="Normal 7 2 3 3 7 3" xfId="18183" xr:uid="{00000000-0005-0000-0000-0000D6460000}"/>
    <cellStyle name="Normal 7 2 3 3 7 4" xfId="18184" xr:uid="{00000000-0005-0000-0000-0000D7460000}"/>
    <cellStyle name="Normal 7 2 3 3 8" xfId="18185" xr:uid="{00000000-0005-0000-0000-0000D8460000}"/>
    <cellStyle name="Normal 7 2 3 3 8 2" xfId="18186" xr:uid="{00000000-0005-0000-0000-0000D9460000}"/>
    <cellStyle name="Normal 7 2 3 3 8 2 2" xfId="18187" xr:uid="{00000000-0005-0000-0000-0000DA460000}"/>
    <cellStyle name="Normal 7 2 3 3 8 2 3" xfId="18188" xr:uid="{00000000-0005-0000-0000-0000DB460000}"/>
    <cellStyle name="Normal 7 2 3 3 8 3" xfId="18189" xr:uid="{00000000-0005-0000-0000-0000DC460000}"/>
    <cellStyle name="Normal 7 2 3 3 8 4" xfId="18190" xr:uid="{00000000-0005-0000-0000-0000DD460000}"/>
    <cellStyle name="Normal 7 2 3 3 9" xfId="18191" xr:uid="{00000000-0005-0000-0000-0000DE460000}"/>
    <cellStyle name="Normal 7 2 3 3 9 2" xfId="18192" xr:uid="{00000000-0005-0000-0000-0000DF460000}"/>
    <cellStyle name="Normal 7 2 3 3 9 3" xfId="18193" xr:uid="{00000000-0005-0000-0000-0000E0460000}"/>
    <cellStyle name="Normal 7 2 3 4" xfId="18194" xr:uid="{00000000-0005-0000-0000-0000E1460000}"/>
    <cellStyle name="Normal 7 2 3 4 10" xfId="18195" xr:uid="{00000000-0005-0000-0000-0000E2460000}"/>
    <cellStyle name="Normal 7 2 3 4 2" xfId="18196" xr:uid="{00000000-0005-0000-0000-0000E3460000}"/>
    <cellStyle name="Normal 7 2 3 4 2 2" xfId="18197" xr:uid="{00000000-0005-0000-0000-0000E4460000}"/>
    <cellStyle name="Normal 7 2 3 4 2 2 2" xfId="18198" xr:uid="{00000000-0005-0000-0000-0000E5460000}"/>
    <cellStyle name="Normal 7 2 3 4 2 2 2 2" xfId="18199" xr:uid="{00000000-0005-0000-0000-0000E6460000}"/>
    <cellStyle name="Normal 7 2 3 4 2 2 2 2 2" xfId="18200" xr:uid="{00000000-0005-0000-0000-0000E7460000}"/>
    <cellStyle name="Normal 7 2 3 4 2 2 2 2 2 2" xfId="18201" xr:uid="{00000000-0005-0000-0000-0000E8460000}"/>
    <cellStyle name="Normal 7 2 3 4 2 2 2 2 2 3" xfId="18202" xr:uid="{00000000-0005-0000-0000-0000E9460000}"/>
    <cellStyle name="Normal 7 2 3 4 2 2 2 2 3" xfId="18203" xr:uid="{00000000-0005-0000-0000-0000EA460000}"/>
    <cellStyle name="Normal 7 2 3 4 2 2 2 2 4" xfId="18204" xr:uid="{00000000-0005-0000-0000-0000EB460000}"/>
    <cellStyle name="Normal 7 2 3 4 2 2 2 3" xfId="18205" xr:uid="{00000000-0005-0000-0000-0000EC460000}"/>
    <cellStyle name="Normal 7 2 3 4 2 2 2 3 2" xfId="18206" xr:uid="{00000000-0005-0000-0000-0000ED460000}"/>
    <cellStyle name="Normal 7 2 3 4 2 2 2 3 2 2" xfId="18207" xr:uid="{00000000-0005-0000-0000-0000EE460000}"/>
    <cellStyle name="Normal 7 2 3 4 2 2 2 3 2 3" xfId="18208" xr:uid="{00000000-0005-0000-0000-0000EF460000}"/>
    <cellStyle name="Normal 7 2 3 4 2 2 2 3 3" xfId="18209" xr:uid="{00000000-0005-0000-0000-0000F0460000}"/>
    <cellStyle name="Normal 7 2 3 4 2 2 2 3 4" xfId="18210" xr:uid="{00000000-0005-0000-0000-0000F1460000}"/>
    <cellStyle name="Normal 7 2 3 4 2 2 2 4" xfId="18211" xr:uid="{00000000-0005-0000-0000-0000F2460000}"/>
    <cellStyle name="Normal 7 2 3 4 2 2 2 4 2" xfId="18212" xr:uid="{00000000-0005-0000-0000-0000F3460000}"/>
    <cellStyle name="Normal 7 2 3 4 2 2 2 4 3" xfId="18213" xr:uid="{00000000-0005-0000-0000-0000F4460000}"/>
    <cellStyle name="Normal 7 2 3 4 2 2 2 5" xfId="18214" xr:uid="{00000000-0005-0000-0000-0000F5460000}"/>
    <cellStyle name="Normal 7 2 3 4 2 2 2 6" xfId="18215" xr:uid="{00000000-0005-0000-0000-0000F6460000}"/>
    <cellStyle name="Normal 7 2 3 4 2 2 3" xfId="18216" xr:uid="{00000000-0005-0000-0000-0000F7460000}"/>
    <cellStyle name="Normal 7 2 3 4 2 2 3 2" xfId="18217" xr:uid="{00000000-0005-0000-0000-0000F8460000}"/>
    <cellStyle name="Normal 7 2 3 4 2 2 3 2 2" xfId="18218" xr:uid="{00000000-0005-0000-0000-0000F9460000}"/>
    <cellStyle name="Normal 7 2 3 4 2 2 3 2 3" xfId="18219" xr:uid="{00000000-0005-0000-0000-0000FA460000}"/>
    <cellStyle name="Normal 7 2 3 4 2 2 3 3" xfId="18220" xr:uid="{00000000-0005-0000-0000-0000FB460000}"/>
    <cellStyle name="Normal 7 2 3 4 2 2 3 4" xfId="18221" xr:uid="{00000000-0005-0000-0000-0000FC460000}"/>
    <cellStyle name="Normal 7 2 3 4 2 2 4" xfId="18222" xr:uid="{00000000-0005-0000-0000-0000FD460000}"/>
    <cellStyle name="Normal 7 2 3 4 2 2 4 2" xfId="18223" xr:uid="{00000000-0005-0000-0000-0000FE460000}"/>
    <cellStyle name="Normal 7 2 3 4 2 2 4 2 2" xfId="18224" xr:uid="{00000000-0005-0000-0000-0000FF460000}"/>
    <cellStyle name="Normal 7 2 3 4 2 2 4 2 3" xfId="18225" xr:uid="{00000000-0005-0000-0000-000000470000}"/>
    <cellStyle name="Normal 7 2 3 4 2 2 4 3" xfId="18226" xr:uid="{00000000-0005-0000-0000-000001470000}"/>
    <cellStyle name="Normal 7 2 3 4 2 2 4 4" xfId="18227" xr:uid="{00000000-0005-0000-0000-000002470000}"/>
    <cellStyle name="Normal 7 2 3 4 2 2 5" xfId="18228" xr:uid="{00000000-0005-0000-0000-000003470000}"/>
    <cellStyle name="Normal 7 2 3 4 2 2 5 2" xfId="18229" xr:uid="{00000000-0005-0000-0000-000004470000}"/>
    <cellStyle name="Normal 7 2 3 4 2 2 5 3" xfId="18230" xr:uid="{00000000-0005-0000-0000-000005470000}"/>
    <cellStyle name="Normal 7 2 3 4 2 2 6" xfId="18231" xr:uid="{00000000-0005-0000-0000-000006470000}"/>
    <cellStyle name="Normal 7 2 3 4 2 2 7" xfId="18232" xr:uid="{00000000-0005-0000-0000-000007470000}"/>
    <cellStyle name="Normal 7 2 3 4 2 3" xfId="18233" xr:uid="{00000000-0005-0000-0000-000008470000}"/>
    <cellStyle name="Normal 7 2 3 4 2 3 2" xfId="18234" xr:uid="{00000000-0005-0000-0000-000009470000}"/>
    <cellStyle name="Normal 7 2 3 4 2 3 2 2" xfId="18235" xr:uid="{00000000-0005-0000-0000-00000A470000}"/>
    <cellStyle name="Normal 7 2 3 4 2 3 2 2 2" xfId="18236" xr:uid="{00000000-0005-0000-0000-00000B470000}"/>
    <cellStyle name="Normal 7 2 3 4 2 3 2 2 3" xfId="18237" xr:uid="{00000000-0005-0000-0000-00000C470000}"/>
    <cellStyle name="Normal 7 2 3 4 2 3 2 3" xfId="18238" xr:uid="{00000000-0005-0000-0000-00000D470000}"/>
    <cellStyle name="Normal 7 2 3 4 2 3 2 4" xfId="18239" xr:uid="{00000000-0005-0000-0000-00000E470000}"/>
    <cellStyle name="Normal 7 2 3 4 2 3 3" xfId="18240" xr:uid="{00000000-0005-0000-0000-00000F470000}"/>
    <cellStyle name="Normal 7 2 3 4 2 3 3 2" xfId="18241" xr:uid="{00000000-0005-0000-0000-000010470000}"/>
    <cellStyle name="Normal 7 2 3 4 2 3 3 2 2" xfId="18242" xr:uid="{00000000-0005-0000-0000-000011470000}"/>
    <cellStyle name="Normal 7 2 3 4 2 3 3 2 3" xfId="18243" xr:uid="{00000000-0005-0000-0000-000012470000}"/>
    <cellStyle name="Normal 7 2 3 4 2 3 3 3" xfId="18244" xr:uid="{00000000-0005-0000-0000-000013470000}"/>
    <cellStyle name="Normal 7 2 3 4 2 3 3 4" xfId="18245" xr:uid="{00000000-0005-0000-0000-000014470000}"/>
    <cellStyle name="Normal 7 2 3 4 2 3 4" xfId="18246" xr:uid="{00000000-0005-0000-0000-000015470000}"/>
    <cellStyle name="Normal 7 2 3 4 2 3 4 2" xfId="18247" xr:uid="{00000000-0005-0000-0000-000016470000}"/>
    <cellStyle name="Normal 7 2 3 4 2 3 4 3" xfId="18248" xr:uid="{00000000-0005-0000-0000-000017470000}"/>
    <cellStyle name="Normal 7 2 3 4 2 3 5" xfId="18249" xr:uid="{00000000-0005-0000-0000-000018470000}"/>
    <cellStyle name="Normal 7 2 3 4 2 3 6" xfId="18250" xr:uid="{00000000-0005-0000-0000-000019470000}"/>
    <cellStyle name="Normal 7 2 3 4 2 4" xfId="18251" xr:uid="{00000000-0005-0000-0000-00001A470000}"/>
    <cellStyle name="Normal 7 2 3 4 2 4 2" xfId="18252" xr:uid="{00000000-0005-0000-0000-00001B470000}"/>
    <cellStyle name="Normal 7 2 3 4 2 4 2 2" xfId="18253" xr:uid="{00000000-0005-0000-0000-00001C470000}"/>
    <cellStyle name="Normal 7 2 3 4 2 4 2 3" xfId="18254" xr:uid="{00000000-0005-0000-0000-00001D470000}"/>
    <cellStyle name="Normal 7 2 3 4 2 4 3" xfId="18255" xr:uid="{00000000-0005-0000-0000-00001E470000}"/>
    <cellStyle name="Normal 7 2 3 4 2 4 4" xfId="18256" xr:uid="{00000000-0005-0000-0000-00001F470000}"/>
    <cellStyle name="Normal 7 2 3 4 2 5" xfId="18257" xr:uid="{00000000-0005-0000-0000-000020470000}"/>
    <cellStyle name="Normal 7 2 3 4 2 5 2" xfId="18258" xr:uid="{00000000-0005-0000-0000-000021470000}"/>
    <cellStyle name="Normal 7 2 3 4 2 5 2 2" xfId="18259" xr:uid="{00000000-0005-0000-0000-000022470000}"/>
    <cellStyle name="Normal 7 2 3 4 2 5 2 3" xfId="18260" xr:uid="{00000000-0005-0000-0000-000023470000}"/>
    <cellStyle name="Normal 7 2 3 4 2 5 3" xfId="18261" xr:uid="{00000000-0005-0000-0000-000024470000}"/>
    <cellStyle name="Normal 7 2 3 4 2 5 4" xfId="18262" xr:uid="{00000000-0005-0000-0000-000025470000}"/>
    <cellStyle name="Normal 7 2 3 4 2 6" xfId="18263" xr:uid="{00000000-0005-0000-0000-000026470000}"/>
    <cellStyle name="Normal 7 2 3 4 2 6 2" xfId="18264" xr:uid="{00000000-0005-0000-0000-000027470000}"/>
    <cellStyle name="Normal 7 2 3 4 2 6 3" xfId="18265" xr:uid="{00000000-0005-0000-0000-000028470000}"/>
    <cellStyle name="Normal 7 2 3 4 2 7" xfId="18266" xr:uid="{00000000-0005-0000-0000-000029470000}"/>
    <cellStyle name="Normal 7 2 3 4 2 8" xfId="18267" xr:uid="{00000000-0005-0000-0000-00002A470000}"/>
    <cellStyle name="Normal 7 2 3 4 3" xfId="18268" xr:uid="{00000000-0005-0000-0000-00002B470000}"/>
    <cellStyle name="Normal 7 2 3 4 3 2" xfId="18269" xr:uid="{00000000-0005-0000-0000-00002C470000}"/>
    <cellStyle name="Normal 7 2 3 4 3 2 2" xfId="18270" xr:uid="{00000000-0005-0000-0000-00002D470000}"/>
    <cellStyle name="Normal 7 2 3 4 3 2 2 2" xfId="18271" xr:uid="{00000000-0005-0000-0000-00002E470000}"/>
    <cellStyle name="Normal 7 2 3 4 3 2 2 2 2" xfId="18272" xr:uid="{00000000-0005-0000-0000-00002F470000}"/>
    <cellStyle name="Normal 7 2 3 4 3 2 2 2 3" xfId="18273" xr:uid="{00000000-0005-0000-0000-000030470000}"/>
    <cellStyle name="Normal 7 2 3 4 3 2 2 3" xfId="18274" xr:uid="{00000000-0005-0000-0000-000031470000}"/>
    <cellStyle name="Normal 7 2 3 4 3 2 2 4" xfId="18275" xr:uid="{00000000-0005-0000-0000-000032470000}"/>
    <cellStyle name="Normal 7 2 3 4 3 2 3" xfId="18276" xr:uid="{00000000-0005-0000-0000-000033470000}"/>
    <cellStyle name="Normal 7 2 3 4 3 2 3 2" xfId="18277" xr:uid="{00000000-0005-0000-0000-000034470000}"/>
    <cellStyle name="Normal 7 2 3 4 3 2 3 2 2" xfId="18278" xr:uid="{00000000-0005-0000-0000-000035470000}"/>
    <cellStyle name="Normal 7 2 3 4 3 2 3 2 3" xfId="18279" xr:uid="{00000000-0005-0000-0000-000036470000}"/>
    <cellStyle name="Normal 7 2 3 4 3 2 3 3" xfId="18280" xr:uid="{00000000-0005-0000-0000-000037470000}"/>
    <cellStyle name="Normal 7 2 3 4 3 2 3 4" xfId="18281" xr:uid="{00000000-0005-0000-0000-000038470000}"/>
    <cellStyle name="Normal 7 2 3 4 3 2 4" xfId="18282" xr:uid="{00000000-0005-0000-0000-000039470000}"/>
    <cellStyle name="Normal 7 2 3 4 3 2 4 2" xfId="18283" xr:uid="{00000000-0005-0000-0000-00003A470000}"/>
    <cellStyle name="Normal 7 2 3 4 3 2 4 3" xfId="18284" xr:uid="{00000000-0005-0000-0000-00003B470000}"/>
    <cellStyle name="Normal 7 2 3 4 3 2 5" xfId="18285" xr:uid="{00000000-0005-0000-0000-00003C470000}"/>
    <cellStyle name="Normal 7 2 3 4 3 2 6" xfId="18286" xr:uid="{00000000-0005-0000-0000-00003D470000}"/>
    <cellStyle name="Normal 7 2 3 4 3 3" xfId="18287" xr:uid="{00000000-0005-0000-0000-00003E470000}"/>
    <cellStyle name="Normal 7 2 3 4 3 3 2" xfId="18288" xr:uid="{00000000-0005-0000-0000-00003F470000}"/>
    <cellStyle name="Normal 7 2 3 4 3 3 2 2" xfId="18289" xr:uid="{00000000-0005-0000-0000-000040470000}"/>
    <cellStyle name="Normal 7 2 3 4 3 3 2 3" xfId="18290" xr:uid="{00000000-0005-0000-0000-000041470000}"/>
    <cellStyle name="Normal 7 2 3 4 3 3 3" xfId="18291" xr:uid="{00000000-0005-0000-0000-000042470000}"/>
    <cellStyle name="Normal 7 2 3 4 3 3 4" xfId="18292" xr:uid="{00000000-0005-0000-0000-000043470000}"/>
    <cellStyle name="Normal 7 2 3 4 3 4" xfId="18293" xr:uid="{00000000-0005-0000-0000-000044470000}"/>
    <cellStyle name="Normal 7 2 3 4 3 4 2" xfId="18294" xr:uid="{00000000-0005-0000-0000-000045470000}"/>
    <cellStyle name="Normal 7 2 3 4 3 4 2 2" xfId="18295" xr:uid="{00000000-0005-0000-0000-000046470000}"/>
    <cellStyle name="Normal 7 2 3 4 3 4 2 3" xfId="18296" xr:uid="{00000000-0005-0000-0000-000047470000}"/>
    <cellStyle name="Normal 7 2 3 4 3 4 3" xfId="18297" xr:uid="{00000000-0005-0000-0000-000048470000}"/>
    <cellStyle name="Normal 7 2 3 4 3 4 4" xfId="18298" xr:uid="{00000000-0005-0000-0000-000049470000}"/>
    <cellStyle name="Normal 7 2 3 4 3 5" xfId="18299" xr:uid="{00000000-0005-0000-0000-00004A470000}"/>
    <cellStyle name="Normal 7 2 3 4 3 5 2" xfId="18300" xr:uid="{00000000-0005-0000-0000-00004B470000}"/>
    <cellStyle name="Normal 7 2 3 4 3 5 3" xfId="18301" xr:uid="{00000000-0005-0000-0000-00004C470000}"/>
    <cellStyle name="Normal 7 2 3 4 3 6" xfId="18302" xr:uid="{00000000-0005-0000-0000-00004D470000}"/>
    <cellStyle name="Normal 7 2 3 4 3 7" xfId="18303" xr:uid="{00000000-0005-0000-0000-00004E470000}"/>
    <cellStyle name="Normal 7 2 3 4 4" xfId="18304" xr:uid="{00000000-0005-0000-0000-00004F470000}"/>
    <cellStyle name="Normal 7 2 3 4 4 2" xfId="18305" xr:uid="{00000000-0005-0000-0000-000050470000}"/>
    <cellStyle name="Normal 7 2 3 4 4 2 2" xfId="18306" xr:uid="{00000000-0005-0000-0000-000051470000}"/>
    <cellStyle name="Normal 7 2 3 4 4 2 2 2" xfId="18307" xr:uid="{00000000-0005-0000-0000-000052470000}"/>
    <cellStyle name="Normal 7 2 3 4 4 2 2 2 2" xfId="18308" xr:uid="{00000000-0005-0000-0000-000053470000}"/>
    <cellStyle name="Normal 7 2 3 4 4 2 2 2 3" xfId="18309" xr:uid="{00000000-0005-0000-0000-000054470000}"/>
    <cellStyle name="Normal 7 2 3 4 4 2 2 3" xfId="18310" xr:uid="{00000000-0005-0000-0000-000055470000}"/>
    <cellStyle name="Normal 7 2 3 4 4 2 2 4" xfId="18311" xr:uid="{00000000-0005-0000-0000-000056470000}"/>
    <cellStyle name="Normal 7 2 3 4 4 2 3" xfId="18312" xr:uid="{00000000-0005-0000-0000-000057470000}"/>
    <cellStyle name="Normal 7 2 3 4 4 2 3 2" xfId="18313" xr:uid="{00000000-0005-0000-0000-000058470000}"/>
    <cellStyle name="Normal 7 2 3 4 4 2 3 2 2" xfId="18314" xr:uid="{00000000-0005-0000-0000-000059470000}"/>
    <cellStyle name="Normal 7 2 3 4 4 2 3 2 3" xfId="18315" xr:uid="{00000000-0005-0000-0000-00005A470000}"/>
    <cellStyle name="Normal 7 2 3 4 4 2 3 3" xfId="18316" xr:uid="{00000000-0005-0000-0000-00005B470000}"/>
    <cellStyle name="Normal 7 2 3 4 4 2 3 4" xfId="18317" xr:uid="{00000000-0005-0000-0000-00005C470000}"/>
    <cellStyle name="Normal 7 2 3 4 4 2 4" xfId="18318" xr:uid="{00000000-0005-0000-0000-00005D470000}"/>
    <cellStyle name="Normal 7 2 3 4 4 2 4 2" xfId="18319" xr:uid="{00000000-0005-0000-0000-00005E470000}"/>
    <cellStyle name="Normal 7 2 3 4 4 2 4 3" xfId="18320" xr:uid="{00000000-0005-0000-0000-00005F470000}"/>
    <cellStyle name="Normal 7 2 3 4 4 2 5" xfId="18321" xr:uid="{00000000-0005-0000-0000-000060470000}"/>
    <cellStyle name="Normal 7 2 3 4 4 2 6" xfId="18322" xr:uid="{00000000-0005-0000-0000-000061470000}"/>
    <cellStyle name="Normal 7 2 3 4 4 3" xfId="18323" xr:uid="{00000000-0005-0000-0000-000062470000}"/>
    <cellStyle name="Normal 7 2 3 4 4 3 2" xfId="18324" xr:uid="{00000000-0005-0000-0000-000063470000}"/>
    <cellStyle name="Normal 7 2 3 4 4 3 2 2" xfId="18325" xr:uid="{00000000-0005-0000-0000-000064470000}"/>
    <cellStyle name="Normal 7 2 3 4 4 3 2 3" xfId="18326" xr:uid="{00000000-0005-0000-0000-000065470000}"/>
    <cellStyle name="Normal 7 2 3 4 4 3 3" xfId="18327" xr:uid="{00000000-0005-0000-0000-000066470000}"/>
    <cellStyle name="Normal 7 2 3 4 4 3 4" xfId="18328" xr:uid="{00000000-0005-0000-0000-000067470000}"/>
    <cellStyle name="Normal 7 2 3 4 4 4" xfId="18329" xr:uid="{00000000-0005-0000-0000-000068470000}"/>
    <cellStyle name="Normal 7 2 3 4 4 4 2" xfId="18330" xr:uid="{00000000-0005-0000-0000-000069470000}"/>
    <cellStyle name="Normal 7 2 3 4 4 4 2 2" xfId="18331" xr:uid="{00000000-0005-0000-0000-00006A470000}"/>
    <cellStyle name="Normal 7 2 3 4 4 4 2 3" xfId="18332" xr:uid="{00000000-0005-0000-0000-00006B470000}"/>
    <cellStyle name="Normal 7 2 3 4 4 4 3" xfId="18333" xr:uid="{00000000-0005-0000-0000-00006C470000}"/>
    <cellStyle name="Normal 7 2 3 4 4 4 4" xfId="18334" xr:uid="{00000000-0005-0000-0000-00006D470000}"/>
    <cellStyle name="Normal 7 2 3 4 4 5" xfId="18335" xr:uid="{00000000-0005-0000-0000-00006E470000}"/>
    <cellStyle name="Normal 7 2 3 4 4 5 2" xfId="18336" xr:uid="{00000000-0005-0000-0000-00006F470000}"/>
    <cellStyle name="Normal 7 2 3 4 4 5 3" xfId="18337" xr:uid="{00000000-0005-0000-0000-000070470000}"/>
    <cellStyle name="Normal 7 2 3 4 4 6" xfId="18338" xr:uid="{00000000-0005-0000-0000-000071470000}"/>
    <cellStyle name="Normal 7 2 3 4 4 7" xfId="18339" xr:uid="{00000000-0005-0000-0000-000072470000}"/>
    <cellStyle name="Normal 7 2 3 4 5" xfId="18340" xr:uid="{00000000-0005-0000-0000-000073470000}"/>
    <cellStyle name="Normal 7 2 3 4 5 2" xfId="18341" xr:uid="{00000000-0005-0000-0000-000074470000}"/>
    <cellStyle name="Normal 7 2 3 4 5 2 2" xfId="18342" xr:uid="{00000000-0005-0000-0000-000075470000}"/>
    <cellStyle name="Normal 7 2 3 4 5 2 2 2" xfId="18343" xr:uid="{00000000-0005-0000-0000-000076470000}"/>
    <cellStyle name="Normal 7 2 3 4 5 2 2 3" xfId="18344" xr:uid="{00000000-0005-0000-0000-000077470000}"/>
    <cellStyle name="Normal 7 2 3 4 5 2 3" xfId="18345" xr:uid="{00000000-0005-0000-0000-000078470000}"/>
    <cellStyle name="Normal 7 2 3 4 5 2 4" xfId="18346" xr:uid="{00000000-0005-0000-0000-000079470000}"/>
    <cellStyle name="Normal 7 2 3 4 5 3" xfId="18347" xr:uid="{00000000-0005-0000-0000-00007A470000}"/>
    <cellStyle name="Normal 7 2 3 4 5 3 2" xfId="18348" xr:uid="{00000000-0005-0000-0000-00007B470000}"/>
    <cellStyle name="Normal 7 2 3 4 5 3 2 2" xfId="18349" xr:uid="{00000000-0005-0000-0000-00007C470000}"/>
    <cellStyle name="Normal 7 2 3 4 5 3 2 3" xfId="18350" xr:uid="{00000000-0005-0000-0000-00007D470000}"/>
    <cellStyle name="Normal 7 2 3 4 5 3 3" xfId="18351" xr:uid="{00000000-0005-0000-0000-00007E470000}"/>
    <cellStyle name="Normal 7 2 3 4 5 3 4" xfId="18352" xr:uid="{00000000-0005-0000-0000-00007F470000}"/>
    <cellStyle name="Normal 7 2 3 4 5 4" xfId="18353" xr:uid="{00000000-0005-0000-0000-000080470000}"/>
    <cellStyle name="Normal 7 2 3 4 5 4 2" xfId="18354" xr:uid="{00000000-0005-0000-0000-000081470000}"/>
    <cellStyle name="Normal 7 2 3 4 5 4 3" xfId="18355" xr:uid="{00000000-0005-0000-0000-000082470000}"/>
    <cellStyle name="Normal 7 2 3 4 5 5" xfId="18356" xr:uid="{00000000-0005-0000-0000-000083470000}"/>
    <cellStyle name="Normal 7 2 3 4 5 6" xfId="18357" xr:uid="{00000000-0005-0000-0000-000084470000}"/>
    <cellStyle name="Normal 7 2 3 4 6" xfId="18358" xr:uid="{00000000-0005-0000-0000-000085470000}"/>
    <cellStyle name="Normal 7 2 3 4 6 2" xfId="18359" xr:uid="{00000000-0005-0000-0000-000086470000}"/>
    <cellStyle name="Normal 7 2 3 4 6 2 2" xfId="18360" xr:uid="{00000000-0005-0000-0000-000087470000}"/>
    <cellStyle name="Normal 7 2 3 4 6 2 3" xfId="18361" xr:uid="{00000000-0005-0000-0000-000088470000}"/>
    <cellStyle name="Normal 7 2 3 4 6 3" xfId="18362" xr:uid="{00000000-0005-0000-0000-000089470000}"/>
    <cellStyle name="Normal 7 2 3 4 6 4" xfId="18363" xr:uid="{00000000-0005-0000-0000-00008A470000}"/>
    <cellStyle name="Normal 7 2 3 4 7" xfId="18364" xr:uid="{00000000-0005-0000-0000-00008B470000}"/>
    <cellStyle name="Normal 7 2 3 4 7 2" xfId="18365" xr:uid="{00000000-0005-0000-0000-00008C470000}"/>
    <cellStyle name="Normal 7 2 3 4 7 2 2" xfId="18366" xr:uid="{00000000-0005-0000-0000-00008D470000}"/>
    <cellStyle name="Normal 7 2 3 4 7 2 3" xfId="18367" xr:uid="{00000000-0005-0000-0000-00008E470000}"/>
    <cellStyle name="Normal 7 2 3 4 7 3" xfId="18368" xr:uid="{00000000-0005-0000-0000-00008F470000}"/>
    <cellStyle name="Normal 7 2 3 4 7 4" xfId="18369" xr:uid="{00000000-0005-0000-0000-000090470000}"/>
    <cellStyle name="Normal 7 2 3 4 8" xfId="18370" xr:uid="{00000000-0005-0000-0000-000091470000}"/>
    <cellStyle name="Normal 7 2 3 4 8 2" xfId="18371" xr:uid="{00000000-0005-0000-0000-000092470000}"/>
    <cellStyle name="Normal 7 2 3 4 8 3" xfId="18372" xr:uid="{00000000-0005-0000-0000-000093470000}"/>
    <cellStyle name="Normal 7 2 3 4 9" xfId="18373" xr:uid="{00000000-0005-0000-0000-000094470000}"/>
    <cellStyle name="Normal 7 2 3 5" xfId="18374" xr:uid="{00000000-0005-0000-0000-000095470000}"/>
    <cellStyle name="Normal 7 2 3 5 10" xfId="18375" xr:uid="{00000000-0005-0000-0000-000096470000}"/>
    <cellStyle name="Normal 7 2 3 5 2" xfId="18376" xr:uid="{00000000-0005-0000-0000-000097470000}"/>
    <cellStyle name="Normal 7 2 3 5 2 2" xfId="18377" xr:uid="{00000000-0005-0000-0000-000098470000}"/>
    <cellStyle name="Normal 7 2 3 5 2 2 2" xfId="18378" xr:uid="{00000000-0005-0000-0000-000099470000}"/>
    <cellStyle name="Normal 7 2 3 5 2 2 2 2" xfId="18379" xr:uid="{00000000-0005-0000-0000-00009A470000}"/>
    <cellStyle name="Normal 7 2 3 5 2 2 2 2 2" xfId="18380" xr:uid="{00000000-0005-0000-0000-00009B470000}"/>
    <cellStyle name="Normal 7 2 3 5 2 2 2 2 2 2" xfId="18381" xr:uid="{00000000-0005-0000-0000-00009C470000}"/>
    <cellStyle name="Normal 7 2 3 5 2 2 2 2 2 3" xfId="18382" xr:uid="{00000000-0005-0000-0000-00009D470000}"/>
    <cellStyle name="Normal 7 2 3 5 2 2 2 2 3" xfId="18383" xr:uid="{00000000-0005-0000-0000-00009E470000}"/>
    <cellStyle name="Normal 7 2 3 5 2 2 2 2 4" xfId="18384" xr:uid="{00000000-0005-0000-0000-00009F470000}"/>
    <cellStyle name="Normal 7 2 3 5 2 2 2 3" xfId="18385" xr:uid="{00000000-0005-0000-0000-0000A0470000}"/>
    <cellStyle name="Normal 7 2 3 5 2 2 2 3 2" xfId="18386" xr:uid="{00000000-0005-0000-0000-0000A1470000}"/>
    <cellStyle name="Normal 7 2 3 5 2 2 2 3 2 2" xfId="18387" xr:uid="{00000000-0005-0000-0000-0000A2470000}"/>
    <cellStyle name="Normal 7 2 3 5 2 2 2 3 2 3" xfId="18388" xr:uid="{00000000-0005-0000-0000-0000A3470000}"/>
    <cellStyle name="Normal 7 2 3 5 2 2 2 3 3" xfId="18389" xr:uid="{00000000-0005-0000-0000-0000A4470000}"/>
    <cellStyle name="Normal 7 2 3 5 2 2 2 3 4" xfId="18390" xr:uid="{00000000-0005-0000-0000-0000A5470000}"/>
    <cellStyle name="Normal 7 2 3 5 2 2 2 4" xfId="18391" xr:uid="{00000000-0005-0000-0000-0000A6470000}"/>
    <cellStyle name="Normal 7 2 3 5 2 2 2 4 2" xfId="18392" xr:uid="{00000000-0005-0000-0000-0000A7470000}"/>
    <cellStyle name="Normal 7 2 3 5 2 2 2 4 3" xfId="18393" xr:uid="{00000000-0005-0000-0000-0000A8470000}"/>
    <cellStyle name="Normal 7 2 3 5 2 2 2 5" xfId="18394" xr:uid="{00000000-0005-0000-0000-0000A9470000}"/>
    <cellStyle name="Normal 7 2 3 5 2 2 2 6" xfId="18395" xr:uid="{00000000-0005-0000-0000-0000AA470000}"/>
    <cellStyle name="Normal 7 2 3 5 2 2 3" xfId="18396" xr:uid="{00000000-0005-0000-0000-0000AB470000}"/>
    <cellStyle name="Normal 7 2 3 5 2 2 3 2" xfId="18397" xr:uid="{00000000-0005-0000-0000-0000AC470000}"/>
    <cellStyle name="Normal 7 2 3 5 2 2 3 2 2" xfId="18398" xr:uid="{00000000-0005-0000-0000-0000AD470000}"/>
    <cellStyle name="Normal 7 2 3 5 2 2 3 2 3" xfId="18399" xr:uid="{00000000-0005-0000-0000-0000AE470000}"/>
    <cellStyle name="Normal 7 2 3 5 2 2 3 3" xfId="18400" xr:uid="{00000000-0005-0000-0000-0000AF470000}"/>
    <cellStyle name="Normal 7 2 3 5 2 2 3 4" xfId="18401" xr:uid="{00000000-0005-0000-0000-0000B0470000}"/>
    <cellStyle name="Normal 7 2 3 5 2 2 4" xfId="18402" xr:uid="{00000000-0005-0000-0000-0000B1470000}"/>
    <cellStyle name="Normal 7 2 3 5 2 2 4 2" xfId="18403" xr:uid="{00000000-0005-0000-0000-0000B2470000}"/>
    <cellStyle name="Normal 7 2 3 5 2 2 4 2 2" xfId="18404" xr:uid="{00000000-0005-0000-0000-0000B3470000}"/>
    <cellStyle name="Normal 7 2 3 5 2 2 4 2 3" xfId="18405" xr:uid="{00000000-0005-0000-0000-0000B4470000}"/>
    <cellStyle name="Normal 7 2 3 5 2 2 4 3" xfId="18406" xr:uid="{00000000-0005-0000-0000-0000B5470000}"/>
    <cellStyle name="Normal 7 2 3 5 2 2 4 4" xfId="18407" xr:uid="{00000000-0005-0000-0000-0000B6470000}"/>
    <cellStyle name="Normal 7 2 3 5 2 2 5" xfId="18408" xr:uid="{00000000-0005-0000-0000-0000B7470000}"/>
    <cellStyle name="Normal 7 2 3 5 2 2 5 2" xfId="18409" xr:uid="{00000000-0005-0000-0000-0000B8470000}"/>
    <cellStyle name="Normal 7 2 3 5 2 2 5 3" xfId="18410" xr:uid="{00000000-0005-0000-0000-0000B9470000}"/>
    <cellStyle name="Normal 7 2 3 5 2 2 6" xfId="18411" xr:uid="{00000000-0005-0000-0000-0000BA470000}"/>
    <cellStyle name="Normal 7 2 3 5 2 2 7" xfId="18412" xr:uid="{00000000-0005-0000-0000-0000BB470000}"/>
    <cellStyle name="Normal 7 2 3 5 2 3" xfId="18413" xr:uid="{00000000-0005-0000-0000-0000BC470000}"/>
    <cellStyle name="Normal 7 2 3 5 2 3 2" xfId="18414" xr:uid="{00000000-0005-0000-0000-0000BD470000}"/>
    <cellStyle name="Normal 7 2 3 5 2 3 2 2" xfId="18415" xr:uid="{00000000-0005-0000-0000-0000BE470000}"/>
    <cellStyle name="Normal 7 2 3 5 2 3 2 2 2" xfId="18416" xr:uid="{00000000-0005-0000-0000-0000BF470000}"/>
    <cellStyle name="Normal 7 2 3 5 2 3 2 2 3" xfId="18417" xr:uid="{00000000-0005-0000-0000-0000C0470000}"/>
    <cellStyle name="Normal 7 2 3 5 2 3 2 3" xfId="18418" xr:uid="{00000000-0005-0000-0000-0000C1470000}"/>
    <cellStyle name="Normal 7 2 3 5 2 3 2 4" xfId="18419" xr:uid="{00000000-0005-0000-0000-0000C2470000}"/>
    <cellStyle name="Normal 7 2 3 5 2 3 3" xfId="18420" xr:uid="{00000000-0005-0000-0000-0000C3470000}"/>
    <cellStyle name="Normal 7 2 3 5 2 3 3 2" xfId="18421" xr:uid="{00000000-0005-0000-0000-0000C4470000}"/>
    <cellStyle name="Normal 7 2 3 5 2 3 3 2 2" xfId="18422" xr:uid="{00000000-0005-0000-0000-0000C5470000}"/>
    <cellStyle name="Normal 7 2 3 5 2 3 3 2 3" xfId="18423" xr:uid="{00000000-0005-0000-0000-0000C6470000}"/>
    <cellStyle name="Normal 7 2 3 5 2 3 3 3" xfId="18424" xr:uid="{00000000-0005-0000-0000-0000C7470000}"/>
    <cellStyle name="Normal 7 2 3 5 2 3 3 4" xfId="18425" xr:uid="{00000000-0005-0000-0000-0000C8470000}"/>
    <cellStyle name="Normal 7 2 3 5 2 3 4" xfId="18426" xr:uid="{00000000-0005-0000-0000-0000C9470000}"/>
    <cellStyle name="Normal 7 2 3 5 2 3 4 2" xfId="18427" xr:uid="{00000000-0005-0000-0000-0000CA470000}"/>
    <cellStyle name="Normal 7 2 3 5 2 3 4 3" xfId="18428" xr:uid="{00000000-0005-0000-0000-0000CB470000}"/>
    <cellStyle name="Normal 7 2 3 5 2 3 5" xfId="18429" xr:uid="{00000000-0005-0000-0000-0000CC470000}"/>
    <cellStyle name="Normal 7 2 3 5 2 3 6" xfId="18430" xr:uid="{00000000-0005-0000-0000-0000CD470000}"/>
    <cellStyle name="Normal 7 2 3 5 2 4" xfId="18431" xr:uid="{00000000-0005-0000-0000-0000CE470000}"/>
    <cellStyle name="Normal 7 2 3 5 2 4 2" xfId="18432" xr:uid="{00000000-0005-0000-0000-0000CF470000}"/>
    <cellStyle name="Normal 7 2 3 5 2 4 2 2" xfId="18433" xr:uid="{00000000-0005-0000-0000-0000D0470000}"/>
    <cellStyle name="Normal 7 2 3 5 2 4 2 3" xfId="18434" xr:uid="{00000000-0005-0000-0000-0000D1470000}"/>
    <cellStyle name="Normal 7 2 3 5 2 4 3" xfId="18435" xr:uid="{00000000-0005-0000-0000-0000D2470000}"/>
    <cellStyle name="Normal 7 2 3 5 2 4 4" xfId="18436" xr:uid="{00000000-0005-0000-0000-0000D3470000}"/>
    <cellStyle name="Normal 7 2 3 5 2 5" xfId="18437" xr:uid="{00000000-0005-0000-0000-0000D4470000}"/>
    <cellStyle name="Normal 7 2 3 5 2 5 2" xfId="18438" xr:uid="{00000000-0005-0000-0000-0000D5470000}"/>
    <cellStyle name="Normal 7 2 3 5 2 5 2 2" xfId="18439" xr:uid="{00000000-0005-0000-0000-0000D6470000}"/>
    <cellStyle name="Normal 7 2 3 5 2 5 2 3" xfId="18440" xr:uid="{00000000-0005-0000-0000-0000D7470000}"/>
    <cellStyle name="Normal 7 2 3 5 2 5 3" xfId="18441" xr:uid="{00000000-0005-0000-0000-0000D8470000}"/>
    <cellStyle name="Normal 7 2 3 5 2 5 4" xfId="18442" xr:uid="{00000000-0005-0000-0000-0000D9470000}"/>
    <cellStyle name="Normal 7 2 3 5 2 6" xfId="18443" xr:uid="{00000000-0005-0000-0000-0000DA470000}"/>
    <cellStyle name="Normal 7 2 3 5 2 6 2" xfId="18444" xr:uid="{00000000-0005-0000-0000-0000DB470000}"/>
    <cellStyle name="Normal 7 2 3 5 2 6 3" xfId="18445" xr:uid="{00000000-0005-0000-0000-0000DC470000}"/>
    <cellStyle name="Normal 7 2 3 5 2 7" xfId="18446" xr:uid="{00000000-0005-0000-0000-0000DD470000}"/>
    <cellStyle name="Normal 7 2 3 5 2 8" xfId="18447" xr:uid="{00000000-0005-0000-0000-0000DE470000}"/>
    <cellStyle name="Normal 7 2 3 5 3" xfId="18448" xr:uid="{00000000-0005-0000-0000-0000DF470000}"/>
    <cellStyle name="Normal 7 2 3 5 3 2" xfId="18449" xr:uid="{00000000-0005-0000-0000-0000E0470000}"/>
    <cellStyle name="Normal 7 2 3 5 3 2 2" xfId="18450" xr:uid="{00000000-0005-0000-0000-0000E1470000}"/>
    <cellStyle name="Normal 7 2 3 5 3 2 2 2" xfId="18451" xr:uid="{00000000-0005-0000-0000-0000E2470000}"/>
    <cellStyle name="Normal 7 2 3 5 3 2 2 2 2" xfId="18452" xr:uid="{00000000-0005-0000-0000-0000E3470000}"/>
    <cellStyle name="Normal 7 2 3 5 3 2 2 2 3" xfId="18453" xr:uid="{00000000-0005-0000-0000-0000E4470000}"/>
    <cellStyle name="Normal 7 2 3 5 3 2 2 3" xfId="18454" xr:uid="{00000000-0005-0000-0000-0000E5470000}"/>
    <cellStyle name="Normal 7 2 3 5 3 2 2 4" xfId="18455" xr:uid="{00000000-0005-0000-0000-0000E6470000}"/>
    <cellStyle name="Normal 7 2 3 5 3 2 3" xfId="18456" xr:uid="{00000000-0005-0000-0000-0000E7470000}"/>
    <cellStyle name="Normal 7 2 3 5 3 2 3 2" xfId="18457" xr:uid="{00000000-0005-0000-0000-0000E8470000}"/>
    <cellStyle name="Normal 7 2 3 5 3 2 3 2 2" xfId="18458" xr:uid="{00000000-0005-0000-0000-0000E9470000}"/>
    <cellStyle name="Normal 7 2 3 5 3 2 3 2 3" xfId="18459" xr:uid="{00000000-0005-0000-0000-0000EA470000}"/>
    <cellStyle name="Normal 7 2 3 5 3 2 3 3" xfId="18460" xr:uid="{00000000-0005-0000-0000-0000EB470000}"/>
    <cellStyle name="Normal 7 2 3 5 3 2 3 4" xfId="18461" xr:uid="{00000000-0005-0000-0000-0000EC470000}"/>
    <cellStyle name="Normal 7 2 3 5 3 2 4" xfId="18462" xr:uid="{00000000-0005-0000-0000-0000ED470000}"/>
    <cellStyle name="Normal 7 2 3 5 3 2 4 2" xfId="18463" xr:uid="{00000000-0005-0000-0000-0000EE470000}"/>
    <cellStyle name="Normal 7 2 3 5 3 2 4 3" xfId="18464" xr:uid="{00000000-0005-0000-0000-0000EF470000}"/>
    <cellStyle name="Normal 7 2 3 5 3 2 5" xfId="18465" xr:uid="{00000000-0005-0000-0000-0000F0470000}"/>
    <cellStyle name="Normal 7 2 3 5 3 2 6" xfId="18466" xr:uid="{00000000-0005-0000-0000-0000F1470000}"/>
    <cellStyle name="Normal 7 2 3 5 3 3" xfId="18467" xr:uid="{00000000-0005-0000-0000-0000F2470000}"/>
    <cellStyle name="Normal 7 2 3 5 3 3 2" xfId="18468" xr:uid="{00000000-0005-0000-0000-0000F3470000}"/>
    <cellStyle name="Normal 7 2 3 5 3 3 2 2" xfId="18469" xr:uid="{00000000-0005-0000-0000-0000F4470000}"/>
    <cellStyle name="Normal 7 2 3 5 3 3 2 3" xfId="18470" xr:uid="{00000000-0005-0000-0000-0000F5470000}"/>
    <cellStyle name="Normal 7 2 3 5 3 3 3" xfId="18471" xr:uid="{00000000-0005-0000-0000-0000F6470000}"/>
    <cellStyle name="Normal 7 2 3 5 3 3 4" xfId="18472" xr:uid="{00000000-0005-0000-0000-0000F7470000}"/>
    <cellStyle name="Normal 7 2 3 5 3 4" xfId="18473" xr:uid="{00000000-0005-0000-0000-0000F8470000}"/>
    <cellStyle name="Normal 7 2 3 5 3 4 2" xfId="18474" xr:uid="{00000000-0005-0000-0000-0000F9470000}"/>
    <cellStyle name="Normal 7 2 3 5 3 4 2 2" xfId="18475" xr:uid="{00000000-0005-0000-0000-0000FA470000}"/>
    <cellStyle name="Normal 7 2 3 5 3 4 2 3" xfId="18476" xr:uid="{00000000-0005-0000-0000-0000FB470000}"/>
    <cellStyle name="Normal 7 2 3 5 3 4 3" xfId="18477" xr:uid="{00000000-0005-0000-0000-0000FC470000}"/>
    <cellStyle name="Normal 7 2 3 5 3 4 4" xfId="18478" xr:uid="{00000000-0005-0000-0000-0000FD470000}"/>
    <cellStyle name="Normal 7 2 3 5 3 5" xfId="18479" xr:uid="{00000000-0005-0000-0000-0000FE470000}"/>
    <cellStyle name="Normal 7 2 3 5 3 5 2" xfId="18480" xr:uid="{00000000-0005-0000-0000-0000FF470000}"/>
    <cellStyle name="Normal 7 2 3 5 3 5 3" xfId="18481" xr:uid="{00000000-0005-0000-0000-000000480000}"/>
    <cellStyle name="Normal 7 2 3 5 3 6" xfId="18482" xr:uid="{00000000-0005-0000-0000-000001480000}"/>
    <cellStyle name="Normal 7 2 3 5 3 7" xfId="18483" xr:uid="{00000000-0005-0000-0000-000002480000}"/>
    <cellStyle name="Normal 7 2 3 5 4" xfId="18484" xr:uid="{00000000-0005-0000-0000-000003480000}"/>
    <cellStyle name="Normal 7 2 3 5 4 2" xfId="18485" xr:uid="{00000000-0005-0000-0000-000004480000}"/>
    <cellStyle name="Normal 7 2 3 5 4 2 2" xfId="18486" xr:uid="{00000000-0005-0000-0000-000005480000}"/>
    <cellStyle name="Normal 7 2 3 5 4 2 2 2" xfId="18487" xr:uid="{00000000-0005-0000-0000-000006480000}"/>
    <cellStyle name="Normal 7 2 3 5 4 2 2 2 2" xfId="18488" xr:uid="{00000000-0005-0000-0000-000007480000}"/>
    <cellStyle name="Normal 7 2 3 5 4 2 2 2 3" xfId="18489" xr:uid="{00000000-0005-0000-0000-000008480000}"/>
    <cellStyle name="Normal 7 2 3 5 4 2 2 3" xfId="18490" xr:uid="{00000000-0005-0000-0000-000009480000}"/>
    <cellStyle name="Normal 7 2 3 5 4 2 2 4" xfId="18491" xr:uid="{00000000-0005-0000-0000-00000A480000}"/>
    <cellStyle name="Normal 7 2 3 5 4 2 3" xfId="18492" xr:uid="{00000000-0005-0000-0000-00000B480000}"/>
    <cellStyle name="Normal 7 2 3 5 4 2 3 2" xfId="18493" xr:uid="{00000000-0005-0000-0000-00000C480000}"/>
    <cellStyle name="Normal 7 2 3 5 4 2 3 2 2" xfId="18494" xr:uid="{00000000-0005-0000-0000-00000D480000}"/>
    <cellStyle name="Normal 7 2 3 5 4 2 3 2 3" xfId="18495" xr:uid="{00000000-0005-0000-0000-00000E480000}"/>
    <cellStyle name="Normal 7 2 3 5 4 2 3 3" xfId="18496" xr:uid="{00000000-0005-0000-0000-00000F480000}"/>
    <cellStyle name="Normal 7 2 3 5 4 2 3 4" xfId="18497" xr:uid="{00000000-0005-0000-0000-000010480000}"/>
    <cellStyle name="Normal 7 2 3 5 4 2 4" xfId="18498" xr:uid="{00000000-0005-0000-0000-000011480000}"/>
    <cellStyle name="Normal 7 2 3 5 4 2 4 2" xfId="18499" xr:uid="{00000000-0005-0000-0000-000012480000}"/>
    <cellStyle name="Normal 7 2 3 5 4 2 4 3" xfId="18500" xr:uid="{00000000-0005-0000-0000-000013480000}"/>
    <cellStyle name="Normal 7 2 3 5 4 2 5" xfId="18501" xr:uid="{00000000-0005-0000-0000-000014480000}"/>
    <cellStyle name="Normal 7 2 3 5 4 2 6" xfId="18502" xr:uid="{00000000-0005-0000-0000-000015480000}"/>
    <cellStyle name="Normal 7 2 3 5 4 3" xfId="18503" xr:uid="{00000000-0005-0000-0000-000016480000}"/>
    <cellStyle name="Normal 7 2 3 5 4 3 2" xfId="18504" xr:uid="{00000000-0005-0000-0000-000017480000}"/>
    <cellStyle name="Normal 7 2 3 5 4 3 2 2" xfId="18505" xr:uid="{00000000-0005-0000-0000-000018480000}"/>
    <cellStyle name="Normal 7 2 3 5 4 3 2 3" xfId="18506" xr:uid="{00000000-0005-0000-0000-000019480000}"/>
    <cellStyle name="Normal 7 2 3 5 4 3 3" xfId="18507" xr:uid="{00000000-0005-0000-0000-00001A480000}"/>
    <cellStyle name="Normal 7 2 3 5 4 3 4" xfId="18508" xr:uid="{00000000-0005-0000-0000-00001B480000}"/>
    <cellStyle name="Normal 7 2 3 5 4 4" xfId="18509" xr:uid="{00000000-0005-0000-0000-00001C480000}"/>
    <cellStyle name="Normal 7 2 3 5 4 4 2" xfId="18510" xr:uid="{00000000-0005-0000-0000-00001D480000}"/>
    <cellStyle name="Normal 7 2 3 5 4 4 2 2" xfId="18511" xr:uid="{00000000-0005-0000-0000-00001E480000}"/>
    <cellStyle name="Normal 7 2 3 5 4 4 2 3" xfId="18512" xr:uid="{00000000-0005-0000-0000-00001F480000}"/>
    <cellStyle name="Normal 7 2 3 5 4 4 3" xfId="18513" xr:uid="{00000000-0005-0000-0000-000020480000}"/>
    <cellStyle name="Normal 7 2 3 5 4 4 4" xfId="18514" xr:uid="{00000000-0005-0000-0000-000021480000}"/>
    <cellStyle name="Normal 7 2 3 5 4 5" xfId="18515" xr:uid="{00000000-0005-0000-0000-000022480000}"/>
    <cellStyle name="Normal 7 2 3 5 4 5 2" xfId="18516" xr:uid="{00000000-0005-0000-0000-000023480000}"/>
    <cellStyle name="Normal 7 2 3 5 4 5 3" xfId="18517" xr:uid="{00000000-0005-0000-0000-000024480000}"/>
    <cellStyle name="Normal 7 2 3 5 4 6" xfId="18518" xr:uid="{00000000-0005-0000-0000-000025480000}"/>
    <cellStyle name="Normal 7 2 3 5 4 7" xfId="18519" xr:uid="{00000000-0005-0000-0000-000026480000}"/>
    <cellStyle name="Normal 7 2 3 5 5" xfId="18520" xr:uid="{00000000-0005-0000-0000-000027480000}"/>
    <cellStyle name="Normal 7 2 3 5 5 2" xfId="18521" xr:uid="{00000000-0005-0000-0000-000028480000}"/>
    <cellStyle name="Normal 7 2 3 5 5 2 2" xfId="18522" xr:uid="{00000000-0005-0000-0000-000029480000}"/>
    <cellStyle name="Normal 7 2 3 5 5 2 2 2" xfId="18523" xr:uid="{00000000-0005-0000-0000-00002A480000}"/>
    <cellStyle name="Normal 7 2 3 5 5 2 2 3" xfId="18524" xr:uid="{00000000-0005-0000-0000-00002B480000}"/>
    <cellStyle name="Normal 7 2 3 5 5 2 3" xfId="18525" xr:uid="{00000000-0005-0000-0000-00002C480000}"/>
    <cellStyle name="Normal 7 2 3 5 5 2 4" xfId="18526" xr:uid="{00000000-0005-0000-0000-00002D480000}"/>
    <cellStyle name="Normal 7 2 3 5 5 3" xfId="18527" xr:uid="{00000000-0005-0000-0000-00002E480000}"/>
    <cellStyle name="Normal 7 2 3 5 5 3 2" xfId="18528" xr:uid="{00000000-0005-0000-0000-00002F480000}"/>
    <cellStyle name="Normal 7 2 3 5 5 3 2 2" xfId="18529" xr:uid="{00000000-0005-0000-0000-000030480000}"/>
    <cellStyle name="Normal 7 2 3 5 5 3 2 3" xfId="18530" xr:uid="{00000000-0005-0000-0000-000031480000}"/>
    <cellStyle name="Normal 7 2 3 5 5 3 3" xfId="18531" xr:uid="{00000000-0005-0000-0000-000032480000}"/>
    <cellStyle name="Normal 7 2 3 5 5 3 4" xfId="18532" xr:uid="{00000000-0005-0000-0000-000033480000}"/>
    <cellStyle name="Normal 7 2 3 5 5 4" xfId="18533" xr:uid="{00000000-0005-0000-0000-000034480000}"/>
    <cellStyle name="Normal 7 2 3 5 5 4 2" xfId="18534" xr:uid="{00000000-0005-0000-0000-000035480000}"/>
    <cellStyle name="Normal 7 2 3 5 5 4 3" xfId="18535" xr:uid="{00000000-0005-0000-0000-000036480000}"/>
    <cellStyle name="Normal 7 2 3 5 5 5" xfId="18536" xr:uid="{00000000-0005-0000-0000-000037480000}"/>
    <cellStyle name="Normal 7 2 3 5 5 6" xfId="18537" xr:uid="{00000000-0005-0000-0000-000038480000}"/>
    <cellStyle name="Normal 7 2 3 5 6" xfId="18538" xr:uid="{00000000-0005-0000-0000-000039480000}"/>
    <cellStyle name="Normal 7 2 3 5 6 2" xfId="18539" xr:uid="{00000000-0005-0000-0000-00003A480000}"/>
    <cellStyle name="Normal 7 2 3 5 6 2 2" xfId="18540" xr:uid="{00000000-0005-0000-0000-00003B480000}"/>
    <cellStyle name="Normal 7 2 3 5 6 2 3" xfId="18541" xr:uid="{00000000-0005-0000-0000-00003C480000}"/>
    <cellStyle name="Normal 7 2 3 5 6 3" xfId="18542" xr:uid="{00000000-0005-0000-0000-00003D480000}"/>
    <cellStyle name="Normal 7 2 3 5 6 4" xfId="18543" xr:uid="{00000000-0005-0000-0000-00003E480000}"/>
    <cellStyle name="Normal 7 2 3 5 7" xfId="18544" xr:uid="{00000000-0005-0000-0000-00003F480000}"/>
    <cellStyle name="Normal 7 2 3 5 7 2" xfId="18545" xr:uid="{00000000-0005-0000-0000-000040480000}"/>
    <cellStyle name="Normal 7 2 3 5 7 2 2" xfId="18546" xr:uid="{00000000-0005-0000-0000-000041480000}"/>
    <cellStyle name="Normal 7 2 3 5 7 2 3" xfId="18547" xr:uid="{00000000-0005-0000-0000-000042480000}"/>
    <cellStyle name="Normal 7 2 3 5 7 3" xfId="18548" xr:uid="{00000000-0005-0000-0000-000043480000}"/>
    <cellStyle name="Normal 7 2 3 5 7 4" xfId="18549" xr:uid="{00000000-0005-0000-0000-000044480000}"/>
    <cellStyle name="Normal 7 2 3 5 8" xfId="18550" xr:uid="{00000000-0005-0000-0000-000045480000}"/>
    <cellStyle name="Normal 7 2 3 5 8 2" xfId="18551" xr:uid="{00000000-0005-0000-0000-000046480000}"/>
    <cellStyle name="Normal 7 2 3 5 8 3" xfId="18552" xr:uid="{00000000-0005-0000-0000-000047480000}"/>
    <cellStyle name="Normal 7 2 3 5 9" xfId="18553" xr:uid="{00000000-0005-0000-0000-000048480000}"/>
    <cellStyle name="Normal 7 2 3 6" xfId="18554" xr:uid="{00000000-0005-0000-0000-000049480000}"/>
    <cellStyle name="Normal 7 2 3 6 2" xfId="18555" xr:uid="{00000000-0005-0000-0000-00004A480000}"/>
    <cellStyle name="Normal 7 2 3 6 2 2" xfId="18556" xr:uid="{00000000-0005-0000-0000-00004B480000}"/>
    <cellStyle name="Normal 7 2 3 6 2 2 2" xfId="18557" xr:uid="{00000000-0005-0000-0000-00004C480000}"/>
    <cellStyle name="Normal 7 2 3 6 2 2 2 2" xfId="18558" xr:uid="{00000000-0005-0000-0000-00004D480000}"/>
    <cellStyle name="Normal 7 2 3 6 2 2 2 2 2" xfId="18559" xr:uid="{00000000-0005-0000-0000-00004E480000}"/>
    <cellStyle name="Normal 7 2 3 6 2 2 2 2 3" xfId="18560" xr:uid="{00000000-0005-0000-0000-00004F480000}"/>
    <cellStyle name="Normal 7 2 3 6 2 2 2 3" xfId="18561" xr:uid="{00000000-0005-0000-0000-000050480000}"/>
    <cellStyle name="Normal 7 2 3 6 2 2 2 4" xfId="18562" xr:uid="{00000000-0005-0000-0000-000051480000}"/>
    <cellStyle name="Normal 7 2 3 6 2 2 3" xfId="18563" xr:uid="{00000000-0005-0000-0000-000052480000}"/>
    <cellStyle name="Normal 7 2 3 6 2 2 3 2" xfId="18564" xr:uid="{00000000-0005-0000-0000-000053480000}"/>
    <cellStyle name="Normal 7 2 3 6 2 2 3 2 2" xfId="18565" xr:uid="{00000000-0005-0000-0000-000054480000}"/>
    <cellStyle name="Normal 7 2 3 6 2 2 3 2 3" xfId="18566" xr:uid="{00000000-0005-0000-0000-000055480000}"/>
    <cellStyle name="Normal 7 2 3 6 2 2 3 3" xfId="18567" xr:uid="{00000000-0005-0000-0000-000056480000}"/>
    <cellStyle name="Normal 7 2 3 6 2 2 3 4" xfId="18568" xr:uid="{00000000-0005-0000-0000-000057480000}"/>
    <cellStyle name="Normal 7 2 3 6 2 2 4" xfId="18569" xr:uid="{00000000-0005-0000-0000-000058480000}"/>
    <cellStyle name="Normal 7 2 3 6 2 2 4 2" xfId="18570" xr:uid="{00000000-0005-0000-0000-000059480000}"/>
    <cellStyle name="Normal 7 2 3 6 2 2 4 3" xfId="18571" xr:uid="{00000000-0005-0000-0000-00005A480000}"/>
    <cellStyle name="Normal 7 2 3 6 2 2 5" xfId="18572" xr:uid="{00000000-0005-0000-0000-00005B480000}"/>
    <cellStyle name="Normal 7 2 3 6 2 2 6" xfId="18573" xr:uid="{00000000-0005-0000-0000-00005C480000}"/>
    <cellStyle name="Normal 7 2 3 6 2 3" xfId="18574" xr:uid="{00000000-0005-0000-0000-00005D480000}"/>
    <cellStyle name="Normal 7 2 3 6 2 3 2" xfId="18575" xr:uid="{00000000-0005-0000-0000-00005E480000}"/>
    <cellStyle name="Normal 7 2 3 6 2 3 2 2" xfId="18576" xr:uid="{00000000-0005-0000-0000-00005F480000}"/>
    <cellStyle name="Normal 7 2 3 6 2 3 2 3" xfId="18577" xr:uid="{00000000-0005-0000-0000-000060480000}"/>
    <cellStyle name="Normal 7 2 3 6 2 3 3" xfId="18578" xr:uid="{00000000-0005-0000-0000-000061480000}"/>
    <cellStyle name="Normal 7 2 3 6 2 3 4" xfId="18579" xr:uid="{00000000-0005-0000-0000-000062480000}"/>
    <cellStyle name="Normal 7 2 3 6 2 4" xfId="18580" xr:uid="{00000000-0005-0000-0000-000063480000}"/>
    <cellStyle name="Normal 7 2 3 6 2 4 2" xfId="18581" xr:uid="{00000000-0005-0000-0000-000064480000}"/>
    <cellStyle name="Normal 7 2 3 6 2 4 2 2" xfId="18582" xr:uid="{00000000-0005-0000-0000-000065480000}"/>
    <cellStyle name="Normal 7 2 3 6 2 4 2 3" xfId="18583" xr:uid="{00000000-0005-0000-0000-000066480000}"/>
    <cellStyle name="Normal 7 2 3 6 2 4 3" xfId="18584" xr:uid="{00000000-0005-0000-0000-000067480000}"/>
    <cellStyle name="Normal 7 2 3 6 2 4 4" xfId="18585" xr:uid="{00000000-0005-0000-0000-000068480000}"/>
    <cellStyle name="Normal 7 2 3 6 2 5" xfId="18586" xr:uid="{00000000-0005-0000-0000-000069480000}"/>
    <cellStyle name="Normal 7 2 3 6 2 5 2" xfId="18587" xr:uid="{00000000-0005-0000-0000-00006A480000}"/>
    <cellStyle name="Normal 7 2 3 6 2 5 3" xfId="18588" xr:uid="{00000000-0005-0000-0000-00006B480000}"/>
    <cellStyle name="Normal 7 2 3 6 2 6" xfId="18589" xr:uid="{00000000-0005-0000-0000-00006C480000}"/>
    <cellStyle name="Normal 7 2 3 6 2 7" xfId="18590" xr:uid="{00000000-0005-0000-0000-00006D480000}"/>
    <cellStyle name="Normal 7 2 3 6 3" xfId="18591" xr:uid="{00000000-0005-0000-0000-00006E480000}"/>
    <cellStyle name="Normal 7 2 3 6 3 2" xfId="18592" xr:uid="{00000000-0005-0000-0000-00006F480000}"/>
    <cellStyle name="Normal 7 2 3 6 3 2 2" xfId="18593" xr:uid="{00000000-0005-0000-0000-000070480000}"/>
    <cellStyle name="Normal 7 2 3 6 3 2 2 2" xfId="18594" xr:uid="{00000000-0005-0000-0000-000071480000}"/>
    <cellStyle name="Normal 7 2 3 6 3 2 2 3" xfId="18595" xr:uid="{00000000-0005-0000-0000-000072480000}"/>
    <cellStyle name="Normal 7 2 3 6 3 2 3" xfId="18596" xr:uid="{00000000-0005-0000-0000-000073480000}"/>
    <cellStyle name="Normal 7 2 3 6 3 2 4" xfId="18597" xr:uid="{00000000-0005-0000-0000-000074480000}"/>
    <cellStyle name="Normal 7 2 3 6 3 3" xfId="18598" xr:uid="{00000000-0005-0000-0000-000075480000}"/>
    <cellStyle name="Normal 7 2 3 6 3 3 2" xfId="18599" xr:uid="{00000000-0005-0000-0000-000076480000}"/>
    <cellStyle name="Normal 7 2 3 6 3 3 2 2" xfId="18600" xr:uid="{00000000-0005-0000-0000-000077480000}"/>
    <cellStyle name="Normal 7 2 3 6 3 3 2 3" xfId="18601" xr:uid="{00000000-0005-0000-0000-000078480000}"/>
    <cellStyle name="Normal 7 2 3 6 3 3 3" xfId="18602" xr:uid="{00000000-0005-0000-0000-000079480000}"/>
    <cellStyle name="Normal 7 2 3 6 3 3 4" xfId="18603" xr:uid="{00000000-0005-0000-0000-00007A480000}"/>
    <cellStyle name="Normal 7 2 3 6 3 4" xfId="18604" xr:uid="{00000000-0005-0000-0000-00007B480000}"/>
    <cellStyle name="Normal 7 2 3 6 3 4 2" xfId="18605" xr:uid="{00000000-0005-0000-0000-00007C480000}"/>
    <cellStyle name="Normal 7 2 3 6 3 4 3" xfId="18606" xr:uid="{00000000-0005-0000-0000-00007D480000}"/>
    <cellStyle name="Normal 7 2 3 6 3 5" xfId="18607" xr:uid="{00000000-0005-0000-0000-00007E480000}"/>
    <cellStyle name="Normal 7 2 3 6 3 6" xfId="18608" xr:uid="{00000000-0005-0000-0000-00007F480000}"/>
    <cellStyle name="Normal 7 2 3 6 4" xfId="18609" xr:uid="{00000000-0005-0000-0000-000080480000}"/>
    <cellStyle name="Normal 7 2 3 6 4 2" xfId="18610" xr:uid="{00000000-0005-0000-0000-000081480000}"/>
    <cellStyle name="Normal 7 2 3 6 4 2 2" xfId="18611" xr:uid="{00000000-0005-0000-0000-000082480000}"/>
    <cellStyle name="Normal 7 2 3 6 4 2 3" xfId="18612" xr:uid="{00000000-0005-0000-0000-000083480000}"/>
    <cellStyle name="Normal 7 2 3 6 4 3" xfId="18613" xr:uid="{00000000-0005-0000-0000-000084480000}"/>
    <cellStyle name="Normal 7 2 3 6 4 4" xfId="18614" xr:uid="{00000000-0005-0000-0000-000085480000}"/>
    <cellStyle name="Normal 7 2 3 6 5" xfId="18615" xr:uid="{00000000-0005-0000-0000-000086480000}"/>
    <cellStyle name="Normal 7 2 3 6 5 2" xfId="18616" xr:uid="{00000000-0005-0000-0000-000087480000}"/>
    <cellStyle name="Normal 7 2 3 6 5 2 2" xfId="18617" xr:uid="{00000000-0005-0000-0000-000088480000}"/>
    <cellStyle name="Normal 7 2 3 6 5 2 3" xfId="18618" xr:uid="{00000000-0005-0000-0000-000089480000}"/>
    <cellStyle name="Normal 7 2 3 6 5 3" xfId="18619" xr:uid="{00000000-0005-0000-0000-00008A480000}"/>
    <cellStyle name="Normal 7 2 3 6 5 4" xfId="18620" xr:uid="{00000000-0005-0000-0000-00008B480000}"/>
    <cellStyle name="Normal 7 2 3 6 6" xfId="18621" xr:uid="{00000000-0005-0000-0000-00008C480000}"/>
    <cellStyle name="Normal 7 2 3 6 6 2" xfId="18622" xr:uid="{00000000-0005-0000-0000-00008D480000}"/>
    <cellStyle name="Normal 7 2 3 6 6 3" xfId="18623" xr:uid="{00000000-0005-0000-0000-00008E480000}"/>
    <cellStyle name="Normal 7 2 3 6 7" xfId="18624" xr:uid="{00000000-0005-0000-0000-00008F480000}"/>
    <cellStyle name="Normal 7 2 3 6 8" xfId="18625" xr:uid="{00000000-0005-0000-0000-000090480000}"/>
    <cellStyle name="Normal 7 2 3 7" xfId="18626" xr:uid="{00000000-0005-0000-0000-000091480000}"/>
    <cellStyle name="Normal 7 2 3 7 2" xfId="18627" xr:uid="{00000000-0005-0000-0000-000092480000}"/>
    <cellStyle name="Normal 7 2 3 7 2 2" xfId="18628" xr:uid="{00000000-0005-0000-0000-000093480000}"/>
    <cellStyle name="Normal 7 2 3 7 2 2 2" xfId="18629" xr:uid="{00000000-0005-0000-0000-000094480000}"/>
    <cellStyle name="Normal 7 2 3 7 2 2 2 2" xfId="18630" xr:uid="{00000000-0005-0000-0000-000095480000}"/>
    <cellStyle name="Normal 7 2 3 7 2 2 2 3" xfId="18631" xr:uid="{00000000-0005-0000-0000-000096480000}"/>
    <cellStyle name="Normal 7 2 3 7 2 2 3" xfId="18632" xr:uid="{00000000-0005-0000-0000-000097480000}"/>
    <cellStyle name="Normal 7 2 3 7 2 2 4" xfId="18633" xr:uid="{00000000-0005-0000-0000-000098480000}"/>
    <cellStyle name="Normal 7 2 3 7 2 3" xfId="18634" xr:uid="{00000000-0005-0000-0000-000099480000}"/>
    <cellStyle name="Normal 7 2 3 7 2 3 2" xfId="18635" xr:uid="{00000000-0005-0000-0000-00009A480000}"/>
    <cellStyle name="Normal 7 2 3 7 2 3 2 2" xfId="18636" xr:uid="{00000000-0005-0000-0000-00009B480000}"/>
    <cellStyle name="Normal 7 2 3 7 2 3 2 3" xfId="18637" xr:uid="{00000000-0005-0000-0000-00009C480000}"/>
    <cellStyle name="Normal 7 2 3 7 2 3 3" xfId="18638" xr:uid="{00000000-0005-0000-0000-00009D480000}"/>
    <cellStyle name="Normal 7 2 3 7 2 3 4" xfId="18639" xr:uid="{00000000-0005-0000-0000-00009E480000}"/>
    <cellStyle name="Normal 7 2 3 7 2 4" xfId="18640" xr:uid="{00000000-0005-0000-0000-00009F480000}"/>
    <cellStyle name="Normal 7 2 3 7 2 4 2" xfId="18641" xr:uid="{00000000-0005-0000-0000-0000A0480000}"/>
    <cellStyle name="Normal 7 2 3 7 2 4 3" xfId="18642" xr:uid="{00000000-0005-0000-0000-0000A1480000}"/>
    <cellStyle name="Normal 7 2 3 7 2 5" xfId="18643" xr:uid="{00000000-0005-0000-0000-0000A2480000}"/>
    <cellStyle name="Normal 7 2 3 7 2 6" xfId="18644" xr:uid="{00000000-0005-0000-0000-0000A3480000}"/>
    <cellStyle name="Normal 7 2 3 7 3" xfId="18645" xr:uid="{00000000-0005-0000-0000-0000A4480000}"/>
    <cellStyle name="Normal 7 2 3 7 3 2" xfId="18646" xr:uid="{00000000-0005-0000-0000-0000A5480000}"/>
    <cellStyle name="Normal 7 2 3 7 3 2 2" xfId="18647" xr:uid="{00000000-0005-0000-0000-0000A6480000}"/>
    <cellStyle name="Normal 7 2 3 7 3 2 3" xfId="18648" xr:uid="{00000000-0005-0000-0000-0000A7480000}"/>
    <cellStyle name="Normal 7 2 3 7 3 3" xfId="18649" xr:uid="{00000000-0005-0000-0000-0000A8480000}"/>
    <cellStyle name="Normal 7 2 3 7 3 4" xfId="18650" xr:uid="{00000000-0005-0000-0000-0000A9480000}"/>
    <cellStyle name="Normal 7 2 3 7 4" xfId="18651" xr:uid="{00000000-0005-0000-0000-0000AA480000}"/>
    <cellStyle name="Normal 7 2 3 7 4 2" xfId="18652" xr:uid="{00000000-0005-0000-0000-0000AB480000}"/>
    <cellStyle name="Normal 7 2 3 7 4 2 2" xfId="18653" xr:uid="{00000000-0005-0000-0000-0000AC480000}"/>
    <cellStyle name="Normal 7 2 3 7 4 2 3" xfId="18654" xr:uid="{00000000-0005-0000-0000-0000AD480000}"/>
    <cellStyle name="Normal 7 2 3 7 4 3" xfId="18655" xr:uid="{00000000-0005-0000-0000-0000AE480000}"/>
    <cellStyle name="Normal 7 2 3 7 4 4" xfId="18656" xr:uid="{00000000-0005-0000-0000-0000AF480000}"/>
    <cellStyle name="Normal 7 2 3 7 5" xfId="18657" xr:uid="{00000000-0005-0000-0000-0000B0480000}"/>
    <cellStyle name="Normal 7 2 3 7 5 2" xfId="18658" xr:uid="{00000000-0005-0000-0000-0000B1480000}"/>
    <cellStyle name="Normal 7 2 3 7 5 3" xfId="18659" xr:uid="{00000000-0005-0000-0000-0000B2480000}"/>
    <cellStyle name="Normal 7 2 3 7 6" xfId="18660" xr:uid="{00000000-0005-0000-0000-0000B3480000}"/>
    <cellStyle name="Normal 7 2 3 7 7" xfId="18661" xr:uid="{00000000-0005-0000-0000-0000B4480000}"/>
    <cellStyle name="Normal 7 2 3 8" xfId="18662" xr:uid="{00000000-0005-0000-0000-0000B5480000}"/>
    <cellStyle name="Normal 7 2 3 8 2" xfId="18663" xr:uid="{00000000-0005-0000-0000-0000B6480000}"/>
    <cellStyle name="Normal 7 2 3 8 2 2" xfId="18664" xr:uid="{00000000-0005-0000-0000-0000B7480000}"/>
    <cellStyle name="Normal 7 2 3 8 2 2 2" xfId="18665" xr:uid="{00000000-0005-0000-0000-0000B8480000}"/>
    <cellStyle name="Normal 7 2 3 8 2 2 2 2" xfId="18666" xr:uid="{00000000-0005-0000-0000-0000B9480000}"/>
    <cellStyle name="Normal 7 2 3 8 2 2 2 3" xfId="18667" xr:uid="{00000000-0005-0000-0000-0000BA480000}"/>
    <cellStyle name="Normal 7 2 3 8 2 2 3" xfId="18668" xr:uid="{00000000-0005-0000-0000-0000BB480000}"/>
    <cellStyle name="Normal 7 2 3 8 2 2 4" xfId="18669" xr:uid="{00000000-0005-0000-0000-0000BC480000}"/>
    <cellStyle name="Normal 7 2 3 8 2 3" xfId="18670" xr:uid="{00000000-0005-0000-0000-0000BD480000}"/>
    <cellStyle name="Normal 7 2 3 8 2 3 2" xfId="18671" xr:uid="{00000000-0005-0000-0000-0000BE480000}"/>
    <cellStyle name="Normal 7 2 3 8 2 3 2 2" xfId="18672" xr:uid="{00000000-0005-0000-0000-0000BF480000}"/>
    <cellStyle name="Normal 7 2 3 8 2 3 2 3" xfId="18673" xr:uid="{00000000-0005-0000-0000-0000C0480000}"/>
    <cellStyle name="Normal 7 2 3 8 2 3 3" xfId="18674" xr:uid="{00000000-0005-0000-0000-0000C1480000}"/>
    <cellStyle name="Normal 7 2 3 8 2 3 4" xfId="18675" xr:uid="{00000000-0005-0000-0000-0000C2480000}"/>
    <cellStyle name="Normal 7 2 3 8 2 4" xfId="18676" xr:uid="{00000000-0005-0000-0000-0000C3480000}"/>
    <cellStyle name="Normal 7 2 3 8 2 4 2" xfId="18677" xr:uid="{00000000-0005-0000-0000-0000C4480000}"/>
    <cellStyle name="Normal 7 2 3 8 2 4 3" xfId="18678" xr:uid="{00000000-0005-0000-0000-0000C5480000}"/>
    <cellStyle name="Normal 7 2 3 8 2 5" xfId="18679" xr:uid="{00000000-0005-0000-0000-0000C6480000}"/>
    <cellStyle name="Normal 7 2 3 8 2 6" xfId="18680" xr:uid="{00000000-0005-0000-0000-0000C7480000}"/>
    <cellStyle name="Normal 7 2 3 8 3" xfId="18681" xr:uid="{00000000-0005-0000-0000-0000C8480000}"/>
    <cellStyle name="Normal 7 2 3 8 3 2" xfId="18682" xr:uid="{00000000-0005-0000-0000-0000C9480000}"/>
    <cellStyle name="Normal 7 2 3 8 3 2 2" xfId="18683" xr:uid="{00000000-0005-0000-0000-0000CA480000}"/>
    <cellStyle name="Normal 7 2 3 8 3 2 3" xfId="18684" xr:uid="{00000000-0005-0000-0000-0000CB480000}"/>
    <cellStyle name="Normal 7 2 3 8 3 3" xfId="18685" xr:uid="{00000000-0005-0000-0000-0000CC480000}"/>
    <cellStyle name="Normal 7 2 3 8 3 4" xfId="18686" xr:uid="{00000000-0005-0000-0000-0000CD480000}"/>
    <cellStyle name="Normal 7 2 3 8 4" xfId="18687" xr:uid="{00000000-0005-0000-0000-0000CE480000}"/>
    <cellStyle name="Normal 7 2 3 8 4 2" xfId="18688" xr:uid="{00000000-0005-0000-0000-0000CF480000}"/>
    <cellStyle name="Normal 7 2 3 8 4 2 2" xfId="18689" xr:uid="{00000000-0005-0000-0000-0000D0480000}"/>
    <cellStyle name="Normal 7 2 3 8 4 2 3" xfId="18690" xr:uid="{00000000-0005-0000-0000-0000D1480000}"/>
    <cellStyle name="Normal 7 2 3 8 4 3" xfId="18691" xr:uid="{00000000-0005-0000-0000-0000D2480000}"/>
    <cellStyle name="Normal 7 2 3 8 4 4" xfId="18692" xr:uid="{00000000-0005-0000-0000-0000D3480000}"/>
    <cellStyle name="Normal 7 2 3 8 5" xfId="18693" xr:uid="{00000000-0005-0000-0000-0000D4480000}"/>
    <cellStyle name="Normal 7 2 3 8 5 2" xfId="18694" xr:uid="{00000000-0005-0000-0000-0000D5480000}"/>
    <cellStyle name="Normal 7 2 3 8 5 3" xfId="18695" xr:uid="{00000000-0005-0000-0000-0000D6480000}"/>
    <cellStyle name="Normal 7 2 3 8 6" xfId="18696" xr:uid="{00000000-0005-0000-0000-0000D7480000}"/>
    <cellStyle name="Normal 7 2 3 8 7" xfId="18697" xr:uid="{00000000-0005-0000-0000-0000D8480000}"/>
    <cellStyle name="Normal 7 2 3 9" xfId="18698" xr:uid="{00000000-0005-0000-0000-0000D9480000}"/>
    <cellStyle name="Normal 7 2 3 9 2" xfId="18699" xr:uid="{00000000-0005-0000-0000-0000DA480000}"/>
    <cellStyle name="Normal 7 2 3 9 2 2" xfId="18700" xr:uid="{00000000-0005-0000-0000-0000DB480000}"/>
    <cellStyle name="Normal 7 2 3 9 2 2 2" xfId="18701" xr:uid="{00000000-0005-0000-0000-0000DC480000}"/>
    <cellStyle name="Normal 7 2 3 9 2 2 3" xfId="18702" xr:uid="{00000000-0005-0000-0000-0000DD480000}"/>
    <cellStyle name="Normal 7 2 3 9 2 3" xfId="18703" xr:uid="{00000000-0005-0000-0000-0000DE480000}"/>
    <cellStyle name="Normal 7 2 3 9 2 4" xfId="18704" xr:uid="{00000000-0005-0000-0000-0000DF480000}"/>
    <cellStyle name="Normal 7 2 3 9 3" xfId="18705" xr:uid="{00000000-0005-0000-0000-0000E0480000}"/>
    <cellStyle name="Normal 7 2 3 9 3 2" xfId="18706" xr:uid="{00000000-0005-0000-0000-0000E1480000}"/>
    <cellStyle name="Normal 7 2 3 9 3 2 2" xfId="18707" xr:uid="{00000000-0005-0000-0000-0000E2480000}"/>
    <cellStyle name="Normal 7 2 3 9 3 2 3" xfId="18708" xr:uid="{00000000-0005-0000-0000-0000E3480000}"/>
    <cellStyle name="Normal 7 2 3 9 3 3" xfId="18709" xr:uid="{00000000-0005-0000-0000-0000E4480000}"/>
    <cellStyle name="Normal 7 2 3 9 3 4" xfId="18710" xr:uid="{00000000-0005-0000-0000-0000E5480000}"/>
    <cellStyle name="Normal 7 2 3 9 4" xfId="18711" xr:uid="{00000000-0005-0000-0000-0000E6480000}"/>
    <cellStyle name="Normal 7 2 3 9 4 2" xfId="18712" xr:uid="{00000000-0005-0000-0000-0000E7480000}"/>
    <cellStyle name="Normal 7 2 3 9 4 3" xfId="18713" xr:uid="{00000000-0005-0000-0000-0000E8480000}"/>
    <cellStyle name="Normal 7 2 3 9 5" xfId="18714" xr:uid="{00000000-0005-0000-0000-0000E9480000}"/>
    <cellStyle name="Normal 7 2 3 9 6" xfId="18715" xr:uid="{00000000-0005-0000-0000-0000EA480000}"/>
    <cellStyle name="Normal 7 2 4" xfId="18716" xr:uid="{00000000-0005-0000-0000-0000EB480000}"/>
    <cellStyle name="Normal 7 2 4 10" xfId="18717" xr:uid="{00000000-0005-0000-0000-0000EC480000}"/>
    <cellStyle name="Normal 7 2 4 10 2" xfId="18718" xr:uid="{00000000-0005-0000-0000-0000ED480000}"/>
    <cellStyle name="Normal 7 2 4 10 3" xfId="18719" xr:uid="{00000000-0005-0000-0000-0000EE480000}"/>
    <cellStyle name="Normal 7 2 4 11" xfId="18720" xr:uid="{00000000-0005-0000-0000-0000EF480000}"/>
    <cellStyle name="Normal 7 2 4 12" xfId="18721" xr:uid="{00000000-0005-0000-0000-0000F0480000}"/>
    <cellStyle name="Normal 7 2 4 2" xfId="18722" xr:uid="{00000000-0005-0000-0000-0000F1480000}"/>
    <cellStyle name="Normal 7 2 4 2 10" xfId="18723" xr:uid="{00000000-0005-0000-0000-0000F2480000}"/>
    <cellStyle name="Normal 7 2 4 2 11" xfId="18724" xr:uid="{00000000-0005-0000-0000-0000F3480000}"/>
    <cellStyle name="Normal 7 2 4 2 2" xfId="18725" xr:uid="{00000000-0005-0000-0000-0000F4480000}"/>
    <cellStyle name="Normal 7 2 4 2 2 10" xfId="18726" xr:uid="{00000000-0005-0000-0000-0000F5480000}"/>
    <cellStyle name="Normal 7 2 4 2 2 2" xfId="18727" xr:uid="{00000000-0005-0000-0000-0000F6480000}"/>
    <cellStyle name="Normal 7 2 4 2 2 2 2" xfId="18728" xr:uid="{00000000-0005-0000-0000-0000F7480000}"/>
    <cellStyle name="Normal 7 2 4 2 2 2 2 2" xfId="18729" xr:uid="{00000000-0005-0000-0000-0000F8480000}"/>
    <cellStyle name="Normal 7 2 4 2 2 2 2 2 2" xfId="18730" xr:uid="{00000000-0005-0000-0000-0000F9480000}"/>
    <cellStyle name="Normal 7 2 4 2 2 2 2 2 2 2" xfId="18731" xr:uid="{00000000-0005-0000-0000-0000FA480000}"/>
    <cellStyle name="Normal 7 2 4 2 2 2 2 2 2 2 2" xfId="18732" xr:uid="{00000000-0005-0000-0000-0000FB480000}"/>
    <cellStyle name="Normal 7 2 4 2 2 2 2 2 2 2 3" xfId="18733" xr:uid="{00000000-0005-0000-0000-0000FC480000}"/>
    <cellStyle name="Normal 7 2 4 2 2 2 2 2 2 3" xfId="18734" xr:uid="{00000000-0005-0000-0000-0000FD480000}"/>
    <cellStyle name="Normal 7 2 4 2 2 2 2 2 2 4" xfId="18735" xr:uid="{00000000-0005-0000-0000-0000FE480000}"/>
    <cellStyle name="Normal 7 2 4 2 2 2 2 2 3" xfId="18736" xr:uid="{00000000-0005-0000-0000-0000FF480000}"/>
    <cellStyle name="Normal 7 2 4 2 2 2 2 2 3 2" xfId="18737" xr:uid="{00000000-0005-0000-0000-000000490000}"/>
    <cellStyle name="Normal 7 2 4 2 2 2 2 2 3 2 2" xfId="18738" xr:uid="{00000000-0005-0000-0000-000001490000}"/>
    <cellStyle name="Normal 7 2 4 2 2 2 2 2 3 2 3" xfId="18739" xr:uid="{00000000-0005-0000-0000-000002490000}"/>
    <cellStyle name="Normal 7 2 4 2 2 2 2 2 3 3" xfId="18740" xr:uid="{00000000-0005-0000-0000-000003490000}"/>
    <cellStyle name="Normal 7 2 4 2 2 2 2 2 3 4" xfId="18741" xr:uid="{00000000-0005-0000-0000-000004490000}"/>
    <cellStyle name="Normal 7 2 4 2 2 2 2 2 4" xfId="18742" xr:uid="{00000000-0005-0000-0000-000005490000}"/>
    <cellStyle name="Normal 7 2 4 2 2 2 2 2 4 2" xfId="18743" xr:uid="{00000000-0005-0000-0000-000006490000}"/>
    <cellStyle name="Normal 7 2 4 2 2 2 2 2 4 3" xfId="18744" xr:uid="{00000000-0005-0000-0000-000007490000}"/>
    <cellStyle name="Normal 7 2 4 2 2 2 2 2 5" xfId="18745" xr:uid="{00000000-0005-0000-0000-000008490000}"/>
    <cellStyle name="Normal 7 2 4 2 2 2 2 2 6" xfId="18746" xr:uid="{00000000-0005-0000-0000-000009490000}"/>
    <cellStyle name="Normal 7 2 4 2 2 2 2 3" xfId="18747" xr:uid="{00000000-0005-0000-0000-00000A490000}"/>
    <cellStyle name="Normal 7 2 4 2 2 2 2 3 2" xfId="18748" xr:uid="{00000000-0005-0000-0000-00000B490000}"/>
    <cellStyle name="Normal 7 2 4 2 2 2 2 3 2 2" xfId="18749" xr:uid="{00000000-0005-0000-0000-00000C490000}"/>
    <cellStyle name="Normal 7 2 4 2 2 2 2 3 2 3" xfId="18750" xr:uid="{00000000-0005-0000-0000-00000D490000}"/>
    <cellStyle name="Normal 7 2 4 2 2 2 2 3 3" xfId="18751" xr:uid="{00000000-0005-0000-0000-00000E490000}"/>
    <cellStyle name="Normal 7 2 4 2 2 2 2 3 4" xfId="18752" xr:uid="{00000000-0005-0000-0000-00000F490000}"/>
    <cellStyle name="Normal 7 2 4 2 2 2 2 4" xfId="18753" xr:uid="{00000000-0005-0000-0000-000010490000}"/>
    <cellStyle name="Normal 7 2 4 2 2 2 2 4 2" xfId="18754" xr:uid="{00000000-0005-0000-0000-000011490000}"/>
    <cellStyle name="Normal 7 2 4 2 2 2 2 4 2 2" xfId="18755" xr:uid="{00000000-0005-0000-0000-000012490000}"/>
    <cellStyle name="Normal 7 2 4 2 2 2 2 4 2 3" xfId="18756" xr:uid="{00000000-0005-0000-0000-000013490000}"/>
    <cellStyle name="Normal 7 2 4 2 2 2 2 4 3" xfId="18757" xr:uid="{00000000-0005-0000-0000-000014490000}"/>
    <cellStyle name="Normal 7 2 4 2 2 2 2 4 4" xfId="18758" xr:uid="{00000000-0005-0000-0000-000015490000}"/>
    <cellStyle name="Normal 7 2 4 2 2 2 2 5" xfId="18759" xr:uid="{00000000-0005-0000-0000-000016490000}"/>
    <cellStyle name="Normal 7 2 4 2 2 2 2 5 2" xfId="18760" xr:uid="{00000000-0005-0000-0000-000017490000}"/>
    <cellStyle name="Normal 7 2 4 2 2 2 2 5 3" xfId="18761" xr:uid="{00000000-0005-0000-0000-000018490000}"/>
    <cellStyle name="Normal 7 2 4 2 2 2 2 6" xfId="18762" xr:uid="{00000000-0005-0000-0000-000019490000}"/>
    <cellStyle name="Normal 7 2 4 2 2 2 2 7" xfId="18763" xr:uid="{00000000-0005-0000-0000-00001A490000}"/>
    <cellStyle name="Normal 7 2 4 2 2 2 3" xfId="18764" xr:uid="{00000000-0005-0000-0000-00001B490000}"/>
    <cellStyle name="Normal 7 2 4 2 2 2 3 2" xfId="18765" xr:uid="{00000000-0005-0000-0000-00001C490000}"/>
    <cellStyle name="Normal 7 2 4 2 2 2 3 2 2" xfId="18766" xr:uid="{00000000-0005-0000-0000-00001D490000}"/>
    <cellStyle name="Normal 7 2 4 2 2 2 3 2 2 2" xfId="18767" xr:uid="{00000000-0005-0000-0000-00001E490000}"/>
    <cellStyle name="Normal 7 2 4 2 2 2 3 2 2 3" xfId="18768" xr:uid="{00000000-0005-0000-0000-00001F490000}"/>
    <cellStyle name="Normal 7 2 4 2 2 2 3 2 3" xfId="18769" xr:uid="{00000000-0005-0000-0000-000020490000}"/>
    <cellStyle name="Normal 7 2 4 2 2 2 3 2 4" xfId="18770" xr:uid="{00000000-0005-0000-0000-000021490000}"/>
    <cellStyle name="Normal 7 2 4 2 2 2 3 3" xfId="18771" xr:uid="{00000000-0005-0000-0000-000022490000}"/>
    <cellStyle name="Normal 7 2 4 2 2 2 3 3 2" xfId="18772" xr:uid="{00000000-0005-0000-0000-000023490000}"/>
    <cellStyle name="Normal 7 2 4 2 2 2 3 3 2 2" xfId="18773" xr:uid="{00000000-0005-0000-0000-000024490000}"/>
    <cellStyle name="Normal 7 2 4 2 2 2 3 3 2 3" xfId="18774" xr:uid="{00000000-0005-0000-0000-000025490000}"/>
    <cellStyle name="Normal 7 2 4 2 2 2 3 3 3" xfId="18775" xr:uid="{00000000-0005-0000-0000-000026490000}"/>
    <cellStyle name="Normal 7 2 4 2 2 2 3 3 4" xfId="18776" xr:uid="{00000000-0005-0000-0000-000027490000}"/>
    <cellStyle name="Normal 7 2 4 2 2 2 3 4" xfId="18777" xr:uid="{00000000-0005-0000-0000-000028490000}"/>
    <cellStyle name="Normal 7 2 4 2 2 2 3 4 2" xfId="18778" xr:uid="{00000000-0005-0000-0000-000029490000}"/>
    <cellStyle name="Normal 7 2 4 2 2 2 3 4 3" xfId="18779" xr:uid="{00000000-0005-0000-0000-00002A490000}"/>
    <cellStyle name="Normal 7 2 4 2 2 2 3 5" xfId="18780" xr:uid="{00000000-0005-0000-0000-00002B490000}"/>
    <cellStyle name="Normal 7 2 4 2 2 2 3 6" xfId="18781" xr:uid="{00000000-0005-0000-0000-00002C490000}"/>
    <cellStyle name="Normal 7 2 4 2 2 2 4" xfId="18782" xr:uid="{00000000-0005-0000-0000-00002D490000}"/>
    <cellStyle name="Normal 7 2 4 2 2 2 4 2" xfId="18783" xr:uid="{00000000-0005-0000-0000-00002E490000}"/>
    <cellStyle name="Normal 7 2 4 2 2 2 4 2 2" xfId="18784" xr:uid="{00000000-0005-0000-0000-00002F490000}"/>
    <cellStyle name="Normal 7 2 4 2 2 2 4 2 3" xfId="18785" xr:uid="{00000000-0005-0000-0000-000030490000}"/>
    <cellStyle name="Normal 7 2 4 2 2 2 4 3" xfId="18786" xr:uid="{00000000-0005-0000-0000-000031490000}"/>
    <cellStyle name="Normal 7 2 4 2 2 2 4 4" xfId="18787" xr:uid="{00000000-0005-0000-0000-000032490000}"/>
    <cellStyle name="Normal 7 2 4 2 2 2 5" xfId="18788" xr:uid="{00000000-0005-0000-0000-000033490000}"/>
    <cellStyle name="Normal 7 2 4 2 2 2 5 2" xfId="18789" xr:uid="{00000000-0005-0000-0000-000034490000}"/>
    <cellStyle name="Normal 7 2 4 2 2 2 5 2 2" xfId="18790" xr:uid="{00000000-0005-0000-0000-000035490000}"/>
    <cellStyle name="Normal 7 2 4 2 2 2 5 2 3" xfId="18791" xr:uid="{00000000-0005-0000-0000-000036490000}"/>
    <cellStyle name="Normal 7 2 4 2 2 2 5 3" xfId="18792" xr:uid="{00000000-0005-0000-0000-000037490000}"/>
    <cellStyle name="Normal 7 2 4 2 2 2 5 4" xfId="18793" xr:uid="{00000000-0005-0000-0000-000038490000}"/>
    <cellStyle name="Normal 7 2 4 2 2 2 6" xfId="18794" xr:uid="{00000000-0005-0000-0000-000039490000}"/>
    <cellStyle name="Normal 7 2 4 2 2 2 6 2" xfId="18795" xr:uid="{00000000-0005-0000-0000-00003A490000}"/>
    <cellStyle name="Normal 7 2 4 2 2 2 6 3" xfId="18796" xr:uid="{00000000-0005-0000-0000-00003B490000}"/>
    <cellStyle name="Normal 7 2 4 2 2 2 7" xfId="18797" xr:uid="{00000000-0005-0000-0000-00003C490000}"/>
    <cellStyle name="Normal 7 2 4 2 2 2 8" xfId="18798" xr:uid="{00000000-0005-0000-0000-00003D490000}"/>
    <cellStyle name="Normal 7 2 4 2 2 3" xfId="18799" xr:uid="{00000000-0005-0000-0000-00003E490000}"/>
    <cellStyle name="Normal 7 2 4 2 2 3 2" xfId="18800" xr:uid="{00000000-0005-0000-0000-00003F490000}"/>
    <cellStyle name="Normal 7 2 4 2 2 3 2 2" xfId="18801" xr:uid="{00000000-0005-0000-0000-000040490000}"/>
    <cellStyle name="Normal 7 2 4 2 2 3 2 2 2" xfId="18802" xr:uid="{00000000-0005-0000-0000-000041490000}"/>
    <cellStyle name="Normal 7 2 4 2 2 3 2 2 2 2" xfId="18803" xr:uid="{00000000-0005-0000-0000-000042490000}"/>
    <cellStyle name="Normal 7 2 4 2 2 3 2 2 2 3" xfId="18804" xr:uid="{00000000-0005-0000-0000-000043490000}"/>
    <cellStyle name="Normal 7 2 4 2 2 3 2 2 3" xfId="18805" xr:uid="{00000000-0005-0000-0000-000044490000}"/>
    <cellStyle name="Normal 7 2 4 2 2 3 2 2 4" xfId="18806" xr:uid="{00000000-0005-0000-0000-000045490000}"/>
    <cellStyle name="Normal 7 2 4 2 2 3 2 3" xfId="18807" xr:uid="{00000000-0005-0000-0000-000046490000}"/>
    <cellStyle name="Normal 7 2 4 2 2 3 2 3 2" xfId="18808" xr:uid="{00000000-0005-0000-0000-000047490000}"/>
    <cellStyle name="Normal 7 2 4 2 2 3 2 3 2 2" xfId="18809" xr:uid="{00000000-0005-0000-0000-000048490000}"/>
    <cellStyle name="Normal 7 2 4 2 2 3 2 3 2 3" xfId="18810" xr:uid="{00000000-0005-0000-0000-000049490000}"/>
    <cellStyle name="Normal 7 2 4 2 2 3 2 3 3" xfId="18811" xr:uid="{00000000-0005-0000-0000-00004A490000}"/>
    <cellStyle name="Normal 7 2 4 2 2 3 2 3 4" xfId="18812" xr:uid="{00000000-0005-0000-0000-00004B490000}"/>
    <cellStyle name="Normal 7 2 4 2 2 3 2 4" xfId="18813" xr:uid="{00000000-0005-0000-0000-00004C490000}"/>
    <cellStyle name="Normal 7 2 4 2 2 3 2 4 2" xfId="18814" xr:uid="{00000000-0005-0000-0000-00004D490000}"/>
    <cellStyle name="Normal 7 2 4 2 2 3 2 4 3" xfId="18815" xr:uid="{00000000-0005-0000-0000-00004E490000}"/>
    <cellStyle name="Normal 7 2 4 2 2 3 2 5" xfId="18816" xr:uid="{00000000-0005-0000-0000-00004F490000}"/>
    <cellStyle name="Normal 7 2 4 2 2 3 2 6" xfId="18817" xr:uid="{00000000-0005-0000-0000-000050490000}"/>
    <cellStyle name="Normal 7 2 4 2 2 3 3" xfId="18818" xr:uid="{00000000-0005-0000-0000-000051490000}"/>
    <cellStyle name="Normal 7 2 4 2 2 3 3 2" xfId="18819" xr:uid="{00000000-0005-0000-0000-000052490000}"/>
    <cellStyle name="Normal 7 2 4 2 2 3 3 2 2" xfId="18820" xr:uid="{00000000-0005-0000-0000-000053490000}"/>
    <cellStyle name="Normal 7 2 4 2 2 3 3 2 3" xfId="18821" xr:uid="{00000000-0005-0000-0000-000054490000}"/>
    <cellStyle name="Normal 7 2 4 2 2 3 3 3" xfId="18822" xr:uid="{00000000-0005-0000-0000-000055490000}"/>
    <cellStyle name="Normal 7 2 4 2 2 3 3 4" xfId="18823" xr:uid="{00000000-0005-0000-0000-000056490000}"/>
    <cellStyle name="Normal 7 2 4 2 2 3 4" xfId="18824" xr:uid="{00000000-0005-0000-0000-000057490000}"/>
    <cellStyle name="Normal 7 2 4 2 2 3 4 2" xfId="18825" xr:uid="{00000000-0005-0000-0000-000058490000}"/>
    <cellStyle name="Normal 7 2 4 2 2 3 4 2 2" xfId="18826" xr:uid="{00000000-0005-0000-0000-000059490000}"/>
    <cellStyle name="Normal 7 2 4 2 2 3 4 2 3" xfId="18827" xr:uid="{00000000-0005-0000-0000-00005A490000}"/>
    <cellStyle name="Normal 7 2 4 2 2 3 4 3" xfId="18828" xr:uid="{00000000-0005-0000-0000-00005B490000}"/>
    <cellStyle name="Normal 7 2 4 2 2 3 4 4" xfId="18829" xr:uid="{00000000-0005-0000-0000-00005C490000}"/>
    <cellStyle name="Normal 7 2 4 2 2 3 5" xfId="18830" xr:uid="{00000000-0005-0000-0000-00005D490000}"/>
    <cellStyle name="Normal 7 2 4 2 2 3 5 2" xfId="18831" xr:uid="{00000000-0005-0000-0000-00005E490000}"/>
    <cellStyle name="Normal 7 2 4 2 2 3 5 3" xfId="18832" xr:uid="{00000000-0005-0000-0000-00005F490000}"/>
    <cellStyle name="Normal 7 2 4 2 2 3 6" xfId="18833" xr:uid="{00000000-0005-0000-0000-000060490000}"/>
    <cellStyle name="Normal 7 2 4 2 2 3 7" xfId="18834" xr:uid="{00000000-0005-0000-0000-000061490000}"/>
    <cellStyle name="Normal 7 2 4 2 2 4" xfId="18835" xr:uid="{00000000-0005-0000-0000-000062490000}"/>
    <cellStyle name="Normal 7 2 4 2 2 4 2" xfId="18836" xr:uid="{00000000-0005-0000-0000-000063490000}"/>
    <cellStyle name="Normal 7 2 4 2 2 4 2 2" xfId="18837" xr:uid="{00000000-0005-0000-0000-000064490000}"/>
    <cellStyle name="Normal 7 2 4 2 2 4 2 2 2" xfId="18838" xr:uid="{00000000-0005-0000-0000-000065490000}"/>
    <cellStyle name="Normal 7 2 4 2 2 4 2 2 2 2" xfId="18839" xr:uid="{00000000-0005-0000-0000-000066490000}"/>
    <cellStyle name="Normal 7 2 4 2 2 4 2 2 2 3" xfId="18840" xr:uid="{00000000-0005-0000-0000-000067490000}"/>
    <cellStyle name="Normal 7 2 4 2 2 4 2 2 3" xfId="18841" xr:uid="{00000000-0005-0000-0000-000068490000}"/>
    <cellStyle name="Normal 7 2 4 2 2 4 2 2 4" xfId="18842" xr:uid="{00000000-0005-0000-0000-000069490000}"/>
    <cellStyle name="Normal 7 2 4 2 2 4 2 3" xfId="18843" xr:uid="{00000000-0005-0000-0000-00006A490000}"/>
    <cellStyle name="Normal 7 2 4 2 2 4 2 3 2" xfId="18844" xr:uid="{00000000-0005-0000-0000-00006B490000}"/>
    <cellStyle name="Normal 7 2 4 2 2 4 2 3 2 2" xfId="18845" xr:uid="{00000000-0005-0000-0000-00006C490000}"/>
    <cellStyle name="Normal 7 2 4 2 2 4 2 3 2 3" xfId="18846" xr:uid="{00000000-0005-0000-0000-00006D490000}"/>
    <cellStyle name="Normal 7 2 4 2 2 4 2 3 3" xfId="18847" xr:uid="{00000000-0005-0000-0000-00006E490000}"/>
    <cellStyle name="Normal 7 2 4 2 2 4 2 3 4" xfId="18848" xr:uid="{00000000-0005-0000-0000-00006F490000}"/>
    <cellStyle name="Normal 7 2 4 2 2 4 2 4" xfId="18849" xr:uid="{00000000-0005-0000-0000-000070490000}"/>
    <cellStyle name="Normal 7 2 4 2 2 4 2 4 2" xfId="18850" xr:uid="{00000000-0005-0000-0000-000071490000}"/>
    <cellStyle name="Normal 7 2 4 2 2 4 2 4 3" xfId="18851" xr:uid="{00000000-0005-0000-0000-000072490000}"/>
    <cellStyle name="Normal 7 2 4 2 2 4 2 5" xfId="18852" xr:uid="{00000000-0005-0000-0000-000073490000}"/>
    <cellStyle name="Normal 7 2 4 2 2 4 2 6" xfId="18853" xr:uid="{00000000-0005-0000-0000-000074490000}"/>
    <cellStyle name="Normal 7 2 4 2 2 4 3" xfId="18854" xr:uid="{00000000-0005-0000-0000-000075490000}"/>
    <cellStyle name="Normal 7 2 4 2 2 4 3 2" xfId="18855" xr:uid="{00000000-0005-0000-0000-000076490000}"/>
    <cellStyle name="Normal 7 2 4 2 2 4 3 2 2" xfId="18856" xr:uid="{00000000-0005-0000-0000-000077490000}"/>
    <cellStyle name="Normal 7 2 4 2 2 4 3 2 3" xfId="18857" xr:uid="{00000000-0005-0000-0000-000078490000}"/>
    <cellStyle name="Normal 7 2 4 2 2 4 3 3" xfId="18858" xr:uid="{00000000-0005-0000-0000-000079490000}"/>
    <cellStyle name="Normal 7 2 4 2 2 4 3 4" xfId="18859" xr:uid="{00000000-0005-0000-0000-00007A490000}"/>
    <cellStyle name="Normal 7 2 4 2 2 4 4" xfId="18860" xr:uid="{00000000-0005-0000-0000-00007B490000}"/>
    <cellStyle name="Normal 7 2 4 2 2 4 4 2" xfId="18861" xr:uid="{00000000-0005-0000-0000-00007C490000}"/>
    <cellStyle name="Normal 7 2 4 2 2 4 4 2 2" xfId="18862" xr:uid="{00000000-0005-0000-0000-00007D490000}"/>
    <cellStyle name="Normal 7 2 4 2 2 4 4 2 3" xfId="18863" xr:uid="{00000000-0005-0000-0000-00007E490000}"/>
    <cellStyle name="Normal 7 2 4 2 2 4 4 3" xfId="18864" xr:uid="{00000000-0005-0000-0000-00007F490000}"/>
    <cellStyle name="Normal 7 2 4 2 2 4 4 4" xfId="18865" xr:uid="{00000000-0005-0000-0000-000080490000}"/>
    <cellStyle name="Normal 7 2 4 2 2 4 5" xfId="18866" xr:uid="{00000000-0005-0000-0000-000081490000}"/>
    <cellStyle name="Normal 7 2 4 2 2 4 5 2" xfId="18867" xr:uid="{00000000-0005-0000-0000-000082490000}"/>
    <cellStyle name="Normal 7 2 4 2 2 4 5 3" xfId="18868" xr:uid="{00000000-0005-0000-0000-000083490000}"/>
    <cellStyle name="Normal 7 2 4 2 2 4 6" xfId="18869" xr:uid="{00000000-0005-0000-0000-000084490000}"/>
    <cellStyle name="Normal 7 2 4 2 2 4 7" xfId="18870" xr:uid="{00000000-0005-0000-0000-000085490000}"/>
    <cellStyle name="Normal 7 2 4 2 2 5" xfId="18871" xr:uid="{00000000-0005-0000-0000-000086490000}"/>
    <cellStyle name="Normal 7 2 4 2 2 5 2" xfId="18872" xr:uid="{00000000-0005-0000-0000-000087490000}"/>
    <cellStyle name="Normal 7 2 4 2 2 5 2 2" xfId="18873" xr:uid="{00000000-0005-0000-0000-000088490000}"/>
    <cellStyle name="Normal 7 2 4 2 2 5 2 2 2" xfId="18874" xr:uid="{00000000-0005-0000-0000-000089490000}"/>
    <cellStyle name="Normal 7 2 4 2 2 5 2 2 3" xfId="18875" xr:uid="{00000000-0005-0000-0000-00008A490000}"/>
    <cellStyle name="Normal 7 2 4 2 2 5 2 3" xfId="18876" xr:uid="{00000000-0005-0000-0000-00008B490000}"/>
    <cellStyle name="Normal 7 2 4 2 2 5 2 4" xfId="18877" xr:uid="{00000000-0005-0000-0000-00008C490000}"/>
    <cellStyle name="Normal 7 2 4 2 2 5 3" xfId="18878" xr:uid="{00000000-0005-0000-0000-00008D490000}"/>
    <cellStyle name="Normal 7 2 4 2 2 5 3 2" xfId="18879" xr:uid="{00000000-0005-0000-0000-00008E490000}"/>
    <cellStyle name="Normal 7 2 4 2 2 5 3 2 2" xfId="18880" xr:uid="{00000000-0005-0000-0000-00008F490000}"/>
    <cellStyle name="Normal 7 2 4 2 2 5 3 2 3" xfId="18881" xr:uid="{00000000-0005-0000-0000-000090490000}"/>
    <cellStyle name="Normal 7 2 4 2 2 5 3 3" xfId="18882" xr:uid="{00000000-0005-0000-0000-000091490000}"/>
    <cellStyle name="Normal 7 2 4 2 2 5 3 4" xfId="18883" xr:uid="{00000000-0005-0000-0000-000092490000}"/>
    <cellStyle name="Normal 7 2 4 2 2 5 4" xfId="18884" xr:uid="{00000000-0005-0000-0000-000093490000}"/>
    <cellStyle name="Normal 7 2 4 2 2 5 4 2" xfId="18885" xr:uid="{00000000-0005-0000-0000-000094490000}"/>
    <cellStyle name="Normal 7 2 4 2 2 5 4 3" xfId="18886" xr:uid="{00000000-0005-0000-0000-000095490000}"/>
    <cellStyle name="Normal 7 2 4 2 2 5 5" xfId="18887" xr:uid="{00000000-0005-0000-0000-000096490000}"/>
    <cellStyle name="Normal 7 2 4 2 2 5 6" xfId="18888" xr:uid="{00000000-0005-0000-0000-000097490000}"/>
    <cellStyle name="Normal 7 2 4 2 2 6" xfId="18889" xr:uid="{00000000-0005-0000-0000-000098490000}"/>
    <cellStyle name="Normal 7 2 4 2 2 6 2" xfId="18890" xr:uid="{00000000-0005-0000-0000-000099490000}"/>
    <cellStyle name="Normal 7 2 4 2 2 6 2 2" xfId="18891" xr:uid="{00000000-0005-0000-0000-00009A490000}"/>
    <cellStyle name="Normal 7 2 4 2 2 6 2 3" xfId="18892" xr:uid="{00000000-0005-0000-0000-00009B490000}"/>
    <cellStyle name="Normal 7 2 4 2 2 6 3" xfId="18893" xr:uid="{00000000-0005-0000-0000-00009C490000}"/>
    <cellStyle name="Normal 7 2 4 2 2 6 4" xfId="18894" xr:uid="{00000000-0005-0000-0000-00009D490000}"/>
    <cellStyle name="Normal 7 2 4 2 2 7" xfId="18895" xr:uid="{00000000-0005-0000-0000-00009E490000}"/>
    <cellStyle name="Normal 7 2 4 2 2 7 2" xfId="18896" xr:uid="{00000000-0005-0000-0000-00009F490000}"/>
    <cellStyle name="Normal 7 2 4 2 2 7 2 2" xfId="18897" xr:uid="{00000000-0005-0000-0000-0000A0490000}"/>
    <cellStyle name="Normal 7 2 4 2 2 7 2 3" xfId="18898" xr:uid="{00000000-0005-0000-0000-0000A1490000}"/>
    <cellStyle name="Normal 7 2 4 2 2 7 3" xfId="18899" xr:uid="{00000000-0005-0000-0000-0000A2490000}"/>
    <cellStyle name="Normal 7 2 4 2 2 7 4" xfId="18900" xr:uid="{00000000-0005-0000-0000-0000A3490000}"/>
    <cellStyle name="Normal 7 2 4 2 2 8" xfId="18901" xr:uid="{00000000-0005-0000-0000-0000A4490000}"/>
    <cellStyle name="Normal 7 2 4 2 2 8 2" xfId="18902" xr:uid="{00000000-0005-0000-0000-0000A5490000}"/>
    <cellStyle name="Normal 7 2 4 2 2 8 3" xfId="18903" xr:uid="{00000000-0005-0000-0000-0000A6490000}"/>
    <cellStyle name="Normal 7 2 4 2 2 9" xfId="18904" xr:uid="{00000000-0005-0000-0000-0000A7490000}"/>
    <cellStyle name="Normal 7 2 4 2 3" xfId="18905" xr:uid="{00000000-0005-0000-0000-0000A8490000}"/>
    <cellStyle name="Normal 7 2 4 2 3 2" xfId="18906" xr:uid="{00000000-0005-0000-0000-0000A9490000}"/>
    <cellStyle name="Normal 7 2 4 2 3 2 2" xfId="18907" xr:uid="{00000000-0005-0000-0000-0000AA490000}"/>
    <cellStyle name="Normal 7 2 4 2 3 2 2 2" xfId="18908" xr:uid="{00000000-0005-0000-0000-0000AB490000}"/>
    <cellStyle name="Normal 7 2 4 2 3 2 2 2 2" xfId="18909" xr:uid="{00000000-0005-0000-0000-0000AC490000}"/>
    <cellStyle name="Normal 7 2 4 2 3 2 2 2 2 2" xfId="18910" xr:uid="{00000000-0005-0000-0000-0000AD490000}"/>
    <cellStyle name="Normal 7 2 4 2 3 2 2 2 2 3" xfId="18911" xr:uid="{00000000-0005-0000-0000-0000AE490000}"/>
    <cellStyle name="Normal 7 2 4 2 3 2 2 2 3" xfId="18912" xr:uid="{00000000-0005-0000-0000-0000AF490000}"/>
    <cellStyle name="Normal 7 2 4 2 3 2 2 2 4" xfId="18913" xr:uid="{00000000-0005-0000-0000-0000B0490000}"/>
    <cellStyle name="Normal 7 2 4 2 3 2 2 3" xfId="18914" xr:uid="{00000000-0005-0000-0000-0000B1490000}"/>
    <cellStyle name="Normal 7 2 4 2 3 2 2 3 2" xfId="18915" xr:uid="{00000000-0005-0000-0000-0000B2490000}"/>
    <cellStyle name="Normal 7 2 4 2 3 2 2 3 2 2" xfId="18916" xr:uid="{00000000-0005-0000-0000-0000B3490000}"/>
    <cellStyle name="Normal 7 2 4 2 3 2 2 3 2 3" xfId="18917" xr:uid="{00000000-0005-0000-0000-0000B4490000}"/>
    <cellStyle name="Normal 7 2 4 2 3 2 2 3 3" xfId="18918" xr:uid="{00000000-0005-0000-0000-0000B5490000}"/>
    <cellStyle name="Normal 7 2 4 2 3 2 2 3 4" xfId="18919" xr:uid="{00000000-0005-0000-0000-0000B6490000}"/>
    <cellStyle name="Normal 7 2 4 2 3 2 2 4" xfId="18920" xr:uid="{00000000-0005-0000-0000-0000B7490000}"/>
    <cellStyle name="Normal 7 2 4 2 3 2 2 4 2" xfId="18921" xr:uid="{00000000-0005-0000-0000-0000B8490000}"/>
    <cellStyle name="Normal 7 2 4 2 3 2 2 4 3" xfId="18922" xr:uid="{00000000-0005-0000-0000-0000B9490000}"/>
    <cellStyle name="Normal 7 2 4 2 3 2 2 5" xfId="18923" xr:uid="{00000000-0005-0000-0000-0000BA490000}"/>
    <cellStyle name="Normal 7 2 4 2 3 2 2 6" xfId="18924" xr:uid="{00000000-0005-0000-0000-0000BB490000}"/>
    <cellStyle name="Normal 7 2 4 2 3 2 3" xfId="18925" xr:uid="{00000000-0005-0000-0000-0000BC490000}"/>
    <cellStyle name="Normal 7 2 4 2 3 2 3 2" xfId="18926" xr:uid="{00000000-0005-0000-0000-0000BD490000}"/>
    <cellStyle name="Normal 7 2 4 2 3 2 3 2 2" xfId="18927" xr:uid="{00000000-0005-0000-0000-0000BE490000}"/>
    <cellStyle name="Normal 7 2 4 2 3 2 3 2 3" xfId="18928" xr:uid="{00000000-0005-0000-0000-0000BF490000}"/>
    <cellStyle name="Normal 7 2 4 2 3 2 3 3" xfId="18929" xr:uid="{00000000-0005-0000-0000-0000C0490000}"/>
    <cellStyle name="Normal 7 2 4 2 3 2 3 4" xfId="18930" xr:uid="{00000000-0005-0000-0000-0000C1490000}"/>
    <cellStyle name="Normal 7 2 4 2 3 2 4" xfId="18931" xr:uid="{00000000-0005-0000-0000-0000C2490000}"/>
    <cellStyle name="Normal 7 2 4 2 3 2 4 2" xfId="18932" xr:uid="{00000000-0005-0000-0000-0000C3490000}"/>
    <cellStyle name="Normal 7 2 4 2 3 2 4 2 2" xfId="18933" xr:uid="{00000000-0005-0000-0000-0000C4490000}"/>
    <cellStyle name="Normal 7 2 4 2 3 2 4 2 3" xfId="18934" xr:uid="{00000000-0005-0000-0000-0000C5490000}"/>
    <cellStyle name="Normal 7 2 4 2 3 2 4 3" xfId="18935" xr:uid="{00000000-0005-0000-0000-0000C6490000}"/>
    <cellStyle name="Normal 7 2 4 2 3 2 4 4" xfId="18936" xr:uid="{00000000-0005-0000-0000-0000C7490000}"/>
    <cellStyle name="Normal 7 2 4 2 3 2 5" xfId="18937" xr:uid="{00000000-0005-0000-0000-0000C8490000}"/>
    <cellStyle name="Normal 7 2 4 2 3 2 5 2" xfId="18938" xr:uid="{00000000-0005-0000-0000-0000C9490000}"/>
    <cellStyle name="Normal 7 2 4 2 3 2 5 3" xfId="18939" xr:uid="{00000000-0005-0000-0000-0000CA490000}"/>
    <cellStyle name="Normal 7 2 4 2 3 2 6" xfId="18940" xr:uid="{00000000-0005-0000-0000-0000CB490000}"/>
    <cellStyle name="Normal 7 2 4 2 3 2 7" xfId="18941" xr:uid="{00000000-0005-0000-0000-0000CC490000}"/>
    <cellStyle name="Normal 7 2 4 2 3 3" xfId="18942" xr:uid="{00000000-0005-0000-0000-0000CD490000}"/>
    <cellStyle name="Normal 7 2 4 2 3 3 2" xfId="18943" xr:uid="{00000000-0005-0000-0000-0000CE490000}"/>
    <cellStyle name="Normal 7 2 4 2 3 3 2 2" xfId="18944" xr:uid="{00000000-0005-0000-0000-0000CF490000}"/>
    <cellStyle name="Normal 7 2 4 2 3 3 2 2 2" xfId="18945" xr:uid="{00000000-0005-0000-0000-0000D0490000}"/>
    <cellStyle name="Normal 7 2 4 2 3 3 2 2 3" xfId="18946" xr:uid="{00000000-0005-0000-0000-0000D1490000}"/>
    <cellStyle name="Normal 7 2 4 2 3 3 2 3" xfId="18947" xr:uid="{00000000-0005-0000-0000-0000D2490000}"/>
    <cellStyle name="Normal 7 2 4 2 3 3 2 4" xfId="18948" xr:uid="{00000000-0005-0000-0000-0000D3490000}"/>
    <cellStyle name="Normal 7 2 4 2 3 3 3" xfId="18949" xr:uid="{00000000-0005-0000-0000-0000D4490000}"/>
    <cellStyle name="Normal 7 2 4 2 3 3 3 2" xfId="18950" xr:uid="{00000000-0005-0000-0000-0000D5490000}"/>
    <cellStyle name="Normal 7 2 4 2 3 3 3 2 2" xfId="18951" xr:uid="{00000000-0005-0000-0000-0000D6490000}"/>
    <cellStyle name="Normal 7 2 4 2 3 3 3 2 3" xfId="18952" xr:uid="{00000000-0005-0000-0000-0000D7490000}"/>
    <cellStyle name="Normal 7 2 4 2 3 3 3 3" xfId="18953" xr:uid="{00000000-0005-0000-0000-0000D8490000}"/>
    <cellStyle name="Normal 7 2 4 2 3 3 3 4" xfId="18954" xr:uid="{00000000-0005-0000-0000-0000D9490000}"/>
    <cellStyle name="Normal 7 2 4 2 3 3 4" xfId="18955" xr:uid="{00000000-0005-0000-0000-0000DA490000}"/>
    <cellStyle name="Normal 7 2 4 2 3 3 4 2" xfId="18956" xr:uid="{00000000-0005-0000-0000-0000DB490000}"/>
    <cellStyle name="Normal 7 2 4 2 3 3 4 3" xfId="18957" xr:uid="{00000000-0005-0000-0000-0000DC490000}"/>
    <cellStyle name="Normal 7 2 4 2 3 3 5" xfId="18958" xr:uid="{00000000-0005-0000-0000-0000DD490000}"/>
    <cellStyle name="Normal 7 2 4 2 3 3 6" xfId="18959" xr:uid="{00000000-0005-0000-0000-0000DE490000}"/>
    <cellStyle name="Normal 7 2 4 2 3 4" xfId="18960" xr:uid="{00000000-0005-0000-0000-0000DF490000}"/>
    <cellStyle name="Normal 7 2 4 2 3 4 2" xfId="18961" xr:uid="{00000000-0005-0000-0000-0000E0490000}"/>
    <cellStyle name="Normal 7 2 4 2 3 4 2 2" xfId="18962" xr:uid="{00000000-0005-0000-0000-0000E1490000}"/>
    <cellStyle name="Normal 7 2 4 2 3 4 2 3" xfId="18963" xr:uid="{00000000-0005-0000-0000-0000E2490000}"/>
    <cellStyle name="Normal 7 2 4 2 3 4 3" xfId="18964" xr:uid="{00000000-0005-0000-0000-0000E3490000}"/>
    <cellStyle name="Normal 7 2 4 2 3 4 4" xfId="18965" xr:uid="{00000000-0005-0000-0000-0000E4490000}"/>
    <cellStyle name="Normal 7 2 4 2 3 5" xfId="18966" xr:uid="{00000000-0005-0000-0000-0000E5490000}"/>
    <cellStyle name="Normal 7 2 4 2 3 5 2" xfId="18967" xr:uid="{00000000-0005-0000-0000-0000E6490000}"/>
    <cellStyle name="Normal 7 2 4 2 3 5 2 2" xfId="18968" xr:uid="{00000000-0005-0000-0000-0000E7490000}"/>
    <cellStyle name="Normal 7 2 4 2 3 5 2 3" xfId="18969" xr:uid="{00000000-0005-0000-0000-0000E8490000}"/>
    <cellStyle name="Normal 7 2 4 2 3 5 3" xfId="18970" xr:uid="{00000000-0005-0000-0000-0000E9490000}"/>
    <cellStyle name="Normal 7 2 4 2 3 5 4" xfId="18971" xr:uid="{00000000-0005-0000-0000-0000EA490000}"/>
    <cellStyle name="Normal 7 2 4 2 3 6" xfId="18972" xr:uid="{00000000-0005-0000-0000-0000EB490000}"/>
    <cellStyle name="Normal 7 2 4 2 3 6 2" xfId="18973" xr:uid="{00000000-0005-0000-0000-0000EC490000}"/>
    <cellStyle name="Normal 7 2 4 2 3 6 3" xfId="18974" xr:uid="{00000000-0005-0000-0000-0000ED490000}"/>
    <cellStyle name="Normal 7 2 4 2 3 7" xfId="18975" xr:uid="{00000000-0005-0000-0000-0000EE490000}"/>
    <cellStyle name="Normal 7 2 4 2 3 8" xfId="18976" xr:uid="{00000000-0005-0000-0000-0000EF490000}"/>
    <cellStyle name="Normal 7 2 4 2 4" xfId="18977" xr:uid="{00000000-0005-0000-0000-0000F0490000}"/>
    <cellStyle name="Normal 7 2 4 2 4 2" xfId="18978" xr:uid="{00000000-0005-0000-0000-0000F1490000}"/>
    <cellStyle name="Normal 7 2 4 2 4 2 2" xfId="18979" xr:uid="{00000000-0005-0000-0000-0000F2490000}"/>
    <cellStyle name="Normal 7 2 4 2 4 2 2 2" xfId="18980" xr:uid="{00000000-0005-0000-0000-0000F3490000}"/>
    <cellStyle name="Normal 7 2 4 2 4 2 2 2 2" xfId="18981" xr:uid="{00000000-0005-0000-0000-0000F4490000}"/>
    <cellStyle name="Normal 7 2 4 2 4 2 2 2 3" xfId="18982" xr:uid="{00000000-0005-0000-0000-0000F5490000}"/>
    <cellStyle name="Normal 7 2 4 2 4 2 2 3" xfId="18983" xr:uid="{00000000-0005-0000-0000-0000F6490000}"/>
    <cellStyle name="Normal 7 2 4 2 4 2 2 4" xfId="18984" xr:uid="{00000000-0005-0000-0000-0000F7490000}"/>
    <cellStyle name="Normal 7 2 4 2 4 2 3" xfId="18985" xr:uid="{00000000-0005-0000-0000-0000F8490000}"/>
    <cellStyle name="Normal 7 2 4 2 4 2 3 2" xfId="18986" xr:uid="{00000000-0005-0000-0000-0000F9490000}"/>
    <cellStyle name="Normal 7 2 4 2 4 2 3 2 2" xfId="18987" xr:uid="{00000000-0005-0000-0000-0000FA490000}"/>
    <cellStyle name="Normal 7 2 4 2 4 2 3 2 3" xfId="18988" xr:uid="{00000000-0005-0000-0000-0000FB490000}"/>
    <cellStyle name="Normal 7 2 4 2 4 2 3 3" xfId="18989" xr:uid="{00000000-0005-0000-0000-0000FC490000}"/>
    <cellStyle name="Normal 7 2 4 2 4 2 3 4" xfId="18990" xr:uid="{00000000-0005-0000-0000-0000FD490000}"/>
    <cellStyle name="Normal 7 2 4 2 4 2 4" xfId="18991" xr:uid="{00000000-0005-0000-0000-0000FE490000}"/>
    <cellStyle name="Normal 7 2 4 2 4 2 4 2" xfId="18992" xr:uid="{00000000-0005-0000-0000-0000FF490000}"/>
    <cellStyle name="Normal 7 2 4 2 4 2 4 3" xfId="18993" xr:uid="{00000000-0005-0000-0000-0000004A0000}"/>
    <cellStyle name="Normal 7 2 4 2 4 2 5" xfId="18994" xr:uid="{00000000-0005-0000-0000-0000014A0000}"/>
    <cellStyle name="Normal 7 2 4 2 4 2 6" xfId="18995" xr:uid="{00000000-0005-0000-0000-0000024A0000}"/>
    <cellStyle name="Normal 7 2 4 2 4 3" xfId="18996" xr:uid="{00000000-0005-0000-0000-0000034A0000}"/>
    <cellStyle name="Normal 7 2 4 2 4 3 2" xfId="18997" xr:uid="{00000000-0005-0000-0000-0000044A0000}"/>
    <cellStyle name="Normal 7 2 4 2 4 3 2 2" xfId="18998" xr:uid="{00000000-0005-0000-0000-0000054A0000}"/>
    <cellStyle name="Normal 7 2 4 2 4 3 2 3" xfId="18999" xr:uid="{00000000-0005-0000-0000-0000064A0000}"/>
    <cellStyle name="Normal 7 2 4 2 4 3 3" xfId="19000" xr:uid="{00000000-0005-0000-0000-0000074A0000}"/>
    <cellStyle name="Normal 7 2 4 2 4 3 4" xfId="19001" xr:uid="{00000000-0005-0000-0000-0000084A0000}"/>
    <cellStyle name="Normal 7 2 4 2 4 4" xfId="19002" xr:uid="{00000000-0005-0000-0000-0000094A0000}"/>
    <cellStyle name="Normal 7 2 4 2 4 4 2" xfId="19003" xr:uid="{00000000-0005-0000-0000-00000A4A0000}"/>
    <cellStyle name="Normal 7 2 4 2 4 4 2 2" xfId="19004" xr:uid="{00000000-0005-0000-0000-00000B4A0000}"/>
    <cellStyle name="Normal 7 2 4 2 4 4 2 3" xfId="19005" xr:uid="{00000000-0005-0000-0000-00000C4A0000}"/>
    <cellStyle name="Normal 7 2 4 2 4 4 3" xfId="19006" xr:uid="{00000000-0005-0000-0000-00000D4A0000}"/>
    <cellStyle name="Normal 7 2 4 2 4 4 4" xfId="19007" xr:uid="{00000000-0005-0000-0000-00000E4A0000}"/>
    <cellStyle name="Normal 7 2 4 2 4 5" xfId="19008" xr:uid="{00000000-0005-0000-0000-00000F4A0000}"/>
    <cellStyle name="Normal 7 2 4 2 4 5 2" xfId="19009" xr:uid="{00000000-0005-0000-0000-0000104A0000}"/>
    <cellStyle name="Normal 7 2 4 2 4 5 3" xfId="19010" xr:uid="{00000000-0005-0000-0000-0000114A0000}"/>
    <cellStyle name="Normal 7 2 4 2 4 6" xfId="19011" xr:uid="{00000000-0005-0000-0000-0000124A0000}"/>
    <cellStyle name="Normal 7 2 4 2 4 7" xfId="19012" xr:uid="{00000000-0005-0000-0000-0000134A0000}"/>
    <cellStyle name="Normal 7 2 4 2 5" xfId="19013" xr:uid="{00000000-0005-0000-0000-0000144A0000}"/>
    <cellStyle name="Normal 7 2 4 2 5 2" xfId="19014" xr:uid="{00000000-0005-0000-0000-0000154A0000}"/>
    <cellStyle name="Normal 7 2 4 2 5 2 2" xfId="19015" xr:uid="{00000000-0005-0000-0000-0000164A0000}"/>
    <cellStyle name="Normal 7 2 4 2 5 2 2 2" xfId="19016" xr:uid="{00000000-0005-0000-0000-0000174A0000}"/>
    <cellStyle name="Normal 7 2 4 2 5 2 2 2 2" xfId="19017" xr:uid="{00000000-0005-0000-0000-0000184A0000}"/>
    <cellStyle name="Normal 7 2 4 2 5 2 2 2 3" xfId="19018" xr:uid="{00000000-0005-0000-0000-0000194A0000}"/>
    <cellStyle name="Normal 7 2 4 2 5 2 2 3" xfId="19019" xr:uid="{00000000-0005-0000-0000-00001A4A0000}"/>
    <cellStyle name="Normal 7 2 4 2 5 2 2 4" xfId="19020" xr:uid="{00000000-0005-0000-0000-00001B4A0000}"/>
    <cellStyle name="Normal 7 2 4 2 5 2 3" xfId="19021" xr:uid="{00000000-0005-0000-0000-00001C4A0000}"/>
    <cellStyle name="Normal 7 2 4 2 5 2 3 2" xfId="19022" xr:uid="{00000000-0005-0000-0000-00001D4A0000}"/>
    <cellStyle name="Normal 7 2 4 2 5 2 3 2 2" xfId="19023" xr:uid="{00000000-0005-0000-0000-00001E4A0000}"/>
    <cellStyle name="Normal 7 2 4 2 5 2 3 2 3" xfId="19024" xr:uid="{00000000-0005-0000-0000-00001F4A0000}"/>
    <cellStyle name="Normal 7 2 4 2 5 2 3 3" xfId="19025" xr:uid="{00000000-0005-0000-0000-0000204A0000}"/>
    <cellStyle name="Normal 7 2 4 2 5 2 3 4" xfId="19026" xr:uid="{00000000-0005-0000-0000-0000214A0000}"/>
    <cellStyle name="Normal 7 2 4 2 5 2 4" xfId="19027" xr:uid="{00000000-0005-0000-0000-0000224A0000}"/>
    <cellStyle name="Normal 7 2 4 2 5 2 4 2" xfId="19028" xr:uid="{00000000-0005-0000-0000-0000234A0000}"/>
    <cellStyle name="Normal 7 2 4 2 5 2 4 3" xfId="19029" xr:uid="{00000000-0005-0000-0000-0000244A0000}"/>
    <cellStyle name="Normal 7 2 4 2 5 2 5" xfId="19030" xr:uid="{00000000-0005-0000-0000-0000254A0000}"/>
    <cellStyle name="Normal 7 2 4 2 5 2 6" xfId="19031" xr:uid="{00000000-0005-0000-0000-0000264A0000}"/>
    <cellStyle name="Normal 7 2 4 2 5 3" xfId="19032" xr:uid="{00000000-0005-0000-0000-0000274A0000}"/>
    <cellStyle name="Normal 7 2 4 2 5 3 2" xfId="19033" xr:uid="{00000000-0005-0000-0000-0000284A0000}"/>
    <cellStyle name="Normal 7 2 4 2 5 3 2 2" xfId="19034" xr:uid="{00000000-0005-0000-0000-0000294A0000}"/>
    <cellStyle name="Normal 7 2 4 2 5 3 2 3" xfId="19035" xr:uid="{00000000-0005-0000-0000-00002A4A0000}"/>
    <cellStyle name="Normal 7 2 4 2 5 3 3" xfId="19036" xr:uid="{00000000-0005-0000-0000-00002B4A0000}"/>
    <cellStyle name="Normal 7 2 4 2 5 3 4" xfId="19037" xr:uid="{00000000-0005-0000-0000-00002C4A0000}"/>
    <cellStyle name="Normal 7 2 4 2 5 4" xfId="19038" xr:uid="{00000000-0005-0000-0000-00002D4A0000}"/>
    <cellStyle name="Normal 7 2 4 2 5 4 2" xfId="19039" xr:uid="{00000000-0005-0000-0000-00002E4A0000}"/>
    <cellStyle name="Normal 7 2 4 2 5 4 2 2" xfId="19040" xr:uid="{00000000-0005-0000-0000-00002F4A0000}"/>
    <cellStyle name="Normal 7 2 4 2 5 4 2 3" xfId="19041" xr:uid="{00000000-0005-0000-0000-0000304A0000}"/>
    <cellStyle name="Normal 7 2 4 2 5 4 3" xfId="19042" xr:uid="{00000000-0005-0000-0000-0000314A0000}"/>
    <cellStyle name="Normal 7 2 4 2 5 4 4" xfId="19043" xr:uid="{00000000-0005-0000-0000-0000324A0000}"/>
    <cellStyle name="Normal 7 2 4 2 5 5" xfId="19044" xr:uid="{00000000-0005-0000-0000-0000334A0000}"/>
    <cellStyle name="Normal 7 2 4 2 5 5 2" xfId="19045" xr:uid="{00000000-0005-0000-0000-0000344A0000}"/>
    <cellStyle name="Normal 7 2 4 2 5 5 3" xfId="19046" xr:uid="{00000000-0005-0000-0000-0000354A0000}"/>
    <cellStyle name="Normal 7 2 4 2 5 6" xfId="19047" xr:uid="{00000000-0005-0000-0000-0000364A0000}"/>
    <cellStyle name="Normal 7 2 4 2 5 7" xfId="19048" xr:uid="{00000000-0005-0000-0000-0000374A0000}"/>
    <cellStyle name="Normal 7 2 4 2 6" xfId="19049" xr:uid="{00000000-0005-0000-0000-0000384A0000}"/>
    <cellStyle name="Normal 7 2 4 2 6 2" xfId="19050" xr:uid="{00000000-0005-0000-0000-0000394A0000}"/>
    <cellStyle name="Normal 7 2 4 2 6 2 2" xfId="19051" xr:uid="{00000000-0005-0000-0000-00003A4A0000}"/>
    <cellStyle name="Normal 7 2 4 2 6 2 2 2" xfId="19052" xr:uid="{00000000-0005-0000-0000-00003B4A0000}"/>
    <cellStyle name="Normal 7 2 4 2 6 2 2 3" xfId="19053" xr:uid="{00000000-0005-0000-0000-00003C4A0000}"/>
    <cellStyle name="Normal 7 2 4 2 6 2 3" xfId="19054" xr:uid="{00000000-0005-0000-0000-00003D4A0000}"/>
    <cellStyle name="Normal 7 2 4 2 6 2 4" xfId="19055" xr:uid="{00000000-0005-0000-0000-00003E4A0000}"/>
    <cellStyle name="Normal 7 2 4 2 6 3" xfId="19056" xr:uid="{00000000-0005-0000-0000-00003F4A0000}"/>
    <cellStyle name="Normal 7 2 4 2 6 3 2" xfId="19057" xr:uid="{00000000-0005-0000-0000-0000404A0000}"/>
    <cellStyle name="Normal 7 2 4 2 6 3 2 2" xfId="19058" xr:uid="{00000000-0005-0000-0000-0000414A0000}"/>
    <cellStyle name="Normal 7 2 4 2 6 3 2 3" xfId="19059" xr:uid="{00000000-0005-0000-0000-0000424A0000}"/>
    <cellStyle name="Normal 7 2 4 2 6 3 3" xfId="19060" xr:uid="{00000000-0005-0000-0000-0000434A0000}"/>
    <cellStyle name="Normal 7 2 4 2 6 3 4" xfId="19061" xr:uid="{00000000-0005-0000-0000-0000444A0000}"/>
    <cellStyle name="Normal 7 2 4 2 6 4" xfId="19062" xr:uid="{00000000-0005-0000-0000-0000454A0000}"/>
    <cellStyle name="Normal 7 2 4 2 6 4 2" xfId="19063" xr:uid="{00000000-0005-0000-0000-0000464A0000}"/>
    <cellStyle name="Normal 7 2 4 2 6 4 3" xfId="19064" xr:uid="{00000000-0005-0000-0000-0000474A0000}"/>
    <cellStyle name="Normal 7 2 4 2 6 5" xfId="19065" xr:uid="{00000000-0005-0000-0000-0000484A0000}"/>
    <cellStyle name="Normal 7 2 4 2 6 6" xfId="19066" xr:uid="{00000000-0005-0000-0000-0000494A0000}"/>
    <cellStyle name="Normal 7 2 4 2 7" xfId="19067" xr:uid="{00000000-0005-0000-0000-00004A4A0000}"/>
    <cellStyle name="Normal 7 2 4 2 7 2" xfId="19068" xr:uid="{00000000-0005-0000-0000-00004B4A0000}"/>
    <cellStyle name="Normal 7 2 4 2 7 2 2" xfId="19069" xr:uid="{00000000-0005-0000-0000-00004C4A0000}"/>
    <cellStyle name="Normal 7 2 4 2 7 2 3" xfId="19070" xr:uid="{00000000-0005-0000-0000-00004D4A0000}"/>
    <cellStyle name="Normal 7 2 4 2 7 3" xfId="19071" xr:uid="{00000000-0005-0000-0000-00004E4A0000}"/>
    <cellStyle name="Normal 7 2 4 2 7 4" xfId="19072" xr:uid="{00000000-0005-0000-0000-00004F4A0000}"/>
    <cellStyle name="Normal 7 2 4 2 8" xfId="19073" xr:uid="{00000000-0005-0000-0000-0000504A0000}"/>
    <cellStyle name="Normal 7 2 4 2 8 2" xfId="19074" xr:uid="{00000000-0005-0000-0000-0000514A0000}"/>
    <cellStyle name="Normal 7 2 4 2 8 2 2" xfId="19075" xr:uid="{00000000-0005-0000-0000-0000524A0000}"/>
    <cellStyle name="Normal 7 2 4 2 8 2 3" xfId="19076" xr:uid="{00000000-0005-0000-0000-0000534A0000}"/>
    <cellStyle name="Normal 7 2 4 2 8 3" xfId="19077" xr:uid="{00000000-0005-0000-0000-0000544A0000}"/>
    <cellStyle name="Normal 7 2 4 2 8 4" xfId="19078" xr:uid="{00000000-0005-0000-0000-0000554A0000}"/>
    <cellStyle name="Normal 7 2 4 2 9" xfId="19079" xr:uid="{00000000-0005-0000-0000-0000564A0000}"/>
    <cellStyle name="Normal 7 2 4 2 9 2" xfId="19080" xr:uid="{00000000-0005-0000-0000-0000574A0000}"/>
    <cellStyle name="Normal 7 2 4 2 9 3" xfId="19081" xr:uid="{00000000-0005-0000-0000-0000584A0000}"/>
    <cellStyle name="Normal 7 2 4 3" xfId="19082" xr:uid="{00000000-0005-0000-0000-0000594A0000}"/>
    <cellStyle name="Normal 7 2 4 3 10" xfId="19083" xr:uid="{00000000-0005-0000-0000-00005A4A0000}"/>
    <cellStyle name="Normal 7 2 4 3 2" xfId="19084" xr:uid="{00000000-0005-0000-0000-00005B4A0000}"/>
    <cellStyle name="Normal 7 2 4 3 2 2" xfId="19085" xr:uid="{00000000-0005-0000-0000-00005C4A0000}"/>
    <cellStyle name="Normal 7 2 4 3 2 2 2" xfId="19086" xr:uid="{00000000-0005-0000-0000-00005D4A0000}"/>
    <cellStyle name="Normal 7 2 4 3 2 2 2 2" xfId="19087" xr:uid="{00000000-0005-0000-0000-00005E4A0000}"/>
    <cellStyle name="Normal 7 2 4 3 2 2 2 2 2" xfId="19088" xr:uid="{00000000-0005-0000-0000-00005F4A0000}"/>
    <cellStyle name="Normal 7 2 4 3 2 2 2 2 2 2" xfId="19089" xr:uid="{00000000-0005-0000-0000-0000604A0000}"/>
    <cellStyle name="Normal 7 2 4 3 2 2 2 2 2 3" xfId="19090" xr:uid="{00000000-0005-0000-0000-0000614A0000}"/>
    <cellStyle name="Normal 7 2 4 3 2 2 2 2 3" xfId="19091" xr:uid="{00000000-0005-0000-0000-0000624A0000}"/>
    <cellStyle name="Normal 7 2 4 3 2 2 2 2 4" xfId="19092" xr:uid="{00000000-0005-0000-0000-0000634A0000}"/>
    <cellStyle name="Normal 7 2 4 3 2 2 2 3" xfId="19093" xr:uid="{00000000-0005-0000-0000-0000644A0000}"/>
    <cellStyle name="Normal 7 2 4 3 2 2 2 3 2" xfId="19094" xr:uid="{00000000-0005-0000-0000-0000654A0000}"/>
    <cellStyle name="Normal 7 2 4 3 2 2 2 3 2 2" xfId="19095" xr:uid="{00000000-0005-0000-0000-0000664A0000}"/>
    <cellStyle name="Normal 7 2 4 3 2 2 2 3 2 3" xfId="19096" xr:uid="{00000000-0005-0000-0000-0000674A0000}"/>
    <cellStyle name="Normal 7 2 4 3 2 2 2 3 3" xfId="19097" xr:uid="{00000000-0005-0000-0000-0000684A0000}"/>
    <cellStyle name="Normal 7 2 4 3 2 2 2 3 4" xfId="19098" xr:uid="{00000000-0005-0000-0000-0000694A0000}"/>
    <cellStyle name="Normal 7 2 4 3 2 2 2 4" xfId="19099" xr:uid="{00000000-0005-0000-0000-00006A4A0000}"/>
    <cellStyle name="Normal 7 2 4 3 2 2 2 4 2" xfId="19100" xr:uid="{00000000-0005-0000-0000-00006B4A0000}"/>
    <cellStyle name="Normal 7 2 4 3 2 2 2 4 3" xfId="19101" xr:uid="{00000000-0005-0000-0000-00006C4A0000}"/>
    <cellStyle name="Normal 7 2 4 3 2 2 2 5" xfId="19102" xr:uid="{00000000-0005-0000-0000-00006D4A0000}"/>
    <cellStyle name="Normal 7 2 4 3 2 2 2 6" xfId="19103" xr:uid="{00000000-0005-0000-0000-00006E4A0000}"/>
    <cellStyle name="Normal 7 2 4 3 2 2 3" xfId="19104" xr:uid="{00000000-0005-0000-0000-00006F4A0000}"/>
    <cellStyle name="Normal 7 2 4 3 2 2 3 2" xfId="19105" xr:uid="{00000000-0005-0000-0000-0000704A0000}"/>
    <cellStyle name="Normal 7 2 4 3 2 2 3 2 2" xfId="19106" xr:uid="{00000000-0005-0000-0000-0000714A0000}"/>
    <cellStyle name="Normal 7 2 4 3 2 2 3 2 3" xfId="19107" xr:uid="{00000000-0005-0000-0000-0000724A0000}"/>
    <cellStyle name="Normal 7 2 4 3 2 2 3 3" xfId="19108" xr:uid="{00000000-0005-0000-0000-0000734A0000}"/>
    <cellStyle name="Normal 7 2 4 3 2 2 3 4" xfId="19109" xr:uid="{00000000-0005-0000-0000-0000744A0000}"/>
    <cellStyle name="Normal 7 2 4 3 2 2 4" xfId="19110" xr:uid="{00000000-0005-0000-0000-0000754A0000}"/>
    <cellStyle name="Normal 7 2 4 3 2 2 4 2" xfId="19111" xr:uid="{00000000-0005-0000-0000-0000764A0000}"/>
    <cellStyle name="Normal 7 2 4 3 2 2 4 2 2" xfId="19112" xr:uid="{00000000-0005-0000-0000-0000774A0000}"/>
    <cellStyle name="Normal 7 2 4 3 2 2 4 2 3" xfId="19113" xr:uid="{00000000-0005-0000-0000-0000784A0000}"/>
    <cellStyle name="Normal 7 2 4 3 2 2 4 3" xfId="19114" xr:uid="{00000000-0005-0000-0000-0000794A0000}"/>
    <cellStyle name="Normal 7 2 4 3 2 2 4 4" xfId="19115" xr:uid="{00000000-0005-0000-0000-00007A4A0000}"/>
    <cellStyle name="Normal 7 2 4 3 2 2 5" xfId="19116" xr:uid="{00000000-0005-0000-0000-00007B4A0000}"/>
    <cellStyle name="Normal 7 2 4 3 2 2 5 2" xfId="19117" xr:uid="{00000000-0005-0000-0000-00007C4A0000}"/>
    <cellStyle name="Normal 7 2 4 3 2 2 5 3" xfId="19118" xr:uid="{00000000-0005-0000-0000-00007D4A0000}"/>
    <cellStyle name="Normal 7 2 4 3 2 2 6" xfId="19119" xr:uid="{00000000-0005-0000-0000-00007E4A0000}"/>
    <cellStyle name="Normal 7 2 4 3 2 2 7" xfId="19120" xr:uid="{00000000-0005-0000-0000-00007F4A0000}"/>
    <cellStyle name="Normal 7 2 4 3 2 3" xfId="19121" xr:uid="{00000000-0005-0000-0000-0000804A0000}"/>
    <cellStyle name="Normal 7 2 4 3 2 3 2" xfId="19122" xr:uid="{00000000-0005-0000-0000-0000814A0000}"/>
    <cellStyle name="Normal 7 2 4 3 2 3 2 2" xfId="19123" xr:uid="{00000000-0005-0000-0000-0000824A0000}"/>
    <cellStyle name="Normal 7 2 4 3 2 3 2 2 2" xfId="19124" xr:uid="{00000000-0005-0000-0000-0000834A0000}"/>
    <cellStyle name="Normal 7 2 4 3 2 3 2 2 3" xfId="19125" xr:uid="{00000000-0005-0000-0000-0000844A0000}"/>
    <cellStyle name="Normal 7 2 4 3 2 3 2 3" xfId="19126" xr:uid="{00000000-0005-0000-0000-0000854A0000}"/>
    <cellStyle name="Normal 7 2 4 3 2 3 2 4" xfId="19127" xr:uid="{00000000-0005-0000-0000-0000864A0000}"/>
    <cellStyle name="Normal 7 2 4 3 2 3 3" xfId="19128" xr:uid="{00000000-0005-0000-0000-0000874A0000}"/>
    <cellStyle name="Normal 7 2 4 3 2 3 3 2" xfId="19129" xr:uid="{00000000-0005-0000-0000-0000884A0000}"/>
    <cellStyle name="Normal 7 2 4 3 2 3 3 2 2" xfId="19130" xr:uid="{00000000-0005-0000-0000-0000894A0000}"/>
    <cellStyle name="Normal 7 2 4 3 2 3 3 2 3" xfId="19131" xr:uid="{00000000-0005-0000-0000-00008A4A0000}"/>
    <cellStyle name="Normal 7 2 4 3 2 3 3 3" xfId="19132" xr:uid="{00000000-0005-0000-0000-00008B4A0000}"/>
    <cellStyle name="Normal 7 2 4 3 2 3 3 4" xfId="19133" xr:uid="{00000000-0005-0000-0000-00008C4A0000}"/>
    <cellStyle name="Normal 7 2 4 3 2 3 4" xfId="19134" xr:uid="{00000000-0005-0000-0000-00008D4A0000}"/>
    <cellStyle name="Normal 7 2 4 3 2 3 4 2" xfId="19135" xr:uid="{00000000-0005-0000-0000-00008E4A0000}"/>
    <cellStyle name="Normal 7 2 4 3 2 3 4 3" xfId="19136" xr:uid="{00000000-0005-0000-0000-00008F4A0000}"/>
    <cellStyle name="Normal 7 2 4 3 2 3 5" xfId="19137" xr:uid="{00000000-0005-0000-0000-0000904A0000}"/>
    <cellStyle name="Normal 7 2 4 3 2 3 6" xfId="19138" xr:uid="{00000000-0005-0000-0000-0000914A0000}"/>
    <cellStyle name="Normal 7 2 4 3 2 4" xfId="19139" xr:uid="{00000000-0005-0000-0000-0000924A0000}"/>
    <cellStyle name="Normal 7 2 4 3 2 4 2" xfId="19140" xr:uid="{00000000-0005-0000-0000-0000934A0000}"/>
    <cellStyle name="Normal 7 2 4 3 2 4 2 2" xfId="19141" xr:uid="{00000000-0005-0000-0000-0000944A0000}"/>
    <cellStyle name="Normal 7 2 4 3 2 4 2 3" xfId="19142" xr:uid="{00000000-0005-0000-0000-0000954A0000}"/>
    <cellStyle name="Normal 7 2 4 3 2 4 3" xfId="19143" xr:uid="{00000000-0005-0000-0000-0000964A0000}"/>
    <cellStyle name="Normal 7 2 4 3 2 4 4" xfId="19144" xr:uid="{00000000-0005-0000-0000-0000974A0000}"/>
    <cellStyle name="Normal 7 2 4 3 2 5" xfId="19145" xr:uid="{00000000-0005-0000-0000-0000984A0000}"/>
    <cellStyle name="Normal 7 2 4 3 2 5 2" xfId="19146" xr:uid="{00000000-0005-0000-0000-0000994A0000}"/>
    <cellStyle name="Normal 7 2 4 3 2 5 2 2" xfId="19147" xr:uid="{00000000-0005-0000-0000-00009A4A0000}"/>
    <cellStyle name="Normal 7 2 4 3 2 5 2 3" xfId="19148" xr:uid="{00000000-0005-0000-0000-00009B4A0000}"/>
    <cellStyle name="Normal 7 2 4 3 2 5 3" xfId="19149" xr:uid="{00000000-0005-0000-0000-00009C4A0000}"/>
    <cellStyle name="Normal 7 2 4 3 2 5 4" xfId="19150" xr:uid="{00000000-0005-0000-0000-00009D4A0000}"/>
    <cellStyle name="Normal 7 2 4 3 2 6" xfId="19151" xr:uid="{00000000-0005-0000-0000-00009E4A0000}"/>
    <cellStyle name="Normal 7 2 4 3 2 6 2" xfId="19152" xr:uid="{00000000-0005-0000-0000-00009F4A0000}"/>
    <cellStyle name="Normal 7 2 4 3 2 6 3" xfId="19153" xr:uid="{00000000-0005-0000-0000-0000A04A0000}"/>
    <cellStyle name="Normal 7 2 4 3 2 7" xfId="19154" xr:uid="{00000000-0005-0000-0000-0000A14A0000}"/>
    <cellStyle name="Normal 7 2 4 3 2 8" xfId="19155" xr:uid="{00000000-0005-0000-0000-0000A24A0000}"/>
    <cellStyle name="Normal 7 2 4 3 3" xfId="19156" xr:uid="{00000000-0005-0000-0000-0000A34A0000}"/>
    <cellStyle name="Normal 7 2 4 3 3 2" xfId="19157" xr:uid="{00000000-0005-0000-0000-0000A44A0000}"/>
    <cellStyle name="Normal 7 2 4 3 3 2 2" xfId="19158" xr:uid="{00000000-0005-0000-0000-0000A54A0000}"/>
    <cellStyle name="Normal 7 2 4 3 3 2 2 2" xfId="19159" xr:uid="{00000000-0005-0000-0000-0000A64A0000}"/>
    <cellStyle name="Normal 7 2 4 3 3 2 2 2 2" xfId="19160" xr:uid="{00000000-0005-0000-0000-0000A74A0000}"/>
    <cellStyle name="Normal 7 2 4 3 3 2 2 2 3" xfId="19161" xr:uid="{00000000-0005-0000-0000-0000A84A0000}"/>
    <cellStyle name="Normal 7 2 4 3 3 2 2 3" xfId="19162" xr:uid="{00000000-0005-0000-0000-0000A94A0000}"/>
    <cellStyle name="Normal 7 2 4 3 3 2 2 4" xfId="19163" xr:uid="{00000000-0005-0000-0000-0000AA4A0000}"/>
    <cellStyle name="Normal 7 2 4 3 3 2 3" xfId="19164" xr:uid="{00000000-0005-0000-0000-0000AB4A0000}"/>
    <cellStyle name="Normal 7 2 4 3 3 2 3 2" xfId="19165" xr:uid="{00000000-0005-0000-0000-0000AC4A0000}"/>
    <cellStyle name="Normal 7 2 4 3 3 2 3 2 2" xfId="19166" xr:uid="{00000000-0005-0000-0000-0000AD4A0000}"/>
    <cellStyle name="Normal 7 2 4 3 3 2 3 2 3" xfId="19167" xr:uid="{00000000-0005-0000-0000-0000AE4A0000}"/>
    <cellStyle name="Normal 7 2 4 3 3 2 3 3" xfId="19168" xr:uid="{00000000-0005-0000-0000-0000AF4A0000}"/>
    <cellStyle name="Normal 7 2 4 3 3 2 3 4" xfId="19169" xr:uid="{00000000-0005-0000-0000-0000B04A0000}"/>
    <cellStyle name="Normal 7 2 4 3 3 2 4" xfId="19170" xr:uid="{00000000-0005-0000-0000-0000B14A0000}"/>
    <cellStyle name="Normal 7 2 4 3 3 2 4 2" xfId="19171" xr:uid="{00000000-0005-0000-0000-0000B24A0000}"/>
    <cellStyle name="Normal 7 2 4 3 3 2 4 3" xfId="19172" xr:uid="{00000000-0005-0000-0000-0000B34A0000}"/>
    <cellStyle name="Normal 7 2 4 3 3 2 5" xfId="19173" xr:uid="{00000000-0005-0000-0000-0000B44A0000}"/>
    <cellStyle name="Normal 7 2 4 3 3 2 6" xfId="19174" xr:uid="{00000000-0005-0000-0000-0000B54A0000}"/>
    <cellStyle name="Normal 7 2 4 3 3 3" xfId="19175" xr:uid="{00000000-0005-0000-0000-0000B64A0000}"/>
    <cellStyle name="Normal 7 2 4 3 3 3 2" xfId="19176" xr:uid="{00000000-0005-0000-0000-0000B74A0000}"/>
    <cellStyle name="Normal 7 2 4 3 3 3 2 2" xfId="19177" xr:uid="{00000000-0005-0000-0000-0000B84A0000}"/>
    <cellStyle name="Normal 7 2 4 3 3 3 2 3" xfId="19178" xr:uid="{00000000-0005-0000-0000-0000B94A0000}"/>
    <cellStyle name="Normal 7 2 4 3 3 3 3" xfId="19179" xr:uid="{00000000-0005-0000-0000-0000BA4A0000}"/>
    <cellStyle name="Normal 7 2 4 3 3 3 4" xfId="19180" xr:uid="{00000000-0005-0000-0000-0000BB4A0000}"/>
    <cellStyle name="Normal 7 2 4 3 3 4" xfId="19181" xr:uid="{00000000-0005-0000-0000-0000BC4A0000}"/>
    <cellStyle name="Normal 7 2 4 3 3 4 2" xfId="19182" xr:uid="{00000000-0005-0000-0000-0000BD4A0000}"/>
    <cellStyle name="Normal 7 2 4 3 3 4 2 2" xfId="19183" xr:uid="{00000000-0005-0000-0000-0000BE4A0000}"/>
    <cellStyle name="Normal 7 2 4 3 3 4 2 3" xfId="19184" xr:uid="{00000000-0005-0000-0000-0000BF4A0000}"/>
    <cellStyle name="Normal 7 2 4 3 3 4 3" xfId="19185" xr:uid="{00000000-0005-0000-0000-0000C04A0000}"/>
    <cellStyle name="Normal 7 2 4 3 3 4 4" xfId="19186" xr:uid="{00000000-0005-0000-0000-0000C14A0000}"/>
    <cellStyle name="Normal 7 2 4 3 3 5" xfId="19187" xr:uid="{00000000-0005-0000-0000-0000C24A0000}"/>
    <cellStyle name="Normal 7 2 4 3 3 5 2" xfId="19188" xr:uid="{00000000-0005-0000-0000-0000C34A0000}"/>
    <cellStyle name="Normal 7 2 4 3 3 5 3" xfId="19189" xr:uid="{00000000-0005-0000-0000-0000C44A0000}"/>
    <cellStyle name="Normal 7 2 4 3 3 6" xfId="19190" xr:uid="{00000000-0005-0000-0000-0000C54A0000}"/>
    <cellStyle name="Normal 7 2 4 3 3 7" xfId="19191" xr:uid="{00000000-0005-0000-0000-0000C64A0000}"/>
    <cellStyle name="Normal 7 2 4 3 4" xfId="19192" xr:uid="{00000000-0005-0000-0000-0000C74A0000}"/>
    <cellStyle name="Normal 7 2 4 3 4 2" xfId="19193" xr:uid="{00000000-0005-0000-0000-0000C84A0000}"/>
    <cellStyle name="Normal 7 2 4 3 4 2 2" xfId="19194" xr:uid="{00000000-0005-0000-0000-0000C94A0000}"/>
    <cellStyle name="Normal 7 2 4 3 4 2 2 2" xfId="19195" xr:uid="{00000000-0005-0000-0000-0000CA4A0000}"/>
    <cellStyle name="Normal 7 2 4 3 4 2 2 2 2" xfId="19196" xr:uid="{00000000-0005-0000-0000-0000CB4A0000}"/>
    <cellStyle name="Normal 7 2 4 3 4 2 2 2 3" xfId="19197" xr:uid="{00000000-0005-0000-0000-0000CC4A0000}"/>
    <cellStyle name="Normal 7 2 4 3 4 2 2 3" xfId="19198" xr:uid="{00000000-0005-0000-0000-0000CD4A0000}"/>
    <cellStyle name="Normal 7 2 4 3 4 2 2 4" xfId="19199" xr:uid="{00000000-0005-0000-0000-0000CE4A0000}"/>
    <cellStyle name="Normal 7 2 4 3 4 2 3" xfId="19200" xr:uid="{00000000-0005-0000-0000-0000CF4A0000}"/>
    <cellStyle name="Normal 7 2 4 3 4 2 3 2" xfId="19201" xr:uid="{00000000-0005-0000-0000-0000D04A0000}"/>
    <cellStyle name="Normal 7 2 4 3 4 2 3 2 2" xfId="19202" xr:uid="{00000000-0005-0000-0000-0000D14A0000}"/>
    <cellStyle name="Normal 7 2 4 3 4 2 3 2 3" xfId="19203" xr:uid="{00000000-0005-0000-0000-0000D24A0000}"/>
    <cellStyle name="Normal 7 2 4 3 4 2 3 3" xfId="19204" xr:uid="{00000000-0005-0000-0000-0000D34A0000}"/>
    <cellStyle name="Normal 7 2 4 3 4 2 3 4" xfId="19205" xr:uid="{00000000-0005-0000-0000-0000D44A0000}"/>
    <cellStyle name="Normal 7 2 4 3 4 2 4" xfId="19206" xr:uid="{00000000-0005-0000-0000-0000D54A0000}"/>
    <cellStyle name="Normal 7 2 4 3 4 2 4 2" xfId="19207" xr:uid="{00000000-0005-0000-0000-0000D64A0000}"/>
    <cellStyle name="Normal 7 2 4 3 4 2 4 3" xfId="19208" xr:uid="{00000000-0005-0000-0000-0000D74A0000}"/>
    <cellStyle name="Normal 7 2 4 3 4 2 5" xfId="19209" xr:uid="{00000000-0005-0000-0000-0000D84A0000}"/>
    <cellStyle name="Normal 7 2 4 3 4 2 6" xfId="19210" xr:uid="{00000000-0005-0000-0000-0000D94A0000}"/>
    <cellStyle name="Normal 7 2 4 3 4 3" xfId="19211" xr:uid="{00000000-0005-0000-0000-0000DA4A0000}"/>
    <cellStyle name="Normal 7 2 4 3 4 3 2" xfId="19212" xr:uid="{00000000-0005-0000-0000-0000DB4A0000}"/>
    <cellStyle name="Normal 7 2 4 3 4 3 2 2" xfId="19213" xr:uid="{00000000-0005-0000-0000-0000DC4A0000}"/>
    <cellStyle name="Normal 7 2 4 3 4 3 2 3" xfId="19214" xr:uid="{00000000-0005-0000-0000-0000DD4A0000}"/>
    <cellStyle name="Normal 7 2 4 3 4 3 3" xfId="19215" xr:uid="{00000000-0005-0000-0000-0000DE4A0000}"/>
    <cellStyle name="Normal 7 2 4 3 4 3 4" xfId="19216" xr:uid="{00000000-0005-0000-0000-0000DF4A0000}"/>
    <cellStyle name="Normal 7 2 4 3 4 4" xfId="19217" xr:uid="{00000000-0005-0000-0000-0000E04A0000}"/>
    <cellStyle name="Normal 7 2 4 3 4 4 2" xfId="19218" xr:uid="{00000000-0005-0000-0000-0000E14A0000}"/>
    <cellStyle name="Normal 7 2 4 3 4 4 2 2" xfId="19219" xr:uid="{00000000-0005-0000-0000-0000E24A0000}"/>
    <cellStyle name="Normal 7 2 4 3 4 4 2 3" xfId="19220" xr:uid="{00000000-0005-0000-0000-0000E34A0000}"/>
    <cellStyle name="Normal 7 2 4 3 4 4 3" xfId="19221" xr:uid="{00000000-0005-0000-0000-0000E44A0000}"/>
    <cellStyle name="Normal 7 2 4 3 4 4 4" xfId="19222" xr:uid="{00000000-0005-0000-0000-0000E54A0000}"/>
    <cellStyle name="Normal 7 2 4 3 4 5" xfId="19223" xr:uid="{00000000-0005-0000-0000-0000E64A0000}"/>
    <cellStyle name="Normal 7 2 4 3 4 5 2" xfId="19224" xr:uid="{00000000-0005-0000-0000-0000E74A0000}"/>
    <cellStyle name="Normal 7 2 4 3 4 5 3" xfId="19225" xr:uid="{00000000-0005-0000-0000-0000E84A0000}"/>
    <cellStyle name="Normal 7 2 4 3 4 6" xfId="19226" xr:uid="{00000000-0005-0000-0000-0000E94A0000}"/>
    <cellStyle name="Normal 7 2 4 3 4 7" xfId="19227" xr:uid="{00000000-0005-0000-0000-0000EA4A0000}"/>
    <cellStyle name="Normal 7 2 4 3 5" xfId="19228" xr:uid="{00000000-0005-0000-0000-0000EB4A0000}"/>
    <cellStyle name="Normal 7 2 4 3 5 2" xfId="19229" xr:uid="{00000000-0005-0000-0000-0000EC4A0000}"/>
    <cellStyle name="Normal 7 2 4 3 5 2 2" xfId="19230" xr:uid="{00000000-0005-0000-0000-0000ED4A0000}"/>
    <cellStyle name="Normal 7 2 4 3 5 2 2 2" xfId="19231" xr:uid="{00000000-0005-0000-0000-0000EE4A0000}"/>
    <cellStyle name="Normal 7 2 4 3 5 2 2 3" xfId="19232" xr:uid="{00000000-0005-0000-0000-0000EF4A0000}"/>
    <cellStyle name="Normal 7 2 4 3 5 2 3" xfId="19233" xr:uid="{00000000-0005-0000-0000-0000F04A0000}"/>
    <cellStyle name="Normal 7 2 4 3 5 2 4" xfId="19234" xr:uid="{00000000-0005-0000-0000-0000F14A0000}"/>
    <cellStyle name="Normal 7 2 4 3 5 3" xfId="19235" xr:uid="{00000000-0005-0000-0000-0000F24A0000}"/>
    <cellStyle name="Normal 7 2 4 3 5 3 2" xfId="19236" xr:uid="{00000000-0005-0000-0000-0000F34A0000}"/>
    <cellStyle name="Normal 7 2 4 3 5 3 2 2" xfId="19237" xr:uid="{00000000-0005-0000-0000-0000F44A0000}"/>
    <cellStyle name="Normal 7 2 4 3 5 3 2 3" xfId="19238" xr:uid="{00000000-0005-0000-0000-0000F54A0000}"/>
    <cellStyle name="Normal 7 2 4 3 5 3 3" xfId="19239" xr:uid="{00000000-0005-0000-0000-0000F64A0000}"/>
    <cellStyle name="Normal 7 2 4 3 5 3 4" xfId="19240" xr:uid="{00000000-0005-0000-0000-0000F74A0000}"/>
    <cellStyle name="Normal 7 2 4 3 5 4" xfId="19241" xr:uid="{00000000-0005-0000-0000-0000F84A0000}"/>
    <cellStyle name="Normal 7 2 4 3 5 4 2" xfId="19242" xr:uid="{00000000-0005-0000-0000-0000F94A0000}"/>
    <cellStyle name="Normal 7 2 4 3 5 4 3" xfId="19243" xr:uid="{00000000-0005-0000-0000-0000FA4A0000}"/>
    <cellStyle name="Normal 7 2 4 3 5 5" xfId="19244" xr:uid="{00000000-0005-0000-0000-0000FB4A0000}"/>
    <cellStyle name="Normal 7 2 4 3 5 6" xfId="19245" xr:uid="{00000000-0005-0000-0000-0000FC4A0000}"/>
    <cellStyle name="Normal 7 2 4 3 6" xfId="19246" xr:uid="{00000000-0005-0000-0000-0000FD4A0000}"/>
    <cellStyle name="Normal 7 2 4 3 6 2" xfId="19247" xr:uid="{00000000-0005-0000-0000-0000FE4A0000}"/>
    <cellStyle name="Normal 7 2 4 3 6 2 2" xfId="19248" xr:uid="{00000000-0005-0000-0000-0000FF4A0000}"/>
    <cellStyle name="Normal 7 2 4 3 6 2 3" xfId="19249" xr:uid="{00000000-0005-0000-0000-0000004B0000}"/>
    <cellStyle name="Normal 7 2 4 3 6 3" xfId="19250" xr:uid="{00000000-0005-0000-0000-0000014B0000}"/>
    <cellStyle name="Normal 7 2 4 3 6 4" xfId="19251" xr:uid="{00000000-0005-0000-0000-0000024B0000}"/>
    <cellStyle name="Normal 7 2 4 3 7" xfId="19252" xr:uid="{00000000-0005-0000-0000-0000034B0000}"/>
    <cellStyle name="Normal 7 2 4 3 7 2" xfId="19253" xr:uid="{00000000-0005-0000-0000-0000044B0000}"/>
    <cellStyle name="Normal 7 2 4 3 7 2 2" xfId="19254" xr:uid="{00000000-0005-0000-0000-0000054B0000}"/>
    <cellStyle name="Normal 7 2 4 3 7 2 3" xfId="19255" xr:uid="{00000000-0005-0000-0000-0000064B0000}"/>
    <cellStyle name="Normal 7 2 4 3 7 3" xfId="19256" xr:uid="{00000000-0005-0000-0000-0000074B0000}"/>
    <cellStyle name="Normal 7 2 4 3 7 4" xfId="19257" xr:uid="{00000000-0005-0000-0000-0000084B0000}"/>
    <cellStyle name="Normal 7 2 4 3 8" xfId="19258" xr:uid="{00000000-0005-0000-0000-0000094B0000}"/>
    <cellStyle name="Normal 7 2 4 3 8 2" xfId="19259" xr:uid="{00000000-0005-0000-0000-00000A4B0000}"/>
    <cellStyle name="Normal 7 2 4 3 8 3" xfId="19260" xr:uid="{00000000-0005-0000-0000-00000B4B0000}"/>
    <cellStyle name="Normal 7 2 4 3 9" xfId="19261" xr:uid="{00000000-0005-0000-0000-00000C4B0000}"/>
    <cellStyle name="Normal 7 2 4 4" xfId="19262" xr:uid="{00000000-0005-0000-0000-00000D4B0000}"/>
    <cellStyle name="Normal 7 2 4 4 2" xfId="19263" xr:uid="{00000000-0005-0000-0000-00000E4B0000}"/>
    <cellStyle name="Normal 7 2 4 4 2 2" xfId="19264" xr:uid="{00000000-0005-0000-0000-00000F4B0000}"/>
    <cellStyle name="Normal 7 2 4 4 2 2 2" xfId="19265" xr:uid="{00000000-0005-0000-0000-0000104B0000}"/>
    <cellStyle name="Normal 7 2 4 4 2 2 2 2" xfId="19266" xr:uid="{00000000-0005-0000-0000-0000114B0000}"/>
    <cellStyle name="Normal 7 2 4 4 2 2 2 2 2" xfId="19267" xr:uid="{00000000-0005-0000-0000-0000124B0000}"/>
    <cellStyle name="Normal 7 2 4 4 2 2 2 2 3" xfId="19268" xr:uid="{00000000-0005-0000-0000-0000134B0000}"/>
    <cellStyle name="Normal 7 2 4 4 2 2 2 3" xfId="19269" xr:uid="{00000000-0005-0000-0000-0000144B0000}"/>
    <cellStyle name="Normal 7 2 4 4 2 2 2 4" xfId="19270" xr:uid="{00000000-0005-0000-0000-0000154B0000}"/>
    <cellStyle name="Normal 7 2 4 4 2 2 3" xfId="19271" xr:uid="{00000000-0005-0000-0000-0000164B0000}"/>
    <cellStyle name="Normal 7 2 4 4 2 2 3 2" xfId="19272" xr:uid="{00000000-0005-0000-0000-0000174B0000}"/>
    <cellStyle name="Normal 7 2 4 4 2 2 3 2 2" xfId="19273" xr:uid="{00000000-0005-0000-0000-0000184B0000}"/>
    <cellStyle name="Normal 7 2 4 4 2 2 3 2 3" xfId="19274" xr:uid="{00000000-0005-0000-0000-0000194B0000}"/>
    <cellStyle name="Normal 7 2 4 4 2 2 3 3" xfId="19275" xr:uid="{00000000-0005-0000-0000-00001A4B0000}"/>
    <cellStyle name="Normal 7 2 4 4 2 2 3 4" xfId="19276" xr:uid="{00000000-0005-0000-0000-00001B4B0000}"/>
    <cellStyle name="Normal 7 2 4 4 2 2 4" xfId="19277" xr:uid="{00000000-0005-0000-0000-00001C4B0000}"/>
    <cellStyle name="Normal 7 2 4 4 2 2 4 2" xfId="19278" xr:uid="{00000000-0005-0000-0000-00001D4B0000}"/>
    <cellStyle name="Normal 7 2 4 4 2 2 4 3" xfId="19279" xr:uid="{00000000-0005-0000-0000-00001E4B0000}"/>
    <cellStyle name="Normal 7 2 4 4 2 2 5" xfId="19280" xr:uid="{00000000-0005-0000-0000-00001F4B0000}"/>
    <cellStyle name="Normal 7 2 4 4 2 2 6" xfId="19281" xr:uid="{00000000-0005-0000-0000-0000204B0000}"/>
    <cellStyle name="Normal 7 2 4 4 2 3" xfId="19282" xr:uid="{00000000-0005-0000-0000-0000214B0000}"/>
    <cellStyle name="Normal 7 2 4 4 2 3 2" xfId="19283" xr:uid="{00000000-0005-0000-0000-0000224B0000}"/>
    <cellStyle name="Normal 7 2 4 4 2 3 2 2" xfId="19284" xr:uid="{00000000-0005-0000-0000-0000234B0000}"/>
    <cellStyle name="Normal 7 2 4 4 2 3 2 3" xfId="19285" xr:uid="{00000000-0005-0000-0000-0000244B0000}"/>
    <cellStyle name="Normal 7 2 4 4 2 3 3" xfId="19286" xr:uid="{00000000-0005-0000-0000-0000254B0000}"/>
    <cellStyle name="Normal 7 2 4 4 2 3 4" xfId="19287" xr:uid="{00000000-0005-0000-0000-0000264B0000}"/>
    <cellStyle name="Normal 7 2 4 4 2 4" xfId="19288" xr:uid="{00000000-0005-0000-0000-0000274B0000}"/>
    <cellStyle name="Normal 7 2 4 4 2 4 2" xfId="19289" xr:uid="{00000000-0005-0000-0000-0000284B0000}"/>
    <cellStyle name="Normal 7 2 4 4 2 4 2 2" xfId="19290" xr:uid="{00000000-0005-0000-0000-0000294B0000}"/>
    <cellStyle name="Normal 7 2 4 4 2 4 2 3" xfId="19291" xr:uid="{00000000-0005-0000-0000-00002A4B0000}"/>
    <cellStyle name="Normal 7 2 4 4 2 4 3" xfId="19292" xr:uid="{00000000-0005-0000-0000-00002B4B0000}"/>
    <cellStyle name="Normal 7 2 4 4 2 4 4" xfId="19293" xr:uid="{00000000-0005-0000-0000-00002C4B0000}"/>
    <cellStyle name="Normal 7 2 4 4 2 5" xfId="19294" xr:uid="{00000000-0005-0000-0000-00002D4B0000}"/>
    <cellStyle name="Normal 7 2 4 4 2 5 2" xfId="19295" xr:uid="{00000000-0005-0000-0000-00002E4B0000}"/>
    <cellStyle name="Normal 7 2 4 4 2 5 3" xfId="19296" xr:uid="{00000000-0005-0000-0000-00002F4B0000}"/>
    <cellStyle name="Normal 7 2 4 4 2 6" xfId="19297" xr:uid="{00000000-0005-0000-0000-0000304B0000}"/>
    <cellStyle name="Normal 7 2 4 4 2 7" xfId="19298" xr:uid="{00000000-0005-0000-0000-0000314B0000}"/>
    <cellStyle name="Normal 7 2 4 4 3" xfId="19299" xr:uid="{00000000-0005-0000-0000-0000324B0000}"/>
    <cellStyle name="Normal 7 2 4 4 3 2" xfId="19300" xr:uid="{00000000-0005-0000-0000-0000334B0000}"/>
    <cellStyle name="Normal 7 2 4 4 3 2 2" xfId="19301" xr:uid="{00000000-0005-0000-0000-0000344B0000}"/>
    <cellStyle name="Normal 7 2 4 4 3 2 2 2" xfId="19302" xr:uid="{00000000-0005-0000-0000-0000354B0000}"/>
    <cellStyle name="Normal 7 2 4 4 3 2 2 3" xfId="19303" xr:uid="{00000000-0005-0000-0000-0000364B0000}"/>
    <cellStyle name="Normal 7 2 4 4 3 2 3" xfId="19304" xr:uid="{00000000-0005-0000-0000-0000374B0000}"/>
    <cellStyle name="Normal 7 2 4 4 3 2 4" xfId="19305" xr:uid="{00000000-0005-0000-0000-0000384B0000}"/>
    <cellStyle name="Normal 7 2 4 4 3 3" xfId="19306" xr:uid="{00000000-0005-0000-0000-0000394B0000}"/>
    <cellStyle name="Normal 7 2 4 4 3 3 2" xfId="19307" xr:uid="{00000000-0005-0000-0000-00003A4B0000}"/>
    <cellStyle name="Normal 7 2 4 4 3 3 2 2" xfId="19308" xr:uid="{00000000-0005-0000-0000-00003B4B0000}"/>
    <cellStyle name="Normal 7 2 4 4 3 3 2 3" xfId="19309" xr:uid="{00000000-0005-0000-0000-00003C4B0000}"/>
    <cellStyle name="Normal 7 2 4 4 3 3 3" xfId="19310" xr:uid="{00000000-0005-0000-0000-00003D4B0000}"/>
    <cellStyle name="Normal 7 2 4 4 3 3 4" xfId="19311" xr:uid="{00000000-0005-0000-0000-00003E4B0000}"/>
    <cellStyle name="Normal 7 2 4 4 3 4" xfId="19312" xr:uid="{00000000-0005-0000-0000-00003F4B0000}"/>
    <cellStyle name="Normal 7 2 4 4 3 4 2" xfId="19313" xr:uid="{00000000-0005-0000-0000-0000404B0000}"/>
    <cellStyle name="Normal 7 2 4 4 3 4 3" xfId="19314" xr:uid="{00000000-0005-0000-0000-0000414B0000}"/>
    <cellStyle name="Normal 7 2 4 4 3 5" xfId="19315" xr:uid="{00000000-0005-0000-0000-0000424B0000}"/>
    <cellStyle name="Normal 7 2 4 4 3 6" xfId="19316" xr:uid="{00000000-0005-0000-0000-0000434B0000}"/>
    <cellStyle name="Normal 7 2 4 4 4" xfId="19317" xr:uid="{00000000-0005-0000-0000-0000444B0000}"/>
    <cellStyle name="Normal 7 2 4 4 4 2" xfId="19318" xr:uid="{00000000-0005-0000-0000-0000454B0000}"/>
    <cellStyle name="Normal 7 2 4 4 4 2 2" xfId="19319" xr:uid="{00000000-0005-0000-0000-0000464B0000}"/>
    <cellStyle name="Normal 7 2 4 4 4 2 3" xfId="19320" xr:uid="{00000000-0005-0000-0000-0000474B0000}"/>
    <cellStyle name="Normal 7 2 4 4 4 3" xfId="19321" xr:uid="{00000000-0005-0000-0000-0000484B0000}"/>
    <cellStyle name="Normal 7 2 4 4 4 4" xfId="19322" xr:uid="{00000000-0005-0000-0000-0000494B0000}"/>
    <cellStyle name="Normal 7 2 4 4 5" xfId="19323" xr:uid="{00000000-0005-0000-0000-00004A4B0000}"/>
    <cellStyle name="Normal 7 2 4 4 5 2" xfId="19324" xr:uid="{00000000-0005-0000-0000-00004B4B0000}"/>
    <cellStyle name="Normal 7 2 4 4 5 2 2" xfId="19325" xr:uid="{00000000-0005-0000-0000-00004C4B0000}"/>
    <cellStyle name="Normal 7 2 4 4 5 2 3" xfId="19326" xr:uid="{00000000-0005-0000-0000-00004D4B0000}"/>
    <cellStyle name="Normal 7 2 4 4 5 3" xfId="19327" xr:uid="{00000000-0005-0000-0000-00004E4B0000}"/>
    <cellStyle name="Normal 7 2 4 4 5 4" xfId="19328" xr:uid="{00000000-0005-0000-0000-00004F4B0000}"/>
    <cellStyle name="Normal 7 2 4 4 6" xfId="19329" xr:uid="{00000000-0005-0000-0000-0000504B0000}"/>
    <cellStyle name="Normal 7 2 4 4 6 2" xfId="19330" xr:uid="{00000000-0005-0000-0000-0000514B0000}"/>
    <cellStyle name="Normal 7 2 4 4 6 3" xfId="19331" xr:uid="{00000000-0005-0000-0000-0000524B0000}"/>
    <cellStyle name="Normal 7 2 4 4 7" xfId="19332" xr:uid="{00000000-0005-0000-0000-0000534B0000}"/>
    <cellStyle name="Normal 7 2 4 4 8" xfId="19333" xr:uid="{00000000-0005-0000-0000-0000544B0000}"/>
    <cellStyle name="Normal 7 2 4 5" xfId="19334" xr:uid="{00000000-0005-0000-0000-0000554B0000}"/>
    <cellStyle name="Normal 7 2 4 5 2" xfId="19335" xr:uid="{00000000-0005-0000-0000-0000564B0000}"/>
    <cellStyle name="Normal 7 2 4 5 2 2" xfId="19336" xr:uid="{00000000-0005-0000-0000-0000574B0000}"/>
    <cellStyle name="Normal 7 2 4 5 2 2 2" xfId="19337" xr:uid="{00000000-0005-0000-0000-0000584B0000}"/>
    <cellStyle name="Normal 7 2 4 5 2 2 2 2" xfId="19338" xr:uid="{00000000-0005-0000-0000-0000594B0000}"/>
    <cellStyle name="Normal 7 2 4 5 2 2 2 3" xfId="19339" xr:uid="{00000000-0005-0000-0000-00005A4B0000}"/>
    <cellStyle name="Normal 7 2 4 5 2 2 3" xfId="19340" xr:uid="{00000000-0005-0000-0000-00005B4B0000}"/>
    <cellStyle name="Normal 7 2 4 5 2 2 4" xfId="19341" xr:uid="{00000000-0005-0000-0000-00005C4B0000}"/>
    <cellStyle name="Normal 7 2 4 5 2 3" xfId="19342" xr:uid="{00000000-0005-0000-0000-00005D4B0000}"/>
    <cellStyle name="Normal 7 2 4 5 2 3 2" xfId="19343" xr:uid="{00000000-0005-0000-0000-00005E4B0000}"/>
    <cellStyle name="Normal 7 2 4 5 2 3 2 2" xfId="19344" xr:uid="{00000000-0005-0000-0000-00005F4B0000}"/>
    <cellStyle name="Normal 7 2 4 5 2 3 2 3" xfId="19345" xr:uid="{00000000-0005-0000-0000-0000604B0000}"/>
    <cellStyle name="Normal 7 2 4 5 2 3 3" xfId="19346" xr:uid="{00000000-0005-0000-0000-0000614B0000}"/>
    <cellStyle name="Normal 7 2 4 5 2 3 4" xfId="19347" xr:uid="{00000000-0005-0000-0000-0000624B0000}"/>
    <cellStyle name="Normal 7 2 4 5 2 4" xfId="19348" xr:uid="{00000000-0005-0000-0000-0000634B0000}"/>
    <cellStyle name="Normal 7 2 4 5 2 4 2" xfId="19349" xr:uid="{00000000-0005-0000-0000-0000644B0000}"/>
    <cellStyle name="Normal 7 2 4 5 2 4 3" xfId="19350" xr:uid="{00000000-0005-0000-0000-0000654B0000}"/>
    <cellStyle name="Normal 7 2 4 5 2 5" xfId="19351" xr:uid="{00000000-0005-0000-0000-0000664B0000}"/>
    <cellStyle name="Normal 7 2 4 5 2 6" xfId="19352" xr:uid="{00000000-0005-0000-0000-0000674B0000}"/>
    <cellStyle name="Normal 7 2 4 5 3" xfId="19353" xr:uid="{00000000-0005-0000-0000-0000684B0000}"/>
    <cellStyle name="Normal 7 2 4 5 3 2" xfId="19354" xr:uid="{00000000-0005-0000-0000-0000694B0000}"/>
    <cellStyle name="Normal 7 2 4 5 3 2 2" xfId="19355" xr:uid="{00000000-0005-0000-0000-00006A4B0000}"/>
    <cellStyle name="Normal 7 2 4 5 3 2 3" xfId="19356" xr:uid="{00000000-0005-0000-0000-00006B4B0000}"/>
    <cellStyle name="Normal 7 2 4 5 3 3" xfId="19357" xr:uid="{00000000-0005-0000-0000-00006C4B0000}"/>
    <cellStyle name="Normal 7 2 4 5 3 4" xfId="19358" xr:uid="{00000000-0005-0000-0000-00006D4B0000}"/>
    <cellStyle name="Normal 7 2 4 5 4" xfId="19359" xr:uid="{00000000-0005-0000-0000-00006E4B0000}"/>
    <cellStyle name="Normal 7 2 4 5 4 2" xfId="19360" xr:uid="{00000000-0005-0000-0000-00006F4B0000}"/>
    <cellStyle name="Normal 7 2 4 5 4 2 2" xfId="19361" xr:uid="{00000000-0005-0000-0000-0000704B0000}"/>
    <cellStyle name="Normal 7 2 4 5 4 2 3" xfId="19362" xr:uid="{00000000-0005-0000-0000-0000714B0000}"/>
    <cellStyle name="Normal 7 2 4 5 4 3" xfId="19363" xr:uid="{00000000-0005-0000-0000-0000724B0000}"/>
    <cellStyle name="Normal 7 2 4 5 4 4" xfId="19364" xr:uid="{00000000-0005-0000-0000-0000734B0000}"/>
    <cellStyle name="Normal 7 2 4 5 5" xfId="19365" xr:uid="{00000000-0005-0000-0000-0000744B0000}"/>
    <cellStyle name="Normal 7 2 4 5 5 2" xfId="19366" xr:uid="{00000000-0005-0000-0000-0000754B0000}"/>
    <cellStyle name="Normal 7 2 4 5 5 3" xfId="19367" xr:uid="{00000000-0005-0000-0000-0000764B0000}"/>
    <cellStyle name="Normal 7 2 4 5 6" xfId="19368" xr:uid="{00000000-0005-0000-0000-0000774B0000}"/>
    <cellStyle name="Normal 7 2 4 5 7" xfId="19369" xr:uid="{00000000-0005-0000-0000-0000784B0000}"/>
    <cellStyle name="Normal 7 2 4 6" xfId="19370" xr:uid="{00000000-0005-0000-0000-0000794B0000}"/>
    <cellStyle name="Normal 7 2 4 6 2" xfId="19371" xr:uid="{00000000-0005-0000-0000-00007A4B0000}"/>
    <cellStyle name="Normal 7 2 4 6 2 2" xfId="19372" xr:uid="{00000000-0005-0000-0000-00007B4B0000}"/>
    <cellStyle name="Normal 7 2 4 6 2 2 2" xfId="19373" xr:uid="{00000000-0005-0000-0000-00007C4B0000}"/>
    <cellStyle name="Normal 7 2 4 6 2 2 2 2" xfId="19374" xr:uid="{00000000-0005-0000-0000-00007D4B0000}"/>
    <cellStyle name="Normal 7 2 4 6 2 2 2 3" xfId="19375" xr:uid="{00000000-0005-0000-0000-00007E4B0000}"/>
    <cellStyle name="Normal 7 2 4 6 2 2 3" xfId="19376" xr:uid="{00000000-0005-0000-0000-00007F4B0000}"/>
    <cellStyle name="Normal 7 2 4 6 2 2 4" xfId="19377" xr:uid="{00000000-0005-0000-0000-0000804B0000}"/>
    <cellStyle name="Normal 7 2 4 6 2 3" xfId="19378" xr:uid="{00000000-0005-0000-0000-0000814B0000}"/>
    <cellStyle name="Normal 7 2 4 6 2 3 2" xfId="19379" xr:uid="{00000000-0005-0000-0000-0000824B0000}"/>
    <cellStyle name="Normal 7 2 4 6 2 3 2 2" xfId="19380" xr:uid="{00000000-0005-0000-0000-0000834B0000}"/>
    <cellStyle name="Normal 7 2 4 6 2 3 2 3" xfId="19381" xr:uid="{00000000-0005-0000-0000-0000844B0000}"/>
    <cellStyle name="Normal 7 2 4 6 2 3 3" xfId="19382" xr:uid="{00000000-0005-0000-0000-0000854B0000}"/>
    <cellStyle name="Normal 7 2 4 6 2 3 4" xfId="19383" xr:uid="{00000000-0005-0000-0000-0000864B0000}"/>
    <cellStyle name="Normal 7 2 4 6 2 4" xfId="19384" xr:uid="{00000000-0005-0000-0000-0000874B0000}"/>
    <cellStyle name="Normal 7 2 4 6 2 4 2" xfId="19385" xr:uid="{00000000-0005-0000-0000-0000884B0000}"/>
    <cellStyle name="Normal 7 2 4 6 2 4 3" xfId="19386" xr:uid="{00000000-0005-0000-0000-0000894B0000}"/>
    <cellStyle name="Normal 7 2 4 6 2 5" xfId="19387" xr:uid="{00000000-0005-0000-0000-00008A4B0000}"/>
    <cellStyle name="Normal 7 2 4 6 2 6" xfId="19388" xr:uid="{00000000-0005-0000-0000-00008B4B0000}"/>
    <cellStyle name="Normal 7 2 4 6 3" xfId="19389" xr:uid="{00000000-0005-0000-0000-00008C4B0000}"/>
    <cellStyle name="Normal 7 2 4 6 3 2" xfId="19390" xr:uid="{00000000-0005-0000-0000-00008D4B0000}"/>
    <cellStyle name="Normal 7 2 4 6 3 2 2" xfId="19391" xr:uid="{00000000-0005-0000-0000-00008E4B0000}"/>
    <cellStyle name="Normal 7 2 4 6 3 2 3" xfId="19392" xr:uid="{00000000-0005-0000-0000-00008F4B0000}"/>
    <cellStyle name="Normal 7 2 4 6 3 3" xfId="19393" xr:uid="{00000000-0005-0000-0000-0000904B0000}"/>
    <cellStyle name="Normal 7 2 4 6 3 4" xfId="19394" xr:uid="{00000000-0005-0000-0000-0000914B0000}"/>
    <cellStyle name="Normal 7 2 4 6 4" xfId="19395" xr:uid="{00000000-0005-0000-0000-0000924B0000}"/>
    <cellStyle name="Normal 7 2 4 6 4 2" xfId="19396" xr:uid="{00000000-0005-0000-0000-0000934B0000}"/>
    <cellStyle name="Normal 7 2 4 6 4 2 2" xfId="19397" xr:uid="{00000000-0005-0000-0000-0000944B0000}"/>
    <cellStyle name="Normal 7 2 4 6 4 2 3" xfId="19398" xr:uid="{00000000-0005-0000-0000-0000954B0000}"/>
    <cellStyle name="Normal 7 2 4 6 4 3" xfId="19399" xr:uid="{00000000-0005-0000-0000-0000964B0000}"/>
    <cellStyle name="Normal 7 2 4 6 4 4" xfId="19400" xr:uid="{00000000-0005-0000-0000-0000974B0000}"/>
    <cellStyle name="Normal 7 2 4 6 5" xfId="19401" xr:uid="{00000000-0005-0000-0000-0000984B0000}"/>
    <cellStyle name="Normal 7 2 4 6 5 2" xfId="19402" xr:uid="{00000000-0005-0000-0000-0000994B0000}"/>
    <cellStyle name="Normal 7 2 4 6 5 3" xfId="19403" xr:uid="{00000000-0005-0000-0000-00009A4B0000}"/>
    <cellStyle name="Normal 7 2 4 6 6" xfId="19404" xr:uid="{00000000-0005-0000-0000-00009B4B0000}"/>
    <cellStyle name="Normal 7 2 4 6 7" xfId="19405" xr:uid="{00000000-0005-0000-0000-00009C4B0000}"/>
    <cellStyle name="Normal 7 2 4 7" xfId="19406" xr:uid="{00000000-0005-0000-0000-00009D4B0000}"/>
    <cellStyle name="Normal 7 2 4 7 2" xfId="19407" xr:uid="{00000000-0005-0000-0000-00009E4B0000}"/>
    <cellStyle name="Normal 7 2 4 7 2 2" xfId="19408" xr:uid="{00000000-0005-0000-0000-00009F4B0000}"/>
    <cellStyle name="Normal 7 2 4 7 2 2 2" xfId="19409" xr:uid="{00000000-0005-0000-0000-0000A04B0000}"/>
    <cellStyle name="Normal 7 2 4 7 2 2 3" xfId="19410" xr:uid="{00000000-0005-0000-0000-0000A14B0000}"/>
    <cellStyle name="Normal 7 2 4 7 2 3" xfId="19411" xr:uid="{00000000-0005-0000-0000-0000A24B0000}"/>
    <cellStyle name="Normal 7 2 4 7 2 4" xfId="19412" xr:uid="{00000000-0005-0000-0000-0000A34B0000}"/>
    <cellStyle name="Normal 7 2 4 7 3" xfId="19413" xr:uid="{00000000-0005-0000-0000-0000A44B0000}"/>
    <cellStyle name="Normal 7 2 4 7 3 2" xfId="19414" xr:uid="{00000000-0005-0000-0000-0000A54B0000}"/>
    <cellStyle name="Normal 7 2 4 7 3 2 2" xfId="19415" xr:uid="{00000000-0005-0000-0000-0000A64B0000}"/>
    <cellStyle name="Normal 7 2 4 7 3 2 3" xfId="19416" xr:uid="{00000000-0005-0000-0000-0000A74B0000}"/>
    <cellStyle name="Normal 7 2 4 7 3 3" xfId="19417" xr:uid="{00000000-0005-0000-0000-0000A84B0000}"/>
    <cellStyle name="Normal 7 2 4 7 3 4" xfId="19418" xr:uid="{00000000-0005-0000-0000-0000A94B0000}"/>
    <cellStyle name="Normal 7 2 4 7 4" xfId="19419" xr:uid="{00000000-0005-0000-0000-0000AA4B0000}"/>
    <cellStyle name="Normal 7 2 4 7 4 2" xfId="19420" xr:uid="{00000000-0005-0000-0000-0000AB4B0000}"/>
    <cellStyle name="Normal 7 2 4 7 4 3" xfId="19421" xr:uid="{00000000-0005-0000-0000-0000AC4B0000}"/>
    <cellStyle name="Normal 7 2 4 7 5" xfId="19422" xr:uid="{00000000-0005-0000-0000-0000AD4B0000}"/>
    <cellStyle name="Normal 7 2 4 7 6" xfId="19423" xr:uid="{00000000-0005-0000-0000-0000AE4B0000}"/>
    <cellStyle name="Normal 7 2 4 8" xfId="19424" xr:uid="{00000000-0005-0000-0000-0000AF4B0000}"/>
    <cellStyle name="Normal 7 2 4 8 2" xfId="19425" xr:uid="{00000000-0005-0000-0000-0000B04B0000}"/>
    <cellStyle name="Normal 7 2 4 8 2 2" xfId="19426" xr:uid="{00000000-0005-0000-0000-0000B14B0000}"/>
    <cellStyle name="Normal 7 2 4 8 2 3" xfId="19427" xr:uid="{00000000-0005-0000-0000-0000B24B0000}"/>
    <cellStyle name="Normal 7 2 4 8 3" xfId="19428" xr:uid="{00000000-0005-0000-0000-0000B34B0000}"/>
    <cellStyle name="Normal 7 2 4 8 4" xfId="19429" xr:uid="{00000000-0005-0000-0000-0000B44B0000}"/>
    <cellStyle name="Normal 7 2 4 9" xfId="19430" xr:uid="{00000000-0005-0000-0000-0000B54B0000}"/>
    <cellStyle name="Normal 7 2 4 9 2" xfId="19431" xr:uid="{00000000-0005-0000-0000-0000B64B0000}"/>
    <cellStyle name="Normal 7 2 4 9 2 2" xfId="19432" xr:uid="{00000000-0005-0000-0000-0000B74B0000}"/>
    <cellStyle name="Normal 7 2 4 9 2 3" xfId="19433" xr:uid="{00000000-0005-0000-0000-0000B84B0000}"/>
    <cellStyle name="Normal 7 2 4 9 3" xfId="19434" xr:uid="{00000000-0005-0000-0000-0000B94B0000}"/>
    <cellStyle name="Normal 7 2 4 9 4" xfId="19435" xr:uid="{00000000-0005-0000-0000-0000BA4B0000}"/>
    <cellStyle name="Normal 7 2 5" xfId="19436" xr:uid="{00000000-0005-0000-0000-0000BB4B0000}"/>
    <cellStyle name="Normal 7 2 5 10" xfId="19437" xr:uid="{00000000-0005-0000-0000-0000BC4B0000}"/>
    <cellStyle name="Normal 7 2 5 11" xfId="19438" xr:uid="{00000000-0005-0000-0000-0000BD4B0000}"/>
    <cellStyle name="Normal 7 2 5 2" xfId="19439" xr:uid="{00000000-0005-0000-0000-0000BE4B0000}"/>
    <cellStyle name="Normal 7 2 5 2 10" xfId="19440" xr:uid="{00000000-0005-0000-0000-0000BF4B0000}"/>
    <cellStyle name="Normal 7 2 5 2 2" xfId="19441" xr:uid="{00000000-0005-0000-0000-0000C04B0000}"/>
    <cellStyle name="Normal 7 2 5 2 2 2" xfId="19442" xr:uid="{00000000-0005-0000-0000-0000C14B0000}"/>
    <cellStyle name="Normal 7 2 5 2 2 2 2" xfId="19443" xr:uid="{00000000-0005-0000-0000-0000C24B0000}"/>
    <cellStyle name="Normal 7 2 5 2 2 2 2 2" xfId="19444" xr:uid="{00000000-0005-0000-0000-0000C34B0000}"/>
    <cellStyle name="Normal 7 2 5 2 2 2 2 2 2" xfId="19445" xr:uid="{00000000-0005-0000-0000-0000C44B0000}"/>
    <cellStyle name="Normal 7 2 5 2 2 2 2 2 2 2" xfId="19446" xr:uid="{00000000-0005-0000-0000-0000C54B0000}"/>
    <cellStyle name="Normal 7 2 5 2 2 2 2 2 2 3" xfId="19447" xr:uid="{00000000-0005-0000-0000-0000C64B0000}"/>
    <cellStyle name="Normal 7 2 5 2 2 2 2 2 3" xfId="19448" xr:uid="{00000000-0005-0000-0000-0000C74B0000}"/>
    <cellStyle name="Normal 7 2 5 2 2 2 2 2 4" xfId="19449" xr:uid="{00000000-0005-0000-0000-0000C84B0000}"/>
    <cellStyle name="Normal 7 2 5 2 2 2 2 3" xfId="19450" xr:uid="{00000000-0005-0000-0000-0000C94B0000}"/>
    <cellStyle name="Normal 7 2 5 2 2 2 2 3 2" xfId="19451" xr:uid="{00000000-0005-0000-0000-0000CA4B0000}"/>
    <cellStyle name="Normal 7 2 5 2 2 2 2 3 2 2" xfId="19452" xr:uid="{00000000-0005-0000-0000-0000CB4B0000}"/>
    <cellStyle name="Normal 7 2 5 2 2 2 2 3 2 3" xfId="19453" xr:uid="{00000000-0005-0000-0000-0000CC4B0000}"/>
    <cellStyle name="Normal 7 2 5 2 2 2 2 3 3" xfId="19454" xr:uid="{00000000-0005-0000-0000-0000CD4B0000}"/>
    <cellStyle name="Normal 7 2 5 2 2 2 2 3 4" xfId="19455" xr:uid="{00000000-0005-0000-0000-0000CE4B0000}"/>
    <cellStyle name="Normal 7 2 5 2 2 2 2 4" xfId="19456" xr:uid="{00000000-0005-0000-0000-0000CF4B0000}"/>
    <cellStyle name="Normal 7 2 5 2 2 2 2 4 2" xfId="19457" xr:uid="{00000000-0005-0000-0000-0000D04B0000}"/>
    <cellStyle name="Normal 7 2 5 2 2 2 2 4 3" xfId="19458" xr:uid="{00000000-0005-0000-0000-0000D14B0000}"/>
    <cellStyle name="Normal 7 2 5 2 2 2 2 5" xfId="19459" xr:uid="{00000000-0005-0000-0000-0000D24B0000}"/>
    <cellStyle name="Normal 7 2 5 2 2 2 2 6" xfId="19460" xr:uid="{00000000-0005-0000-0000-0000D34B0000}"/>
    <cellStyle name="Normal 7 2 5 2 2 2 3" xfId="19461" xr:uid="{00000000-0005-0000-0000-0000D44B0000}"/>
    <cellStyle name="Normal 7 2 5 2 2 2 3 2" xfId="19462" xr:uid="{00000000-0005-0000-0000-0000D54B0000}"/>
    <cellStyle name="Normal 7 2 5 2 2 2 3 2 2" xfId="19463" xr:uid="{00000000-0005-0000-0000-0000D64B0000}"/>
    <cellStyle name="Normal 7 2 5 2 2 2 3 2 3" xfId="19464" xr:uid="{00000000-0005-0000-0000-0000D74B0000}"/>
    <cellStyle name="Normal 7 2 5 2 2 2 3 3" xfId="19465" xr:uid="{00000000-0005-0000-0000-0000D84B0000}"/>
    <cellStyle name="Normal 7 2 5 2 2 2 3 4" xfId="19466" xr:uid="{00000000-0005-0000-0000-0000D94B0000}"/>
    <cellStyle name="Normal 7 2 5 2 2 2 4" xfId="19467" xr:uid="{00000000-0005-0000-0000-0000DA4B0000}"/>
    <cellStyle name="Normal 7 2 5 2 2 2 4 2" xfId="19468" xr:uid="{00000000-0005-0000-0000-0000DB4B0000}"/>
    <cellStyle name="Normal 7 2 5 2 2 2 4 2 2" xfId="19469" xr:uid="{00000000-0005-0000-0000-0000DC4B0000}"/>
    <cellStyle name="Normal 7 2 5 2 2 2 4 2 3" xfId="19470" xr:uid="{00000000-0005-0000-0000-0000DD4B0000}"/>
    <cellStyle name="Normal 7 2 5 2 2 2 4 3" xfId="19471" xr:uid="{00000000-0005-0000-0000-0000DE4B0000}"/>
    <cellStyle name="Normal 7 2 5 2 2 2 4 4" xfId="19472" xr:uid="{00000000-0005-0000-0000-0000DF4B0000}"/>
    <cellStyle name="Normal 7 2 5 2 2 2 5" xfId="19473" xr:uid="{00000000-0005-0000-0000-0000E04B0000}"/>
    <cellStyle name="Normal 7 2 5 2 2 2 5 2" xfId="19474" xr:uid="{00000000-0005-0000-0000-0000E14B0000}"/>
    <cellStyle name="Normal 7 2 5 2 2 2 5 3" xfId="19475" xr:uid="{00000000-0005-0000-0000-0000E24B0000}"/>
    <cellStyle name="Normal 7 2 5 2 2 2 6" xfId="19476" xr:uid="{00000000-0005-0000-0000-0000E34B0000}"/>
    <cellStyle name="Normal 7 2 5 2 2 2 7" xfId="19477" xr:uid="{00000000-0005-0000-0000-0000E44B0000}"/>
    <cellStyle name="Normal 7 2 5 2 2 3" xfId="19478" xr:uid="{00000000-0005-0000-0000-0000E54B0000}"/>
    <cellStyle name="Normal 7 2 5 2 2 3 2" xfId="19479" xr:uid="{00000000-0005-0000-0000-0000E64B0000}"/>
    <cellStyle name="Normal 7 2 5 2 2 3 2 2" xfId="19480" xr:uid="{00000000-0005-0000-0000-0000E74B0000}"/>
    <cellStyle name="Normal 7 2 5 2 2 3 2 2 2" xfId="19481" xr:uid="{00000000-0005-0000-0000-0000E84B0000}"/>
    <cellStyle name="Normal 7 2 5 2 2 3 2 2 3" xfId="19482" xr:uid="{00000000-0005-0000-0000-0000E94B0000}"/>
    <cellStyle name="Normal 7 2 5 2 2 3 2 3" xfId="19483" xr:uid="{00000000-0005-0000-0000-0000EA4B0000}"/>
    <cellStyle name="Normal 7 2 5 2 2 3 2 4" xfId="19484" xr:uid="{00000000-0005-0000-0000-0000EB4B0000}"/>
    <cellStyle name="Normal 7 2 5 2 2 3 3" xfId="19485" xr:uid="{00000000-0005-0000-0000-0000EC4B0000}"/>
    <cellStyle name="Normal 7 2 5 2 2 3 3 2" xfId="19486" xr:uid="{00000000-0005-0000-0000-0000ED4B0000}"/>
    <cellStyle name="Normal 7 2 5 2 2 3 3 2 2" xfId="19487" xr:uid="{00000000-0005-0000-0000-0000EE4B0000}"/>
    <cellStyle name="Normal 7 2 5 2 2 3 3 2 3" xfId="19488" xr:uid="{00000000-0005-0000-0000-0000EF4B0000}"/>
    <cellStyle name="Normal 7 2 5 2 2 3 3 3" xfId="19489" xr:uid="{00000000-0005-0000-0000-0000F04B0000}"/>
    <cellStyle name="Normal 7 2 5 2 2 3 3 4" xfId="19490" xr:uid="{00000000-0005-0000-0000-0000F14B0000}"/>
    <cellStyle name="Normal 7 2 5 2 2 3 4" xfId="19491" xr:uid="{00000000-0005-0000-0000-0000F24B0000}"/>
    <cellStyle name="Normal 7 2 5 2 2 3 4 2" xfId="19492" xr:uid="{00000000-0005-0000-0000-0000F34B0000}"/>
    <cellStyle name="Normal 7 2 5 2 2 3 4 3" xfId="19493" xr:uid="{00000000-0005-0000-0000-0000F44B0000}"/>
    <cellStyle name="Normal 7 2 5 2 2 3 5" xfId="19494" xr:uid="{00000000-0005-0000-0000-0000F54B0000}"/>
    <cellStyle name="Normal 7 2 5 2 2 3 6" xfId="19495" xr:uid="{00000000-0005-0000-0000-0000F64B0000}"/>
    <cellStyle name="Normal 7 2 5 2 2 4" xfId="19496" xr:uid="{00000000-0005-0000-0000-0000F74B0000}"/>
    <cellStyle name="Normal 7 2 5 2 2 4 2" xfId="19497" xr:uid="{00000000-0005-0000-0000-0000F84B0000}"/>
    <cellStyle name="Normal 7 2 5 2 2 4 2 2" xfId="19498" xr:uid="{00000000-0005-0000-0000-0000F94B0000}"/>
    <cellStyle name="Normal 7 2 5 2 2 4 2 3" xfId="19499" xr:uid="{00000000-0005-0000-0000-0000FA4B0000}"/>
    <cellStyle name="Normal 7 2 5 2 2 4 3" xfId="19500" xr:uid="{00000000-0005-0000-0000-0000FB4B0000}"/>
    <cellStyle name="Normal 7 2 5 2 2 4 4" xfId="19501" xr:uid="{00000000-0005-0000-0000-0000FC4B0000}"/>
    <cellStyle name="Normal 7 2 5 2 2 5" xfId="19502" xr:uid="{00000000-0005-0000-0000-0000FD4B0000}"/>
    <cellStyle name="Normal 7 2 5 2 2 5 2" xfId="19503" xr:uid="{00000000-0005-0000-0000-0000FE4B0000}"/>
    <cellStyle name="Normal 7 2 5 2 2 5 2 2" xfId="19504" xr:uid="{00000000-0005-0000-0000-0000FF4B0000}"/>
    <cellStyle name="Normal 7 2 5 2 2 5 2 3" xfId="19505" xr:uid="{00000000-0005-0000-0000-0000004C0000}"/>
    <cellStyle name="Normal 7 2 5 2 2 5 3" xfId="19506" xr:uid="{00000000-0005-0000-0000-0000014C0000}"/>
    <cellStyle name="Normal 7 2 5 2 2 5 4" xfId="19507" xr:uid="{00000000-0005-0000-0000-0000024C0000}"/>
    <cellStyle name="Normal 7 2 5 2 2 6" xfId="19508" xr:uid="{00000000-0005-0000-0000-0000034C0000}"/>
    <cellStyle name="Normal 7 2 5 2 2 6 2" xfId="19509" xr:uid="{00000000-0005-0000-0000-0000044C0000}"/>
    <cellStyle name="Normal 7 2 5 2 2 6 3" xfId="19510" xr:uid="{00000000-0005-0000-0000-0000054C0000}"/>
    <cellStyle name="Normal 7 2 5 2 2 7" xfId="19511" xr:uid="{00000000-0005-0000-0000-0000064C0000}"/>
    <cellStyle name="Normal 7 2 5 2 2 8" xfId="19512" xr:uid="{00000000-0005-0000-0000-0000074C0000}"/>
    <cellStyle name="Normal 7 2 5 2 3" xfId="19513" xr:uid="{00000000-0005-0000-0000-0000084C0000}"/>
    <cellStyle name="Normal 7 2 5 2 3 2" xfId="19514" xr:uid="{00000000-0005-0000-0000-0000094C0000}"/>
    <cellStyle name="Normal 7 2 5 2 3 2 2" xfId="19515" xr:uid="{00000000-0005-0000-0000-00000A4C0000}"/>
    <cellStyle name="Normal 7 2 5 2 3 2 2 2" xfId="19516" xr:uid="{00000000-0005-0000-0000-00000B4C0000}"/>
    <cellStyle name="Normal 7 2 5 2 3 2 2 2 2" xfId="19517" xr:uid="{00000000-0005-0000-0000-00000C4C0000}"/>
    <cellStyle name="Normal 7 2 5 2 3 2 2 2 3" xfId="19518" xr:uid="{00000000-0005-0000-0000-00000D4C0000}"/>
    <cellStyle name="Normal 7 2 5 2 3 2 2 3" xfId="19519" xr:uid="{00000000-0005-0000-0000-00000E4C0000}"/>
    <cellStyle name="Normal 7 2 5 2 3 2 2 4" xfId="19520" xr:uid="{00000000-0005-0000-0000-00000F4C0000}"/>
    <cellStyle name="Normal 7 2 5 2 3 2 3" xfId="19521" xr:uid="{00000000-0005-0000-0000-0000104C0000}"/>
    <cellStyle name="Normal 7 2 5 2 3 2 3 2" xfId="19522" xr:uid="{00000000-0005-0000-0000-0000114C0000}"/>
    <cellStyle name="Normal 7 2 5 2 3 2 3 2 2" xfId="19523" xr:uid="{00000000-0005-0000-0000-0000124C0000}"/>
    <cellStyle name="Normal 7 2 5 2 3 2 3 2 3" xfId="19524" xr:uid="{00000000-0005-0000-0000-0000134C0000}"/>
    <cellStyle name="Normal 7 2 5 2 3 2 3 3" xfId="19525" xr:uid="{00000000-0005-0000-0000-0000144C0000}"/>
    <cellStyle name="Normal 7 2 5 2 3 2 3 4" xfId="19526" xr:uid="{00000000-0005-0000-0000-0000154C0000}"/>
    <cellStyle name="Normal 7 2 5 2 3 2 4" xfId="19527" xr:uid="{00000000-0005-0000-0000-0000164C0000}"/>
    <cellStyle name="Normal 7 2 5 2 3 2 4 2" xfId="19528" xr:uid="{00000000-0005-0000-0000-0000174C0000}"/>
    <cellStyle name="Normal 7 2 5 2 3 2 4 3" xfId="19529" xr:uid="{00000000-0005-0000-0000-0000184C0000}"/>
    <cellStyle name="Normal 7 2 5 2 3 2 5" xfId="19530" xr:uid="{00000000-0005-0000-0000-0000194C0000}"/>
    <cellStyle name="Normal 7 2 5 2 3 2 6" xfId="19531" xr:uid="{00000000-0005-0000-0000-00001A4C0000}"/>
    <cellStyle name="Normal 7 2 5 2 3 3" xfId="19532" xr:uid="{00000000-0005-0000-0000-00001B4C0000}"/>
    <cellStyle name="Normal 7 2 5 2 3 3 2" xfId="19533" xr:uid="{00000000-0005-0000-0000-00001C4C0000}"/>
    <cellStyle name="Normal 7 2 5 2 3 3 2 2" xfId="19534" xr:uid="{00000000-0005-0000-0000-00001D4C0000}"/>
    <cellStyle name="Normal 7 2 5 2 3 3 2 3" xfId="19535" xr:uid="{00000000-0005-0000-0000-00001E4C0000}"/>
    <cellStyle name="Normal 7 2 5 2 3 3 3" xfId="19536" xr:uid="{00000000-0005-0000-0000-00001F4C0000}"/>
    <cellStyle name="Normal 7 2 5 2 3 3 4" xfId="19537" xr:uid="{00000000-0005-0000-0000-0000204C0000}"/>
    <cellStyle name="Normal 7 2 5 2 3 4" xfId="19538" xr:uid="{00000000-0005-0000-0000-0000214C0000}"/>
    <cellStyle name="Normal 7 2 5 2 3 4 2" xfId="19539" xr:uid="{00000000-0005-0000-0000-0000224C0000}"/>
    <cellStyle name="Normal 7 2 5 2 3 4 2 2" xfId="19540" xr:uid="{00000000-0005-0000-0000-0000234C0000}"/>
    <cellStyle name="Normal 7 2 5 2 3 4 2 3" xfId="19541" xr:uid="{00000000-0005-0000-0000-0000244C0000}"/>
    <cellStyle name="Normal 7 2 5 2 3 4 3" xfId="19542" xr:uid="{00000000-0005-0000-0000-0000254C0000}"/>
    <cellStyle name="Normal 7 2 5 2 3 4 4" xfId="19543" xr:uid="{00000000-0005-0000-0000-0000264C0000}"/>
    <cellStyle name="Normal 7 2 5 2 3 5" xfId="19544" xr:uid="{00000000-0005-0000-0000-0000274C0000}"/>
    <cellStyle name="Normal 7 2 5 2 3 5 2" xfId="19545" xr:uid="{00000000-0005-0000-0000-0000284C0000}"/>
    <cellStyle name="Normal 7 2 5 2 3 5 3" xfId="19546" xr:uid="{00000000-0005-0000-0000-0000294C0000}"/>
    <cellStyle name="Normal 7 2 5 2 3 6" xfId="19547" xr:uid="{00000000-0005-0000-0000-00002A4C0000}"/>
    <cellStyle name="Normal 7 2 5 2 3 7" xfId="19548" xr:uid="{00000000-0005-0000-0000-00002B4C0000}"/>
    <cellStyle name="Normal 7 2 5 2 4" xfId="19549" xr:uid="{00000000-0005-0000-0000-00002C4C0000}"/>
    <cellStyle name="Normal 7 2 5 2 4 2" xfId="19550" xr:uid="{00000000-0005-0000-0000-00002D4C0000}"/>
    <cellStyle name="Normal 7 2 5 2 4 2 2" xfId="19551" xr:uid="{00000000-0005-0000-0000-00002E4C0000}"/>
    <cellStyle name="Normal 7 2 5 2 4 2 2 2" xfId="19552" xr:uid="{00000000-0005-0000-0000-00002F4C0000}"/>
    <cellStyle name="Normal 7 2 5 2 4 2 2 2 2" xfId="19553" xr:uid="{00000000-0005-0000-0000-0000304C0000}"/>
    <cellStyle name="Normal 7 2 5 2 4 2 2 2 3" xfId="19554" xr:uid="{00000000-0005-0000-0000-0000314C0000}"/>
    <cellStyle name="Normal 7 2 5 2 4 2 2 3" xfId="19555" xr:uid="{00000000-0005-0000-0000-0000324C0000}"/>
    <cellStyle name="Normal 7 2 5 2 4 2 2 4" xfId="19556" xr:uid="{00000000-0005-0000-0000-0000334C0000}"/>
    <cellStyle name="Normal 7 2 5 2 4 2 3" xfId="19557" xr:uid="{00000000-0005-0000-0000-0000344C0000}"/>
    <cellStyle name="Normal 7 2 5 2 4 2 3 2" xfId="19558" xr:uid="{00000000-0005-0000-0000-0000354C0000}"/>
    <cellStyle name="Normal 7 2 5 2 4 2 3 2 2" xfId="19559" xr:uid="{00000000-0005-0000-0000-0000364C0000}"/>
    <cellStyle name="Normal 7 2 5 2 4 2 3 2 3" xfId="19560" xr:uid="{00000000-0005-0000-0000-0000374C0000}"/>
    <cellStyle name="Normal 7 2 5 2 4 2 3 3" xfId="19561" xr:uid="{00000000-0005-0000-0000-0000384C0000}"/>
    <cellStyle name="Normal 7 2 5 2 4 2 3 4" xfId="19562" xr:uid="{00000000-0005-0000-0000-0000394C0000}"/>
    <cellStyle name="Normal 7 2 5 2 4 2 4" xfId="19563" xr:uid="{00000000-0005-0000-0000-00003A4C0000}"/>
    <cellStyle name="Normal 7 2 5 2 4 2 4 2" xfId="19564" xr:uid="{00000000-0005-0000-0000-00003B4C0000}"/>
    <cellStyle name="Normal 7 2 5 2 4 2 4 3" xfId="19565" xr:uid="{00000000-0005-0000-0000-00003C4C0000}"/>
    <cellStyle name="Normal 7 2 5 2 4 2 5" xfId="19566" xr:uid="{00000000-0005-0000-0000-00003D4C0000}"/>
    <cellStyle name="Normal 7 2 5 2 4 2 6" xfId="19567" xr:uid="{00000000-0005-0000-0000-00003E4C0000}"/>
    <cellStyle name="Normal 7 2 5 2 4 3" xfId="19568" xr:uid="{00000000-0005-0000-0000-00003F4C0000}"/>
    <cellStyle name="Normal 7 2 5 2 4 3 2" xfId="19569" xr:uid="{00000000-0005-0000-0000-0000404C0000}"/>
    <cellStyle name="Normal 7 2 5 2 4 3 2 2" xfId="19570" xr:uid="{00000000-0005-0000-0000-0000414C0000}"/>
    <cellStyle name="Normal 7 2 5 2 4 3 2 3" xfId="19571" xr:uid="{00000000-0005-0000-0000-0000424C0000}"/>
    <cellStyle name="Normal 7 2 5 2 4 3 3" xfId="19572" xr:uid="{00000000-0005-0000-0000-0000434C0000}"/>
    <cellStyle name="Normal 7 2 5 2 4 3 4" xfId="19573" xr:uid="{00000000-0005-0000-0000-0000444C0000}"/>
    <cellStyle name="Normal 7 2 5 2 4 4" xfId="19574" xr:uid="{00000000-0005-0000-0000-0000454C0000}"/>
    <cellStyle name="Normal 7 2 5 2 4 4 2" xfId="19575" xr:uid="{00000000-0005-0000-0000-0000464C0000}"/>
    <cellStyle name="Normal 7 2 5 2 4 4 2 2" xfId="19576" xr:uid="{00000000-0005-0000-0000-0000474C0000}"/>
    <cellStyle name="Normal 7 2 5 2 4 4 2 3" xfId="19577" xr:uid="{00000000-0005-0000-0000-0000484C0000}"/>
    <cellStyle name="Normal 7 2 5 2 4 4 3" xfId="19578" xr:uid="{00000000-0005-0000-0000-0000494C0000}"/>
    <cellStyle name="Normal 7 2 5 2 4 4 4" xfId="19579" xr:uid="{00000000-0005-0000-0000-00004A4C0000}"/>
    <cellStyle name="Normal 7 2 5 2 4 5" xfId="19580" xr:uid="{00000000-0005-0000-0000-00004B4C0000}"/>
    <cellStyle name="Normal 7 2 5 2 4 5 2" xfId="19581" xr:uid="{00000000-0005-0000-0000-00004C4C0000}"/>
    <cellStyle name="Normal 7 2 5 2 4 5 3" xfId="19582" xr:uid="{00000000-0005-0000-0000-00004D4C0000}"/>
    <cellStyle name="Normal 7 2 5 2 4 6" xfId="19583" xr:uid="{00000000-0005-0000-0000-00004E4C0000}"/>
    <cellStyle name="Normal 7 2 5 2 4 7" xfId="19584" xr:uid="{00000000-0005-0000-0000-00004F4C0000}"/>
    <cellStyle name="Normal 7 2 5 2 5" xfId="19585" xr:uid="{00000000-0005-0000-0000-0000504C0000}"/>
    <cellStyle name="Normal 7 2 5 2 5 2" xfId="19586" xr:uid="{00000000-0005-0000-0000-0000514C0000}"/>
    <cellStyle name="Normal 7 2 5 2 5 2 2" xfId="19587" xr:uid="{00000000-0005-0000-0000-0000524C0000}"/>
    <cellStyle name="Normal 7 2 5 2 5 2 2 2" xfId="19588" xr:uid="{00000000-0005-0000-0000-0000534C0000}"/>
    <cellStyle name="Normal 7 2 5 2 5 2 2 3" xfId="19589" xr:uid="{00000000-0005-0000-0000-0000544C0000}"/>
    <cellStyle name="Normal 7 2 5 2 5 2 3" xfId="19590" xr:uid="{00000000-0005-0000-0000-0000554C0000}"/>
    <cellStyle name="Normal 7 2 5 2 5 2 4" xfId="19591" xr:uid="{00000000-0005-0000-0000-0000564C0000}"/>
    <cellStyle name="Normal 7 2 5 2 5 3" xfId="19592" xr:uid="{00000000-0005-0000-0000-0000574C0000}"/>
    <cellStyle name="Normal 7 2 5 2 5 3 2" xfId="19593" xr:uid="{00000000-0005-0000-0000-0000584C0000}"/>
    <cellStyle name="Normal 7 2 5 2 5 3 2 2" xfId="19594" xr:uid="{00000000-0005-0000-0000-0000594C0000}"/>
    <cellStyle name="Normal 7 2 5 2 5 3 2 3" xfId="19595" xr:uid="{00000000-0005-0000-0000-00005A4C0000}"/>
    <cellStyle name="Normal 7 2 5 2 5 3 3" xfId="19596" xr:uid="{00000000-0005-0000-0000-00005B4C0000}"/>
    <cellStyle name="Normal 7 2 5 2 5 3 4" xfId="19597" xr:uid="{00000000-0005-0000-0000-00005C4C0000}"/>
    <cellStyle name="Normal 7 2 5 2 5 4" xfId="19598" xr:uid="{00000000-0005-0000-0000-00005D4C0000}"/>
    <cellStyle name="Normal 7 2 5 2 5 4 2" xfId="19599" xr:uid="{00000000-0005-0000-0000-00005E4C0000}"/>
    <cellStyle name="Normal 7 2 5 2 5 4 3" xfId="19600" xr:uid="{00000000-0005-0000-0000-00005F4C0000}"/>
    <cellStyle name="Normal 7 2 5 2 5 5" xfId="19601" xr:uid="{00000000-0005-0000-0000-0000604C0000}"/>
    <cellStyle name="Normal 7 2 5 2 5 6" xfId="19602" xr:uid="{00000000-0005-0000-0000-0000614C0000}"/>
    <cellStyle name="Normal 7 2 5 2 6" xfId="19603" xr:uid="{00000000-0005-0000-0000-0000624C0000}"/>
    <cellStyle name="Normal 7 2 5 2 6 2" xfId="19604" xr:uid="{00000000-0005-0000-0000-0000634C0000}"/>
    <cellStyle name="Normal 7 2 5 2 6 2 2" xfId="19605" xr:uid="{00000000-0005-0000-0000-0000644C0000}"/>
    <cellStyle name="Normal 7 2 5 2 6 2 3" xfId="19606" xr:uid="{00000000-0005-0000-0000-0000654C0000}"/>
    <cellStyle name="Normal 7 2 5 2 6 3" xfId="19607" xr:uid="{00000000-0005-0000-0000-0000664C0000}"/>
    <cellStyle name="Normal 7 2 5 2 6 4" xfId="19608" xr:uid="{00000000-0005-0000-0000-0000674C0000}"/>
    <cellStyle name="Normal 7 2 5 2 7" xfId="19609" xr:uid="{00000000-0005-0000-0000-0000684C0000}"/>
    <cellStyle name="Normal 7 2 5 2 7 2" xfId="19610" xr:uid="{00000000-0005-0000-0000-0000694C0000}"/>
    <cellStyle name="Normal 7 2 5 2 7 2 2" xfId="19611" xr:uid="{00000000-0005-0000-0000-00006A4C0000}"/>
    <cellStyle name="Normal 7 2 5 2 7 2 3" xfId="19612" xr:uid="{00000000-0005-0000-0000-00006B4C0000}"/>
    <cellStyle name="Normal 7 2 5 2 7 3" xfId="19613" xr:uid="{00000000-0005-0000-0000-00006C4C0000}"/>
    <cellStyle name="Normal 7 2 5 2 7 4" xfId="19614" xr:uid="{00000000-0005-0000-0000-00006D4C0000}"/>
    <cellStyle name="Normal 7 2 5 2 8" xfId="19615" xr:uid="{00000000-0005-0000-0000-00006E4C0000}"/>
    <cellStyle name="Normal 7 2 5 2 8 2" xfId="19616" xr:uid="{00000000-0005-0000-0000-00006F4C0000}"/>
    <cellStyle name="Normal 7 2 5 2 8 3" xfId="19617" xr:uid="{00000000-0005-0000-0000-0000704C0000}"/>
    <cellStyle name="Normal 7 2 5 2 9" xfId="19618" xr:uid="{00000000-0005-0000-0000-0000714C0000}"/>
    <cellStyle name="Normal 7 2 5 3" xfId="19619" xr:uid="{00000000-0005-0000-0000-0000724C0000}"/>
    <cellStyle name="Normal 7 2 5 3 2" xfId="19620" xr:uid="{00000000-0005-0000-0000-0000734C0000}"/>
    <cellStyle name="Normal 7 2 5 3 2 2" xfId="19621" xr:uid="{00000000-0005-0000-0000-0000744C0000}"/>
    <cellStyle name="Normal 7 2 5 3 2 2 2" xfId="19622" xr:uid="{00000000-0005-0000-0000-0000754C0000}"/>
    <cellStyle name="Normal 7 2 5 3 2 2 2 2" xfId="19623" xr:uid="{00000000-0005-0000-0000-0000764C0000}"/>
    <cellStyle name="Normal 7 2 5 3 2 2 2 2 2" xfId="19624" xr:uid="{00000000-0005-0000-0000-0000774C0000}"/>
    <cellStyle name="Normal 7 2 5 3 2 2 2 2 3" xfId="19625" xr:uid="{00000000-0005-0000-0000-0000784C0000}"/>
    <cellStyle name="Normal 7 2 5 3 2 2 2 3" xfId="19626" xr:uid="{00000000-0005-0000-0000-0000794C0000}"/>
    <cellStyle name="Normal 7 2 5 3 2 2 2 4" xfId="19627" xr:uid="{00000000-0005-0000-0000-00007A4C0000}"/>
    <cellStyle name="Normal 7 2 5 3 2 2 3" xfId="19628" xr:uid="{00000000-0005-0000-0000-00007B4C0000}"/>
    <cellStyle name="Normal 7 2 5 3 2 2 3 2" xfId="19629" xr:uid="{00000000-0005-0000-0000-00007C4C0000}"/>
    <cellStyle name="Normal 7 2 5 3 2 2 3 2 2" xfId="19630" xr:uid="{00000000-0005-0000-0000-00007D4C0000}"/>
    <cellStyle name="Normal 7 2 5 3 2 2 3 2 3" xfId="19631" xr:uid="{00000000-0005-0000-0000-00007E4C0000}"/>
    <cellStyle name="Normal 7 2 5 3 2 2 3 3" xfId="19632" xr:uid="{00000000-0005-0000-0000-00007F4C0000}"/>
    <cellStyle name="Normal 7 2 5 3 2 2 3 4" xfId="19633" xr:uid="{00000000-0005-0000-0000-0000804C0000}"/>
    <cellStyle name="Normal 7 2 5 3 2 2 4" xfId="19634" xr:uid="{00000000-0005-0000-0000-0000814C0000}"/>
    <cellStyle name="Normal 7 2 5 3 2 2 4 2" xfId="19635" xr:uid="{00000000-0005-0000-0000-0000824C0000}"/>
    <cellStyle name="Normal 7 2 5 3 2 2 4 3" xfId="19636" xr:uid="{00000000-0005-0000-0000-0000834C0000}"/>
    <cellStyle name="Normal 7 2 5 3 2 2 5" xfId="19637" xr:uid="{00000000-0005-0000-0000-0000844C0000}"/>
    <cellStyle name="Normal 7 2 5 3 2 2 6" xfId="19638" xr:uid="{00000000-0005-0000-0000-0000854C0000}"/>
    <cellStyle name="Normal 7 2 5 3 2 3" xfId="19639" xr:uid="{00000000-0005-0000-0000-0000864C0000}"/>
    <cellStyle name="Normal 7 2 5 3 2 3 2" xfId="19640" xr:uid="{00000000-0005-0000-0000-0000874C0000}"/>
    <cellStyle name="Normal 7 2 5 3 2 3 2 2" xfId="19641" xr:uid="{00000000-0005-0000-0000-0000884C0000}"/>
    <cellStyle name="Normal 7 2 5 3 2 3 2 3" xfId="19642" xr:uid="{00000000-0005-0000-0000-0000894C0000}"/>
    <cellStyle name="Normal 7 2 5 3 2 3 3" xfId="19643" xr:uid="{00000000-0005-0000-0000-00008A4C0000}"/>
    <cellStyle name="Normal 7 2 5 3 2 3 4" xfId="19644" xr:uid="{00000000-0005-0000-0000-00008B4C0000}"/>
    <cellStyle name="Normal 7 2 5 3 2 4" xfId="19645" xr:uid="{00000000-0005-0000-0000-00008C4C0000}"/>
    <cellStyle name="Normal 7 2 5 3 2 4 2" xfId="19646" xr:uid="{00000000-0005-0000-0000-00008D4C0000}"/>
    <cellStyle name="Normal 7 2 5 3 2 4 2 2" xfId="19647" xr:uid="{00000000-0005-0000-0000-00008E4C0000}"/>
    <cellStyle name="Normal 7 2 5 3 2 4 2 3" xfId="19648" xr:uid="{00000000-0005-0000-0000-00008F4C0000}"/>
    <cellStyle name="Normal 7 2 5 3 2 4 3" xfId="19649" xr:uid="{00000000-0005-0000-0000-0000904C0000}"/>
    <cellStyle name="Normal 7 2 5 3 2 4 4" xfId="19650" xr:uid="{00000000-0005-0000-0000-0000914C0000}"/>
    <cellStyle name="Normal 7 2 5 3 2 5" xfId="19651" xr:uid="{00000000-0005-0000-0000-0000924C0000}"/>
    <cellStyle name="Normal 7 2 5 3 2 5 2" xfId="19652" xr:uid="{00000000-0005-0000-0000-0000934C0000}"/>
    <cellStyle name="Normal 7 2 5 3 2 5 3" xfId="19653" xr:uid="{00000000-0005-0000-0000-0000944C0000}"/>
    <cellStyle name="Normal 7 2 5 3 2 6" xfId="19654" xr:uid="{00000000-0005-0000-0000-0000954C0000}"/>
    <cellStyle name="Normal 7 2 5 3 2 7" xfId="19655" xr:uid="{00000000-0005-0000-0000-0000964C0000}"/>
    <cellStyle name="Normal 7 2 5 3 3" xfId="19656" xr:uid="{00000000-0005-0000-0000-0000974C0000}"/>
    <cellStyle name="Normal 7 2 5 3 3 2" xfId="19657" xr:uid="{00000000-0005-0000-0000-0000984C0000}"/>
    <cellStyle name="Normal 7 2 5 3 3 2 2" xfId="19658" xr:uid="{00000000-0005-0000-0000-0000994C0000}"/>
    <cellStyle name="Normal 7 2 5 3 3 2 2 2" xfId="19659" xr:uid="{00000000-0005-0000-0000-00009A4C0000}"/>
    <cellStyle name="Normal 7 2 5 3 3 2 2 3" xfId="19660" xr:uid="{00000000-0005-0000-0000-00009B4C0000}"/>
    <cellStyle name="Normal 7 2 5 3 3 2 3" xfId="19661" xr:uid="{00000000-0005-0000-0000-00009C4C0000}"/>
    <cellStyle name="Normal 7 2 5 3 3 2 4" xfId="19662" xr:uid="{00000000-0005-0000-0000-00009D4C0000}"/>
    <cellStyle name="Normal 7 2 5 3 3 3" xfId="19663" xr:uid="{00000000-0005-0000-0000-00009E4C0000}"/>
    <cellStyle name="Normal 7 2 5 3 3 3 2" xfId="19664" xr:uid="{00000000-0005-0000-0000-00009F4C0000}"/>
    <cellStyle name="Normal 7 2 5 3 3 3 2 2" xfId="19665" xr:uid="{00000000-0005-0000-0000-0000A04C0000}"/>
    <cellStyle name="Normal 7 2 5 3 3 3 2 3" xfId="19666" xr:uid="{00000000-0005-0000-0000-0000A14C0000}"/>
    <cellStyle name="Normal 7 2 5 3 3 3 3" xfId="19667" xr:uid="{00000000-0005-0000-0000-0000A24C0000}"/>
    <cellStyle name="Normal 7 2 5 3 3 3 4" xfId="19668" xr:uid="{00000000-0005-0000-0000-0000A34C0000}"/>
    <cellStyle name="Normal 7 2 5 3 3 4" xfId="19669" xr:uid="{00000000-0005-0000-0000-0000A44C0000}"/>
    <cellStyle name="Normal 7 2 5 3 3 4 2" xfId="19670" xr:uid="{00000000-0005-0000-0000-0000A54C0000}"/>
    <cellStyle name="Normal 7 2 5 3 3 4 3" xfId="19671" xr:uid="{00000000-0005-0000-0000-0000A64C0000}"/>
    <cellStyle name="Normal 7 2 5 3 3 5" xfId="19672" xr:uid="{00000000-0005-0000-0000-0000A74C0000}"/>
    <cellStyle name="Normal 7 2 5 3 3 6" xfId="19673" xr:uid="{00000000-0005-0000-0000-0000A84C0000}"/>
    <cellStyle name="Normal 7 2 5 3 4" xfId="19674" xr:uid="{00000000-0005-0000-0000-0000A94C0000}"/>
    <cellStyle name="Normal 7 2 5 3 4 2" xfId="19675" xr:uid="{00000000-0005-0000-0000-0000AA4C0000}"/>
    <cellStyle name="Normal 7 2 5 3 4 2 2" xfId="19676" xr:uid="{00000000-0005-0000-0000-0000AB4C0000}"/>
    <cellStyle name="Normal 7 2 5 3 4 2 3" xfId="19677" xr:uid="{00000000-0005-0000-0000-0000AC4C0000}"/>
    <cellStyle name="Normal 7 2 5 3 4 3" xfId="19678" xr:uid="{00000000-0005-0000-0000-0000AD4C0000}"/>
    <cellStyle name="Normal 7 2 5 3 4 4" xfId="19679" xr:uid="{00000000-0005-0000-0000-0000AE4C0000}"/>
    <cellStyle name="Normal 7 2 5 3 5" xfId="19680" xr:uid="{00000000-0005-0000-0000-0000AF4C0000}"/>
    <cellStyle name="Normal 7 2 5 3 5 2" xfId="19681" xr:uid="{00000000-0005-0000-0000-0000B04C0000}"/>
    <cellStyle name="Normal 7 2 5 3 5 2 2" xfId="19682" xr:uid="{00000000-0005-0000-0000-0000B14C0000}"/>
    <cellStyle name="Normal 7 2 5 3 5 2 3" xfId="19683" xr:uid="{00000000-0005-0000-0000-0000B24C0000}"/>
    <cellStyle name="Normal 7 2 5 3 5 3" xfId="19684" xr:uid="{00000000-0005-0000-0000-0000B34C0000}"/>
    <cellStyle name="Normal 7 2 5 3 5 4" xfId="19685" xr:uid="{00000000-0005-0000-0000-0000B44C0000}"/>
    <cellStyle name="Normal 7 2 5 3 6" xfId="19686" xr:uid="{00000000-0005-0000-0000-0000B54C0000}"/>
    <cellStyle name="Normal 7 2 5 3 6 2" xfId="19687" xr:uid="{00000000-0005-0000-0000-0000B64C0000}"/>
    <cellStyle name="Normal 7 2 5 3 6 3" xfId="19688" xr:uid="{00000000-0005-0000-0000-0000B74C0000}"/>
    <cellStyle name="Normal 7 2 5 3 7" xfId="19689" xr:uid="{00000000-0005-0000-0000-0000B84C0000}"/>
    <cellStyle name="Normal 7 2 5 3 8" xfId="19690" xr:uid="{00000000-0005-0000-0000-0000B94C0000}"/>
    <cellStyle name="Normal 7 2 5 4" xfId="19691" xr:uid="{00000000-0005-0000-0000-0000BA4C0000}"/>
    <cellStyle name="Normal 7 2 5 4 2" xfId="19692" xr:uid="{00000000-0005-0000-0000-0000BB4C0000}"/>
    <cellStyle name="Normal 7 2 5 4 2 2" xfId="19693" xr:uid="{00000000-0005-0000-0000-0000BC4C0000}"/>
    <cellStyle name="Normal 7 2 5 4 2 2 2" xfId="19694" xr:uid="{00000000-0005-0000-0000-0000BD4C0000}"/>
    <cellStyle name="Normal 7 2 5 4 2 2 2 2" xfId="19695" xr:uid="{00000000-0005-0000-0000-0000BE4C0000}"/>
    <cellStyle name="Normal 7 2 5 4 2 2 2 3" xfId="19696" xr:uid="{00000000-0005-0000-0000-0000BF4C0000}"/>
    <cellStyle name="Normal 7 2 5 4 2 2 3" xfId="19697" xr:uid="{00000000-0005-0000-0000-0000C04C0000}"/>
    <cellStyle name="Normal 7 2 5 4 2 2 4" xfId="19698" xr:uid="{00000000-0005-0000-0000-0000C14C0000}"/>
    <cellStyle name="Normal 7 2 5 4 2 3" xfId="19699" xr:uid="{00000000-0005-0000-0000-0000C24C0000}"/>
    <cellStyle name="Normal 7 2 5 4 2 3 2" xfId="19700" xr:uid="{00000000-0005-0000-0000-0000C34C0000}"/>
    <cellStyle name="Normal 7 2 5 4 2 3 2 2" xfId="19701" xr:uid="{00000000-0005-0000-0000-0000C44C0000}"/>
    <cellStyle name="Normal 7 2 5 4 2 3 2 3" xfId="19702" xr:uid="{00000000-0005-0000-0000-0000C54C0000}"/>
    <cellStyle name="Normal 7 2 5 4 2 3 3" xfId="19703" xr:uid="{00000000-0005-0000-0000-0000C64C0000}"/>
    <cellStyle name="Normal 7 2 5 4 2 3 4" xfId="19704" xr:uid="{00000000-0005-0000-0000-0000C74C0000}"/>
    <cellStyle name="Normal 7 2 5 4 2 4" xfId="19705" xr:uid="{00000000-0005-0000-0000-0000C84C0000}"/>
    <cellStyle name="Normal 7 2 5 4 2 4 2" xfId="19706" xr:uid="{00000000-0005-0000-0000-0000C94C0000}"/>
    <cellStyle name="Normal 7 2 5 4 2 4 3" xfId="19707" xr:uid="{00000000-0005-0000-0000-0000CA4C0000}"/>
    <cellStyle name="Normal 7 2 5 4 2 5" xfId="19708" xr:uid="{00000000-0005-0000-0000-0000CB4C0000}"/>
    <cellStyle name="Normal 7 2 5 4 2 6" xfId="19709" xr:uid="{00000000-0005-0000-0000-0000CC4C0000}"/>
    <cellStyle name="Normal 7 2 5 4 3" xfId="19710" xr:uid="{00000000-0005-0000-0000-0000CD4C0000}"/>
    <cellStyle name="Normal 7 2 5 4 3 2" xfId="19711" xr:uid="{00000000-0005-0000-0000-0000CE4C0000}"/>
    <cellStyle name="Normal 7 2 5 4 3 2 2" xfId="19712" xr:uid="{00000000-0005-0000-0000-0000CF4C0000}"/>
    <cellStyle name="Normal 7 2 5 4 3 2 3" xfId="19713" xr:uid="{00000000-0005-0000-0000-0000D04C0000}"/>
    <cellStyle name="Normal 7 2 5 4 3 3" xfId="19714" xr:uid="{00000000-0005-0000-0000-0000D14C0000}"/>
    <cellStyle name="Normal 7 2 5 4 3 4" xfId="19715" xr:uid="{00000000-0005-0000-0000-0000D24C0000}"/>
    <cellStyle name="Normal 7 2 5 4 4" xfId="19716" xr:uid="{00000000-0005-0000-0000-0000D34C0000}"/>
    <cellStyle name="Normal 7 2 5 4 4 2" xfId="19717" xr:uid="{00000000-0005-0000-0000-0000D44C0000}"/>
    <cellStyle name="Normal 7 2 5 4 4 2 2" xfId="19718" xr:uid="{00000000-0005-0000-0000-0000D54C0000}"/>
    <cellStyle name="Normal 7 2 5 4 4 2 3" xfId="19719" xr:uid="{00000000-0005-0000-0000-0000D64C0000}"/>
    <cellStyle name="Normal 7 2 5 4 4 3" xfId="19720" xr:uid="{00000000-0005-0000-0000-0000D74C0000}"/>
    <cellStyle name="Normal 7 2 5 4 4 4" xfId="19721" xr:uid="{00000000-0005-0000-0000-0000D84C0000}"/>
    <cellStyle name="Normal 7 2 5 4 5" xfId="19722" xr:uid="{00000000-0005-0000-0000-0000D94C0000}"/>
    <cellStyle name="Normal 7 2 5 4 5 2" xfId="19723" xr:uid="{00000000-0005-0000-0000-0000DA4C0000}"/>
    <cellStyle name="Normal 7 2 5 4 5 3" xfId="19724" xr:uid="{00000000-0005-0000-0000-0000DB4C0000}"/>
    <cellStyle name="Normal 7 2 5 4 6" xfId="19725" xr:uid="{00000000-0005-0000-0000-0000DC4C0000}"/>
    <cellStyle name="Normal 7 2 5 4 7" xfId="19726" xr:uid="{00000000-0005-0000-0000-0000DD4C0000}"/>
    <cellStyle name="Normal 7 2 5 5" xfId="19727" xr:uid="{00000000-0005-0000-0000-0000DE4C0000}"/>
    <cellStyle name="Normal 7 2 5 5 2" xfId="19728" xr:uid="{00000000-0005-0000-0000-0000DF4C0000}"/>
    <cellStyle name="Normal 7 2 5 5 2 2" xfId="19729" xr:uid="{00000000-0005-0000-0000-0000E04C0000}"/>
    <cellStyle name="Normal 7 2 5 5 2 2 2" xfId="19730" xr:uid="{00000000-0005-0000-0000-0000E14C0000}"/>
    <cellStyle name="Normal 7 2 5 5 2 2 2 2" xfId="19731" xr:uid="{00000000-0005-0000-0000-0000E24C0000}"/>
    <cellStyle name="Normal 7 2 5 5 2 2 2 3" xfId="19732" xr:uid="{00000000-0005-0000-0000-0000E34C0000}"/>
    <cellStyle name="Normal 7 2 5 5 2 2 3" xfId="19733" xr:uid="{00000000-0005-0000-0000-0000E44C0000}"/>
    <cellStyle name="Normal 7 2 5 5 2 2 4" xfId="19734" xr:uid="{00000000-0005-0000-0000-0000E54C0000}"/>
    <cellStyle name="Normal 7 2 5 5 2 3" xfId="19735" xr:uid="{00000000-0005-0000-0000-0000E64C0000}"/>
    <cellStyle name="Normal 7 2 5 5 2 3 2" xfId="19736" xr:uid="{00000000-0005-0000-0000-0000E74C0000}"/>
    <cellStyle name="Normal 7 2 5 5 2 3 2 2" xfId="19737" xr:uid="{00000000-0005-0000-0000-0000E84C0000}"/>
    <cellStyle name="Normal 7 2 5 5 2 3 2 3" xfId="19738" xr:uid="{00000000-0005-0000-0000-0000E94C0000}"/>
    <cellStyle name="Normal 7 2 5 5 2 3 3" xfId="19739" xr:uid="{00000000-0005-0000-0000-0000EA4C0000}"/>
    <cellStyle name="Normal 7 2 5 5 2 3 4" xfId="19740" xr:uid="{00000000-0005-0000-0000-0000EB4C0000}"/>
    <cellStyle name="Normal 7 2 5 5 2 4" xfId="19741" xr:uid="{00000000-0005-0000-0000-0000EC4C0000}"/>
    <cellStyle name="Normal 7 2 5 5 2 4 2" xfId="19742" xr:uid="{00000000-0005-0000-0000-0000ED4C0000}"/>
    <cellStyle name="Normal 7 2 5 5 2 4 3" xfId="19743" xr:uid="{00000000-0005-0000-0000-0000EE4C0000}"/>
    <cellStyle name="Normal 7 2 5 5 2 5" xfId="19744" xr:uid="{00000000-0005-0000-0000-0000EF4C0000}"/>
    <cellStyle name="Normal 7 2 5 5 2 6" xfId="19745" xr:uid="{00000000-0005-0000-0000-0000F04C0000}"/>
    <cellStyle name="Normal 7 2 5 5 3" xfId="19746" xr:uid="{00000000-0005-0000-0000-0000F14C0000}"/>
    <cellStyle name="Normal 7 2 5 5 3 2" xfId="19747" xr:uid="{00000000-0005-0000-0000-0000F24C0000}"/>
    <cellStyle name="Normal 7 2 5 5 3 2 2" xfId="19748" xr:uid="{00000000-0005-0000-0000-0000F34C0000}"/>
    <cellStyle name="Normal 7 2 5 5 3 2 3" xfId="19749" xr:uid="{00000000-0005-0000-0000-0000F44C0000}"/>
    <cellStyle name="Normal 7 2 5 5 3 3" xfId="19750" xr:uid="{00000000-0005-0000-0000-0000F54C0000}"/>
    <cellStyle name="Normal 7 2 5 5 3 4" xfId="19751" xr:uid="{00000000-0005-0000-0000-0000F64C0000}"/>
    <cellStyle name="Normal 7 2 5 5 4" xfId="19752" xr:uid="{00000000-0005-0000-0000-0000F74C0000}"/>
    <cellStyle name="Normal 7 2 5 5 4 2" xfId="19753" xr:uid="{00000000-0005-0000-0000-0000F84C0000}"/>
    <cellStyle name="Normal 7 2 5 5 4 2 2" xfId="19754" xr:uid="{00000000-0005-0000-0000-0000F94C0000}"/>
    <cellStyle name="Normal 7 2 5 5 4 2 3" xfId="19755" xr:uid="{00000000-0005-0000-0000-0000FA4C0000}"/>
    <cellStyle name="Normal 7 2 5 5 4 3" xfId="19756" xr:uid="{00000000-0005-0000-0000-0000FB4C0000}"/>
    <cellStyle name="Normal 7 2 5 5 4 4" xfId="19757" xr:uid="{00000000-0005-0000-0000-0000FC4C0000}"/>
    <cellStyle name="Normal 7 2 5 5 5" xfId="19758" xr:uid="{00000000-0005-0000-0000-0000FD4C0000}"/>
    <cellStyle name="Normal 7 2 5 5 5 2" xfId="19759" xr:uid="{00000000-0005-0000-0000-0000FE4C0000}"/>
    <cellStyle name="Normal 7 2 5 5 5 3" xfId="19760" xr:uid="{00000000-0005-0000-0000-0000FF4C0000}"/>
    <cellStyle name="Normal 7 2 5 5 6" xfId="19761" xr:uid="{00000000-0005-0000-0000-0000004D0000}"/>
    <cellStyle name="Normal 7 2 5 5 7" xfId="19762" xr:uid="{00000000-0005-0000-0000-0000014D0000}"/>
    <cellStyle name="Normal 7 2 5 6" xfId="19763" xr:uid="{00000000-0005-0000-0000-0000024D0000}"/>
    <cellStyle name="Normal 7 2 5 6 2" xfId="19764" xr:uid="{00000000-0005-0000-0000-0000034D0000}"/>
    <cellStyle name="Normal 7 2 5 6 2 2" xfId="19765" xr:uid="{00000000-0005-0000-0000-0000044D0000}"/>
    <cellStyle name="Normal 7 2 5 6 2 2 2" xfId="19766" xr:uid="{00000000-0005-0000-0000-0000054D0000}"/>
    <cellStyle name="Normal 7 2 5 6 2 2 3" xfId="19767" xr:uid="{00000000-0005-0000-0000-0000064D0000}"/>
    <cellStyle name="Normal 7 2 5 6 2 3" xfId="19768" xr:uid="{00000000-0005-0000-0000-0000074D0000}"/>
    <cellStyle name="Normal 7 2 5 6 2 4" xfId="19769" xr:uid="{00000000-0005-0000-0000-0000084D0000}"/>
    <cellStyle name="Normal 7 2 5 6 3" xfId="19770" xr:uid="{00000000-0005-0000-0000-0000094D0000}"/>
    <cellStyle name="Normal 7 2 5 6 3 2" xfId="19771" xr:uid="{00000000-0005-0000-0000-00000A4D0000}"/>
    <cellStyle name="Normal 7 2 5 6 3 2 2" xfId="19772" xr:uid="{00000000-0005-0000-0000-00000B4D0000}"/>
    <cellStyle name="Normal 7 2 5 6 3 2 3" xfId="19773" xr:uid="{00000000-0005-0000-0000-00000C4D0000}"/>
    <cellStyle name="Normal 7 2 5 6 3 3" xfId="19774" xr:uid="{00000000-0005-0000-0000-00000D4D0000}"/>
    <cellStyle name="Normal 7 2 5 6 3 4" xfId="19775" xr:uid="{00000000-0005-0000-0000-00000E4D0000}"/>
    <cellStyle name="Normal 7 2 5 6 4" xfId="19776" xr:uid="{00000000-0005-0000-0000-00000F4D0000}"/>
    <cellStyle name="Normal 7 2 5 6 4 2" xfId="19777" xr:uid="{00000000-0005-0000-0000-0000104D0000}"/>
    <cellStyle name="Normal 7 2 5 6 4 3" xfId="19778" xr:uid="{00000000-0005-0000-0000-0000114D0000}"/>
    <cellStyle name="Normal 7 2 5 6 5" xfId="19779" xr:uid="{00000000-0005-0000-0000-0000124D0000}"/>
    <cellStyle name="Normal 7 2 5 6 6" xfId="19780" xr:uid="{00000000-0005-0000-0000-0000134D0000}"/>
    <cellStyle name="Normal 7 2 5 7" xfId="19781" xr:uid="{00000000-0005-0000-0000-0000144D0000}"/>
    <cellStyle name="Normal 7 2 5 7 2" xfId="19782" xr:uid="{00000000-0005-0000-0000-0000154D0000}"/>
    <cellStyle name="Normal 7 2 5 7 2 2" xfId="19783" xr:uid="{00000000-0005-0000-0000-0000164D0000}"/>
    <cellStyle name="Normal 7 2 5 7 2 3" xfId="19784" xr:uid="{00000000-0005-0000-0000-0000174D0000}"/>
    <cellStyle name="Normal 7 2 5 7 3" xfId="19785" xr:uid="{00000000-0005-0000-0000-0000184D0000}"/>
    <cellStyle name="Normal 7 2 5 7 4" xfId="19786" xr:uid="{00000000-0005-0000-0000-0000194D0000}"/>
    <cellStyle name="Normal 7 2 5 8" xfId="19787" xr:uid="{00000000-0005-0000-0000-00001A4D0000}"/>
    <cellStyle name="Normal 7 2 5 8 2" xfId="19788" xr:uid="{00000000-0005-0000-0000-00001B4D0000}"/>
    <cellStyle name="Normal 7 2 5 8 2 2" xfId="19789" xr:uid="{00000000-0005-0000-0000-00001C4D0000}"/>
    <cellStyle name="Normal 7 2 5 8 2 3" xfId="19790" xr:uid="{00000000-0005-0000-0000-00001D4D0000}"/>
    <cellStyle name="Normal 7 2 5 8 3" xfId="19791" xr:uid="{00000000-0005-0000-0000-00001E4D0000}"/>
    <cellStyle name="Normal 7 2 5 8 4" xfId="19792" xr:uid="{00000000-0005-0000-0000-00001F4D0000}"/>
    <cellStyle name="Normal 7 2 5 9" xfId="19793" xr:uid="{00000000-0005-0000-0000-0000204D0000}"/>
    <cellStyle name="Normal 7 2 5 9 2" xfId="19794" xr:uid="{00000000-0005-0000-0000-0000214D0000}"/>
    <cellStyle name="Normal 7 2 5 9 3" xfId="19795" xr:uid="{00000000-0005-0000-0000-0000224D0000}"/>
    <cellStyle name="Normal 7 2 6" xfId="19796" xr:uid="{00000000-0005-0000-0000-0000234D0000}"/>
    <cellStyle name="Normal 7 2 6 10" xfId="19797" xr:uid="{00000000-0005-0000-0000-0000244D0000}"/>
    <cellStyle name="Normal 7 2 6 2" xfId="19798" xr:uid="{00000000-0005-0000-0000-0000254D0000}"/>
    <cellStyle name="Normal 7 2 6 2 2" xfId="19799" xr:uid="{00000000-0005-0000-0000-0000264D0000}"/>
    <cellStyle name="Normal 7 2 6 2 2 2" xfId="19800" xr:uid="{00000000-0005-0000-0000-0000274D0000}"/>
    <cellStyle name="Normal 7 2 6 2 2 2 2" xfId="19801" xr:uid="{00000000-0005-0000-0000-0000284D0000}"/>
    <cellStyle name="Normal 7 2 6 2 2 2 2 2" xfId="19802" xr:uid="{00000000-0005-0000-0000-0000294D0000}"/>
    <cellStyle name="Normal 7 2 6 2 2 2 2 2 2" xfId="19803" xr:uid="{00000000-0005-0000-0000-00002A4D0000}"/>
    <cellStyle name="Normal 7 2 6 2 2 2 2 2 3" xfId="19804" xr:uid="{00000000-0005-0000-0000-00002B4D0000}"/>
    <cellStyle name="Normal 7 2 6 2 2 2 2 3" xfId="19805" xr:uid="{00000000-0005-0000-0000-00002C4D0000}"/>
    <cellStyle name="Normal 7 2 6 2 2 2 2 4" xfId="19806" xr:uid="{00000000-0005-0000-0000-00002D4D0000}"/>
    <cellStyle name="Normal 7 2 6 2 2 2 3" xfId="19807" xr:uid="{00000000-0005-0000-0000-00002E4D0000}"/>
    <cellStyle name="Normal 7 2 6 2 2 2 3 2" xfId="19808" xr:uid="{00000000-0005-0000-0000-00002F4D0000}"/>
    <cellStyle name="Normal 7 2 6 2 2 2 3 2 2" xfId="19809" xr:uid="{00000000-0005-0000-0000-0000304D0000}"/>
    <cellStyle name="Normal 7 2 6 2 2 2 3 2 3" xfId="19810" xr:uid="{00000000-0005-0000-0000-0000314D0000}"/>
    <cellStyle name="Normal 7 2 6 2 2 2 3 3" xfId="19811" xr:uid="{00000000-0005-0000-0000-0000324D0000}"/>
    <cellStyle name="Normal 7 2 6 2 2 2 3 4" xfId="19812" xr:uid="{00000000-0005-0000-0000-0000334D0000}"/>
    <cellStyle name="Normal 7 2 6 2 2 2 4" xfId="19813" xr:uid="{00000000-0005-0000-0000-0000344D0000}"/>
    <cellStyle name="Normal 7 2 6 2 2 2 4 2" xfId="19814" xr:uid="{00000000-0005-0000-0000-0000354D0000}"/>
    <cellStyle name="Normal 7 2 6 2 2 2 4 3" xfId="19815" xr:uid="{00000000-0005-0000-0000-0000364D0000}"/>
    <cellStyle name="Normal 7 2 6 2 2 2 5" xfId="19816" xr:uid="{00000000-0005-0000-0000-0000374D0000}"/>
    <cellStyle name="Normal 7 2 6 2 2 2 6" xfId="19817" xr:uid="{00000000-0005-0000-0000-0000384D0000}"/>
    <cellStyle name="Normal 7 2 6 2 2 3" xfId="19818" xr:uid="{00000000-0005-0000-0000-0000394D0000}"/>
    <cellStyle name="Normal 7 2 6 2 2 3 2" xfId="19819" xr:uid="{00000000-0005-0000-0000-00003A4D0000}"/>
    <cellStyle name="Normal 7 2 6 2 2 3 2 2" xfId="19820" xr:uid="{00000000-0005-0000-0000-00003B4D0000}"/>
    <cellStyle name="Normal 7 2 6 2 2 3 2 3" xfId="19821" xr:uid="{00000000-0005-0000-0000-00003C4D0000}"/>
    <cellStyle name="Normal 7 2 6 2 2 3 3" xfId="19822" xr:uid="{00000000-0005-0000-0000-00003D4D0000}"/>
    <cellStyle name="Normal 7 2 6 2 2 3 4" xfId="19823" xr:uid="{00000000-0005-0000-0000-00003E4D0000}"/>
    <cellStyle name="Normal 7 2 6 2 2 4" xfId="19824" xr:uid="{00000000-0005-0000-0000-00003F4D0000}"/>
    <cellStyle name="Normal 7 2 6 2 2 4 2" xfId="19825" xr:uid="{00000000-0005-0000-0000-0000404D0000}"/>
    <cellStyle name="Normal 7 2 6 2 2 4 2 2" xfId="19826" xr:uid="{00000000-0005-0000-0000-0000414D0000}"/>
    <cellStyle name="Normal 7 2 6 2 2 4 2 3" xfId="19827" xr:uid="{00000000-0005-0000-0000-0000424D0000}"/>
    <cellStyle name="Normal 7 2 6 2 2 4 3" xfId="19828" xr:uid="{00000000-0005-0000-0000-0000434D0000}"/>
    <cellStyle name="Normal 7 2 6 2 2 4 4" xfId="19829" xr:uid="{00000000-0005-0000-0000-0000444D0000}"/>
    <cellStyle name="Normal 7 2 6 2 2 5" xfId="19830" xr:uid="{00000000-0005-0000-0000-0000454D0000}"/>
    <cellStyle name="Normal 7 2 6 2 2 5 2" xfId="19831" xr:uid="{00000000-0005-0000-0000-0000464D0000}"/>
    <cellStyle name="Normal 7 2 6 2 2 5 3" xfId="19832" xr:uid="{00000000-0005-0000-0000-0000474D0000}"/>
    <cellStyle name="Normal 7 2 6 2 2 6" xfId="19833" xr:uid="{00000000-0005-0000-0000-0000484D0000}"/>
    <cellStyle name="Normal 7 2 6 2 2 7" xfId="19834" xr:uid="{00000000-0005-0000-0000-0000494D0000}"/>
    <cellStyle name="Normal 7 2 6 2 3" xfId="19835" xr:uid="{00000000-0005-0000-0000-00004A4D0000}"/>
    <cellStyle name="Normal 7 2 6 2 3 2" xfId="19836" xr:uid="{00000000-0005-0000-0000-00004B4D0000}"/>
    <cellStyle name="Normal 7 2 6 2 3 2 2" xfId="19837" xr:uid="{00000000-0005-0000-0000-00004C4D0000}"/>
    <cellStyle name="Normal 7 2 6 2 3 2 2 2" xfId="19838" xr:uid="{00000000-0005-0000-0000-00004D4D0000}"/>
    <cellStyle name="Normal 7 2 6 2 3 2 2 3" xfId="19839" xr:uid="{00000000-0005-0000-0000-00004E4D0000}"/>
    <cellStyle name="Normal 7 2 6 2 3 2 3" xfId="19840" xr:uid="{00000000-0005-0000-0000-00004F4D0000}"/>
    <cellStyle name="Normal 7 2 6 2 3 2 4" xfId="19841" xr:uid="{00000000-0005-0000-0000-0000504D0000}"/>
    <cellStyle name="Normal 7 2 6 2 3 3" xfId="19842" xr:uid="{00000000-0005-0000-0000-0000514D0000}"/>
    <cellStyle name="Normal 7 2 6 2 3 3 2" xfId="19843" xr:uid="{00000000-0005-0000-0000-0000524D0000}"/>
    <cellStyle name="Normal 7 2 6 2 3 3 2 2" xfId="19844" xr:uid="{00000000-0005-0000-0000-0000534D0000}"/>
    <cellStyle name="Normal 7 2 6 2 3 3 2 3" xfId="19845" xr:uid="{00000000-0005-0000-0000-0000544D0000}"/>
    <cellStyle name="Normal 7 2 6 2 3 3 3" xfId="19846" xr:uid="{00000000-0005-0000-0000-0000554D0000}"/>
    <cellStyle name="Normal 7 2 6 2 3 3 4" xfId="19847" xr:uid="{00000000-0005-0000-0000-0000564D0000}"/>
    <cellStyle name="Normal 7 2 6 2 3 4" xfId="19848" xr:uid="{00000000-0005-0000-0000-0000574D0000}"/>
    <cellStyle name="Normal 7 2 6 2 3 4 2" xfId="19849" xr:uid="{00000000-0005-0000-0000-0000584D0000}"/>
    <cellStyle name="Normal 7 2 6 2 3 4 3" xfId="19850" xr:uid="{00000000-0005-0000-0000-0000594D0000}"/>
    <cellStyle name="Normal 7 2 6 2 3 5" xfId="19851" xr:uid="{00000000-0005-0000-0000-00005A4D0000}"/>
    <cellStyle name="Normal 7 2 6 2 3 6" xfId="19852" xr:uid="{00000000-0005-0000-0000-00005B4D0000}"/>
    <cellStyle name="Normal 7 2 6 2 4" xfId="19853" xr:uid="{00000000-0005-0000-0000-00005C4D0000}"/>
    <cellStyle name="Normal 7 2 6 2 4 2" xfId="19854" xr:uid="{00000000-0005-0000-0000-00005D4D0000}"/>
    <cellStyle name="Normal 7 2 6 2 4 2 2" xfId="19855" xr:uid="{00000000-0005-0000-0000-00005E4D0000}"/>
    <cellStyle name="Normal 7 2 6 2 4 2 3" xfId="19856" xr:uid="{00000000-0005-0000-0000-00005F4D0000}"/>
    <cellStyle name="Normal 7 2 6 2 4 3" xfId="19857" xr:uid="{00000000-0005-0000-0000-0000604D0000}"/>
    <cellStyle name="Normal 7 2 6 2 4 4" xfId="19858" xr:uid="{00000000-0005-0000-0000-0000614D0000}"/>
    <cellStyle name="Normal 7 2 6 2 5" xfId="19859" xr:uid="{00000000-0005-0000-0000-0000624D0000}"/>
    <cellStyle name="Normal 7 2 6 2 5 2" xfId="19860" xr:uid="{00000000-0005-0000-0000-0000634D0000}"/>
    <cellStyle name="Normal 7 2 6 2 5 2 2" xfId="19861" xr:uid="{00000000-0005-0000-0000-0000644D0000}"/>
    <cellStyle name="Normal 7 2 6 2 5 2 3" xfId="19862" xr:uid="{00000000-0005-0000-0000-0000654D0000}"/>
    <cellStyle name="Normal 7 2 6 2 5 3" xfId="19863" xr:uid="{00000000-0005-0000-0000-0000664D0000}"/>
    <cellStyle name="Normal 7 2 6 2 5 4" xfId="19864" xr:uid="{00000000-0005-0000-0000-0000674D0000}"/>
    <cellStyle name="Normal 7 2 6 2 6" xfId="19865" xr:uid="{00000000-0005-0000-0000-0000684D0000}"/>
    <cellStyle name="Normal 7 2 6 2 6 2" xfId="19866" xr:uid="{00000000-0005-0000-0000-0000694D0000}"/>
    <cellStyle name="Normal 7 2 6 2 6 3" xfId="19867" xr:uid="{00000000-0005-0000-0000-00006A4D0000}"/>
    <cellStyle name="Normal 7 2 6 2 7" xfId="19868" xr:uid="{00000000-0005-0000-0000-00006B4D0000}"/>
    <cellStyle name="Normal 7 2 6 2 8" xfId="19869" xr:uid="{00000000-0005-0000-0000-00006C4D0000}"/>
    <cellStyle name="Normal 7 2 6 3" xfId="19870" xr:uid="{00000000-0005-0000-0000-00006D4D0000}"/>
    <cellStyle name="Normal 7 2 6 3 2" xfId="19871" xr:uid="{00000000-0005-0000-0000-00006E4D0000}"/>
    <cellStyle name="Normal 7 2 6 3 2 2" xfId="19872" xr:uid="{00000000-0005-0000-0000-00006F4D0000}"/>
    <cellStyle name="Normal 7 2 6 3 2 2 2" xfId="19873" xr:uid="{00000000-0005-0000-0000-0000704D0000}"/>
    <cellStyle name="Normal 7 2 6 3 2 2 2 2" xfId="19874" xr:uid="{00000000-0005-0000-0000-0000714D0000}"/>
    <cellStyle name="Normal 7 2 6 3 2 2 2 3" xfId="19875" xr:uid="{00000000-0005-0000-0000-0000724D0000}"/>
    <cellStyle name="Normal 7 2 6 3 2 2 3" xfId="19876" xr:uid="{00000000-0005-0000-0000-0000734D0000}"/>
    <cellStyle name="Normal 7 2 6 3 2 2 4" xfId="19877" xr:uid="{00000000-0005-0000-0000-0000744D0000}"/>
    <cellStyle name="Normal 7 2 6 3 2 3" xfId="19878" xr:uid="{00000000-0005-0000-0000-0000754D0000}"/>
    <cellStyle name="Normal 7 2 6 3 2 3 2" xfId="19879" xr:uid="{00000000-0005-0000-0000-0000764D0000}"/>
    <cellStyle name="Normal 7 2 6 3 2 3 2 2" xfId="19880" xr:uid="{00000000-0005-0000-0000-0000774D0000}"/>
    <cellStyle name="Normal 7 2 6 3 2 3 2 3" xfId="19881" xr:uid="{00000000-0005-0000-0000-0000784D0000}"/>
    <cellStyle name="Normal 7 2 6 3 2 3 3" xfId="19882" xr:uid="{00000000-0005-0000-0000-0000794D0000}"/>
    <cellStyle name="Normal 7 2 6 3 2 3 4" xfId="19883" xr:uid="{00000000-0005-0000-0000-00007A4D0000}"/>
    <cellStyle name="Normal 7 2 6 3 2 4" xfId="19884" xr:uid="{00000000-0005-0000-0000-00007B4D0000}"/>
    <cellStyle name="Normal 7 2 6 3 2 4 2" xfId="19885" xr:uid="{00000000-0005-0000-0000-00007C4D0000}"/>
    <cellStyle name="Normal 7 2 6 3 2 4 3" xfId="19886" xr:uid="{00000000-0005-0000-0000-00007D4D0000}"/>
    <cellStyle name="Normal 7 2 6 3 2 5" xfId="19887" xr:uid="{00000000-0005-0000-0000-00007E4D0000}"/>
    <cellStyle name="Normal 7 2 6 3 2 6" xfId="19888" xr:uid="{00000000-0005-0000-0000-00007F4D0000}"/>
    <cellStyle name="Normal 7 2 6 3 3" xfId="19889" xr:uid="{00000000-0005-0000-0000-0000804D0000}"/>
    <cellStyle name="Normal 7 2 6 3 3 2" xfId="19890" xr:uid="{00000000-0005-0000-0000-0000814D0000}"/>
    <cellStyle name="Normal 7 2 6 3 3 2 2" xfId="19891" xr:uid="{00000000-0005-0000-0000-0000824D0000}"/>
    <cellStyle name="Normal 7 2 6 3 3 2 3" xfId="19892" xr:uid="{00000000-0005-0000-0000-0000834D0000}"/>
    <cellStyle name="Normal 7 2 6 3 3 3" xfId="19893" xr:uid="{00000000-0005-0000-0000-0000844D0000}"/>
    <cellStyle name="Normal 7 2 6 3 3 4" xfId="19894" xr:uid="{00000000-0005-0000-0000-0000854D0000}"/>
    <cellStyle name="Normal 7 2 6 3 4" xfId="19895" xr:uid="{00000000-0005-0000-0000-0000864D0000}"/>
    <cellStyle name="Normal 7 2 6 3 4 2" xfId="19896" xr:uid="{00000000-0005-0000-0000-0000874D0000}"/>
    <cellStyle name="Normal 7 2 6 3 4 2 2" xfId="19897" xr:uid="{00000000-0005-0000-0000-0000884D0000}"/>
    <cellStyle name="Normal 7 2 6 3 4 2 3" xfId="19898" xr:uid="{00000000-0005-0000-0000-0000894D0000}"/>
    <cellStyle name="Normal 7 2 6 3 4 3" xfId="19899" xr:uid="{00000000-0005-0000-0000-00008A4D0000}"/>
    <cellStyle name="Normal 7 2 6 3 4 4" xfId="19900" xr:uid="{00000000-0005-0000-0000-00008B4D0000}"/>
    <cellStyle name="Normal 7 2 6 3 5" xfId="19901" xr:uid="{00000000-0005-0000-0000-00008C4D0000}"/>
    <cellStyle name="Normal 7 2 6 3 5 2" xfId="19902" xr:uid="{00000000-0005-0000-0000-00008D4D0000}"/>
    <cellStyle name="Normal 7 2 6 3 5 3" xfId="19903" xr:uid="{00000000-0005-0000-0000-00008E4D0000}"/>
    <cellStyle name="Normal 7 2 6 3 6" xfId="19904" xr:uid="{00000000-0005-0000-0000-00008F4D0000}"/>
    <cellStyle name="Normal 7 2 6 3 7" xfId="19905" xr:uid="{00000000-0005-0000-0000-0000904D0000}"/>
    <cellStyle name="Normal 7 2 6 4" xfId="19906" xr:uid="{00000000-0005-0000-0000-0000914D0000}"/>
    <cellStyle name="Normal 7 2 6 4 2" xfId="19907" xr:uid="{00000000-0005-0000-0000-0000924D0000}"/>
    <cellStyle name="Normal 7 2 6 4 2 2" xfId="19908" xr:uid="{00000000-0005-0000-0000-0000934D0000}"/>
    <cellStyle name="Normal 7 2 6 4 2 2 2" xfId="19909" xr:uid="{00000000-0005-0000-0000-0000944D0000}"/>
    <cellStyle name="Normal 7 2 6 4 2 2 2 2" xfId="19910" xr:uid="{00000000-0005-0000-0000-0000954D0000}"/>
    <cellStyle name="Normal 7 2 6 4 2 2 2 3" xfId="19911" xr:uid="{00000000-0005-0000-0000-0000964D0000}"/>
    <cellStyle name="Normal 7 2 6 4 2 2 3" xfId="19912" xr:uid="{00000000-0005-0000-0000-0000974D0000}"/>
    <cellStyle name="Normal 7 2 6 4 2 2 4" xfId="19913" xr:uid="{00000000-0005-0000-0000-0000984D0000}"/>
    <cellStyle name="Normal 7 2 6 4 2 3" xfId="19914" xr:uid="{00000000-0005-0000-0000-0000994D0000}"/>
    <cellStyle name="Normal 7 2 6 4 2 3 2" xfId="19915" xr:uid="{00000000-0005-0000-0000-00009A4D0000}"/>
    <cellStyle name="Normal 7 2 6 4 2 3 2 2" xfId="19916" xr:uid="{00000000-0005-0000-0000-00009B4D0000}"/>
    <cellStyle name="Normal 7 2 6 4 2 3 2 3" xfId="19917" xr:uid="{00000000-0005-0000-0000-00009C4D0000}"/>
    <cellStyle name="Normal 7 2 6 4 2 3 3" xfId="19918" xr:uid="{00000000-0005-0000-0000-00009D4D0000}"/>
    <cellStyle name="Normal 7 2 6 4 2 3 4" xfId="19919" xr:uid="{00000000-0005-0000-0000-00009E4D0000}"/>
    <cellStyle name="Normal 7 2 6 4 2 4" xfId="19920" xr:uid="{00000000-0005-0000-0000-00009F4D0000}"/>
    <cellStyle name="Normal 7 2 6 4 2 4 2" xfId="19921" xr:uid="{00000000-0005-0000-0000-0000A04D0000}"/>
    <cellStyle name="Normal 7 2 6 4 2 4 3" xfId="19922" xr:uid="{00000000-0005-0000-0000-0000A14D0000}"/>
    <cellStyle name="Normal 7 2 6 4 2 5" xfId="19923" xr:uid="{00000000-0005-0000-0000-0000A24D0000}"/>
    <cellStyle name="Normal 7 2 6 4 2 6" xfId="19924" xr:uid="{00000000-0005-0000-0000-0000A34D0000}"/>
    <cellStyle name="Normal 7 2 6 4 3" xfId="19925" xr:uid="{00000000-0005-0000-0000-0000A44D0000}"/>
    <cellStyle name="Normal 7 2 6 4 3 2" xfId="19926" xr:uid="{00000000-0005-0000-0000-0000A54D0000}"/>
    <cellStyle name="Normal 7 2 6 4 3 2 2" xfId="19927" xr:uid="{00000000-0005-0000-0000-0000A64D0000}"/>
    <cellStyle name="Normal 7 2 6 4 3 2 3" xfId="19928" xr:uid="{00000000-0005-0000-0000-0000A74D0000}"/>
    <cellStyle name="Normal 7 2 6 4 3 3" xfId="19929" xr:uid="{00000000-0005-0000-0000-0000A84D0000}"/>
    <cellStyle name="Normal 7 2 6 4 3 4" xfId="19930" xr:uid="{00000000-0005-0000-0000-0000A94D0000}"/>
    <cellStyle name="Normal 7 2 6 4 4" xfId="19931" xr:uid="{00000000-0005-0000-0000-0000AA4D0000}"/>
    <cellStyle name="Normal 7 2 6 4 4 2" xfId="19932" xr:uid="{00000000-0005-0000-0000-0000AB4D0000}"/>
    <cellStyle name="Normal 7 2 6 4 4 2 2" xfId="19933" xr:uid="{00000000-0005-0000-0000-0000AC4D0000}"/>
    <cellStyle name="Normal 7 2 6 4 4 2 3" xfId="19934" xr:uid="{00000000-0005-0000-0000-0000AD4D0000}"/>
    <cellStyle name="Normal 7 2 6 4 4 3" xfId="19935" xr:uid="{00000000-0005-0000-0000-0000AE4D0000}"/>
    <cellStyle name="Normal 7 2 6 4 4 4" xfId="19936" xr:uid="{00000000-0005-0000-0000-0000AF4D0000}"/>
    <cellStyle name="Normal 7 2 6 4 5" xfId="19937" xr:uid="{00000000-0005-0000-0000-0000B04D0000}"/>
    <cellStyle name="Normal 7 2 6 4 5 2" xfId="19938" xr:uid="{00000000-0005-0000-0000-0000B14D0000}"/>
    <cellStyle name="Normal 7 2 6 4 5 3" xfId="19939" xr:uid="{00000000-0005-0000-0000-0000B24D0000}"/>
    <cellStyle name="Normal 7 2 6 4 6" xfId="19940" xr:uid="{00000000-0005-0000-0000-0000B34D0000}"/>
    <cellStyle name="Normal 7 2 6 4 7" xfId="19941" xr:uid="{00000000-0005-0000-0000-0000B44D0000}"/>
    <cellStyle name="Normal 7 2 6 5" xfId="19942" xr:uid="{00000000-0005-0000-0000-0000B54D0000}"/>
    <cellStyle name="Normal 7 2 6 5 2" xfId="19943" xr:uid="{00000000-0005-0000-0000-0000B64D0000}"/>
    <cellStyle name="Normal 7 2 6 5 2 2" xfId="19944" xr:uid="{00000000-0005-0000-0000-0000B74D0000}"/>
    <cellStyle name="Normal 7 2 6 5 2 2 2" xfId="19945" xr:uid="{00000000-0005-0000-0000-0000B84D0000}"/>
    <cellStyle name="Normal 7 2 6 5 2 2 3" xfId="19946" xr:uid="{00000000-0005-0000-0000-0000B94D0000}"/>
    <cellStyle name="Normal 7 2 6 5 2 3" xfId="19947" xr:uid="{00000000-0005-0000-0000-0000BA4D0000}"/>
    <cellStyle name="Normal 7 2 6 5 2 4" xfId="19948" xr:uid="{00000000-0005-0000-0000-0000BB4D0000}"/>
    <cellStyle name="Normal 7 2 6 5 3" xfId="19949" xr:uid="{00000000-0005-0000-0000-0000BC4D0000}"/>
    <cellStyle name="Normal 7 2 6 5 3 2" xfId="19950" xr:uid="{00000000-0005-0000-0000-0000BD4D0000}"/>
    <cellStyle name="Normal 7 2 6 5 3 2 2" xfId="19951" xr:uid="{00000000-0005-0000-0000-0000BE4D0000}"/>
    <cellStyle name="Normal 7 2 6 5 3 2 3" xfId="19952" xr:uid="{00000000-0005-0000-0000-0000BF4D0000}"/>
    <cellStyle name="Normal 7 2 6 5 3 3" xfId="19953" xr:uid="{00000000-0005-0000-0000-0000C04D0000}"/>
    <cellStyle name="Normal 7 2 6 5 3 4" xfId="19954" xr:uid="{00000000-0005-0000-0000-0000C14D0000}"/>
    <cellStyle name="Normal 7 2 6 5 4" xfId="19955" xr:uid="{00000000-0005-0000-0000-0000C24D0000}"/>
    <cellStyle name="Normal 7 2 6 5 4 2" xfId="19956" xr:uid="{00000000-0005-0000-0000-0000C34D0000}"/>
    <cellStyle name="Normal 7 2 6 5 4 3" xfId="19957" xr:uid="{00000000-0005-0000-0000-0000C44D0000}"/>
    <cellStyle name="Normal 7 2 6 5 5" xfId="19958" xr:uid="{00000000-0005-0000-0000-0000C54D0000}"/>
    <cellStyle name="Normal 7 2 6 5 6" xfId="19959" xr:uid="{00000000-0005-0000-0000-0000C64D0000}"/>
    <cellStyle name="Normal 7 2 6 6" xfId="19960" xr:uid="{00000000-0005-0000-0000-0000C74D0000}"/>
    <cellStyle name="Normal 7 2 6 6 2" xfId="19961" xr:uid="{00000000-0005-0000-0000-0000C84D0000}"/>
    <cellStyle name="Normal 7 2 6 6 2 2" xfId="19962" xr:uid="{00000000-0005-0000-0000-0000C94D0000}"/>
    <cellStyle name="Normal 7 2 6 6 2 3" xfId="19963" xr:uid="{00000000-0005-0000-0000-0000CA4D0000}"/>
    <cellStyle name="Normal 7 2 6 6 3" xfId="19964" xr:uid="{00000000-0005-0000-0000-0000CB4D0000}"/>
    <cellStyle name="Normal 7 2 6 6 4" xfId="19965" xr:uid="{00000000-0005-0000-0000-0000CC4D0000}"/>
    <cellStyle name="Normal 7 2 6 7" xfId="19966" xr:uid="{00000000-0005-0000-0000-0000CD4D0000}"/>
    <cellStyle name="Normal 7 2 6 7 2" xfId="19967" xr:uid="{00000000-0005-0000-0000-0000CE4D0000}"/>
    <cellStyle name="Normal 7 2 6 7 2 2" xfId="19968" xr:uid="{00000000-0005-0000-0000-0000CF4D0000}"/>
    <cellStyle name="Normal 7 2 6 7 2 3" xfId="19969" xr:uid="{00000000-0005-0000-0000-0000D04D0000}"/>
    <cellStyle name="Normal 7 2 6 7 3" xfId="19970" xr:uid="{00000000-0005-0000-0000-0000D14D0000}"/>
    <cellStyle name="Normal 7 2 6 7 4" xfId="19971" xr:uid="{00000000-0005-0000-0000-0000D24D0000}"/>
    <cellStyle name="Normal 7 2 6 8" xfId="19972" xr:uid="{00000000-0005-0000-0000-0000D34D0000}"/>
    <cellStyle name="Normal 7 2 6 8 2" xfId="19973" xr:uid="{00000000-0005-0000-0000-0000D44D0000}"/>
    <cellStyle name="Normal 7 2 6 8 3" xfId="19974" xr:uid="{00000000-0005-0000-0000-0000D54D0000}"/>
    <cellStyle name="Normal 7 2 6 9" xfId="19975" xr:uid="{00000000-0005-0000-0000-0000D64D0000}"/>
    <cellStyle name="Normal 7 2 7" xfId="19976" xr:uid="{00000000-0005-0000-0000-0000D74D0000}"/>
    <cellStyle name="Normal 7 2 7 10" xfId="19977" xr:uid="{00000000-0005-0000-0000-0000D84D0000}"/>
    <cellStyle name="Normal 7 2 7 2" xfId="19978" xr:uid="{00000000-0005-0000-0000-0000D94D0000}"/>
    <cellStyle name="Normal 7 2 7 2 2" xfId="19979" xr:uid="{00000000-0005-0000-0000-0000DA4D0000}"/>
    <cellStyle name="Normal 7 2 7 2 2 2" xfId="19980" xr:uid="{00000000-0005-0000-0000-0000DB4D0000}"/>
    <cellStyle name="Normal 7 2 7 2 2 2 2" xfId="19981" xr:uid="{00000000-0005-0000-0000-0000DC4D0000}"/>
    <cellStyle name="Normal 7 2 7 2 2 2 2 2" xfId="19982" xr:uid="{00000000-0005-0000-0000-0000DD4D0000}"/>
    <cellStyle name="Normal 7 2 7 2 2 2 2 2 2" xfId="19983" xr:uid="{00000000-0005-0000-0000-0000DE4D0000}"/>
    <cellStyle name="Normal 7 2 7 2 2 2 2 2 3" xfId="19984" xr:uid="{00000000-0005-0000-0000-0000DF4D0000}"/>
    <cellStyle name="Normal 7 2 7 2 2 2 2 3" xfId="19985" xr:uid="{00000000-0005-0000-0000-0000E04D0000}"/>
    <cellStyle name="Normal 7 2 7 2 2 2 2 4" xfId="19986" xr:uid="{00000000-0005-0000-0000-0000E14D0000}"/>
    <cellStyle name="Normal 7 2 7 2 2 2 3" xfId="19987" xr:uid="{00000000-0005-0000-0000-0000E24D0000}"/>
    <cellStyle name="Normal 7 2 7 2 2 2 3 2" xfId="19988" xr:uid="{00000000-0005-0000-0000-0000E34D0000}"/>
    <cellStyle name="Normal 7 2 7 2 2 2 3 2 2" xfId="19989" xr:uid="{00000000-0005-0000-0000-0000E44D0000}"/>
    <cellStyle name="Normal 7 2 7 2 2 2 3 2 3" xfId="19990" xr:uid="{00000000-0005-0000-0000-0000E54D0000}"/>
    <cellStyle name="Normal 7 2 7 2 2 2 3 3" xfId="19991" xr:uid="{00000000-0005-0000-0000-0000E64D0000}"/>
    <cellStyle name="Normal 7 2 7 2 2 2 3 4" xfId="19992" xr:uid="{00000000-0005-0000-0000-0000E74D0000}"/>
    <cellStyle name="Normal 7 2 7 2 2 2 4" xfId="19993" xr:uid="{00000000-0005-0000-0000-0000E84D0000}"/>
    <cellStyle name="Normal 7 2 7 2 2 2 4 2" xfId="19994" xr:uid="{00000000-0005-0000-0000-0000E94D0000}"/>
    <cellStyle name="Normal 7 2 7 2 2 2 4 3" xfId="19995" xr:uid="{00000000-0005-0000-0000-0000EA4D0000}"/>
    <cellStyle name="Normal 7 2 7 2 2 2 5" xfId="19996" xr:uid="{00000000-0005-0000-0000-0000EB4D0000}"/>
    <cellStyle name="Normal 7 2 7 2 2 2 6" xfId="19997" xr:uid="{00000000-0005-0000-0000-0000EC4D0000}"/>
    <cellStyle name="Normal 7 2 7 2 2 3" xfId="19998" xr:uid="{00000000-0005-0000-0000-0000ED4D0000}"/>
    <cellStyle name="Normal 7 2 7 2 2 3 2" xfId="19999" xr:uid="{00000000-0005-0000-0000-0000EE4D0000}"/>
    <cellStyle name="Normal 7 2 7 2 2 3 2 2" xfId="20000" xr:uid="{00000000-0005-0000-0000-0000EF4D0000}"/>
    <cellStyle name="Normal 7 2 7 2 2 3 2 3" xfId="20001" xr:uid="{00000000-0005-0000-0000-0000F04D0000}"/>
    <cellStyle name="Normal 7 2 7 2 2 3 3" xfId="20002" xr:uid="{00000000-0005-0000-0000-0000F14D0000}"/>
    <cellStyle name="Normal 7 2 7 2 2 3 4" xfId="20003" xr:uid="{00000000-0005-0000-0000-0000F24D0000}"/>
    <cellStyle name="Normal 7 2 7 2 2 4" xfId="20004" xr:uid="{00000000-0005-0000-0000-0000F34D0000}"/>
    <cellStyle name="Normal 7 2 7 2 2 4 2" xfId="20005" xr:uid="{00000000-0005-0000-0000-0000F44D0000}"/>
    <cellStyle name="Normal 7 2 7 2 2 4 2 2" xfId="20006" xr:uid="{00000000-0005-0000-0000-0000F54D0000}"/>
    <cellStyle name="Normal 7 2 7 2 2 4 2 3" xfId="20007" xr:uid="{00000000-0005-0000-0000-0000F64D0000}"/>
    <cellStyle name="Normal 7 2 7 2 2 4 3" xfId="20008" xr:uid="{00000000-0005-0000-0000-0000F74D0000}"/>
    <cellStyle name="Normal 7 2 7 2 2 4 4" xfId="20009" xr:uid="{00000000-0005-0000-0000-0000F84D0000}"/>
    <cellStyle name="Normal 7 2 7 2 2 5" xfId="20010" xr:uid="{00000000-0005-0000-0000-0000F94D0000}"/>
    <cellStyle name="Normal 7 2 7 2 2 5 2" xfId="20011" xr:uid="{00000000-0005-0000-0000-0000FA4D0000}"/>
    <cellStyle name="Normal 7 2 7 2 2 5 3" xfId="20012" xr:uid="{00000000-0005-0000-0000-0000FB4D0000}"/>
    <cellStyle name="Normal 7 2 7 2 2 6" xfId="20013" xr:uid="{00000000-0005-0000-0000-0000FC4D0000}"/>
    <cellStyle name="Normal 7 2 7 2 2 7" xfId="20014" xr:uid="{00000000-0005-0000-0000-0000FD4D0000}"/>
    <cellStyle name="Normal 7 2 7 2 3" xfId="20015" xr:uid="{00000000-0005-0000-0000-0000FE4D0000}"/>
    <cellStyle name="Normal 7 2 7 2 3 2" xfId="20016" xr:uid="{00000000-0005-0000-0000-0000FF4D0000}"/>
    <cellStyle name="Normal 7 2 7 2 3 2 2" xfId="20017" xr:uid="{00000000-0005-0000-0000-0000004E0000}"/>
    <cellStyle name="Normal 7 2 7 2 3 2 2 2" xfId="20018" xr:uid="{00000000-0005-0000-0000-0000014E0000}"/>
    <cellStyle name="Normal 7 2 7 2 3 2 2 3" xfId="20019" xr:uid="{00000000-0005-0000-0000-0000024E0000}"/>
    <cellStyle name="Normal 7 2 7 2 3 2 3" xfId="20020" xr:uid="{00000000-0005-0000-0000-0000034E0000}"/>
    <cellStyle name="Normal 7 2 7 2 3 2 4" xfId="20021" xr:uid="{00000000-0005-0000-0000-0000044E0000}"/>
    <cellStyle name="Normal 7 2 7 2 3 3" xfId="20022" xr:uid="{00000000-0005-0000-0000-0000054E0000}"/>
    <cellStyle name="Normal 7 2 7 2 3 3 2" xfId="20023" xr:uid="{00000000-0005-0000-0000-0000064E0000}"/>
    <cellStyle name="Normal 7 2 7 2 3 3 2 2" xfId="20024" xr:uid="{00000000-0005-0000-0000-0000074E0000}"/>
    <cellStyle name="Normal 7 2 7 2 3 3 2 3" xfId="20025" xr:uid="{00000000-0005-0000-0000-0000084E0000}"/>
    <cellStyle name="Normal 7 2 7 2 3 3 3" xfId="20026" xr:uid="{00000000-0005-0000-0000-0000094E0000}"/>
    <cellStyle name="Normal 7 2 7 2 3 3 4" xfId="20027" xr:uid="{00000000-0005-0000-0000-00000A4E0000}"/>
    <cellStyle name="Normal 7 2 7 2 3 4" xfId="20028" xr:uid="{00000000-0005-0000-0000-00000B4E0000}"/>
    <cellStyle name="Normal 7 2 7 2 3 4 2" xfId="20029" xr:uid="{00000000-0005-0000-0000-00000C4E0000}"/>
    <cellStyle name="Normal 7 2 7 2 3 4 3" xfId="20030" xr:uid="{00000000-0005-0000-0000-00000D4E0000}"/>
    <cellStyle name="Normal 7 2 7 2 3 5" xfId="20031" xr:uid="{00000000-0005-0000-0000-00000E4E0000}"/>
    <cellStyle name="Normal 7 2 7 2 3 6" xfId="20032" xr:uid="{00000000-0005-0000-0000-00000F4E0000}"/>
    <cellStyle name="Normal 7 2 7 2 4" xfId="20033" xr:uid="{00000000-0005-0000-0000-0000104E0000}"/>
    <cellStyle name="Normal 7 2 7 2 4 2" xfId="20034" xr:uid="{00000000-0005-0000-0000-0000114E0000}"/>
    <cellStyle name="Normal 7 2 7 2 4 2 2" xfId="20035" xr:uid="{00000000-0005-0000-0000-0000124E0000}"/>
    <cellStyle name="Normal 7 2 7 2 4 2 3" xfId="20036" xr:uid="{00000000-0005-0000-0000-0000134E0000}"/>
    <cellStyle name="Normal 7 2 7 2 4 3" xfId="20037" xr:uid="{00000000-0005-0000-0000-0000144E0000}"/>
    <cellStyle name="Normal 7 2 7 2 4 4" xfId="20038" xr:uid="{00000000-0005-0000-0000-0000154E0000}"/>
    <cellStyle name="Normal 7 2 7 2 5" xfId="20039" xr:uid="{00000000-0005-0000-0000-0000164E0000}"/>
    <cellStyle name="Normal 7 2 7 2 5 2" xfId="20040" xr:uid="{00000000-0005-0000-0000-0000174E0000}"/>
    <cellStyle name="Normal 7 2 7 2 5 2 2" xfId="20041" xr:uid="{00000000-0005-0000-0000-0000184E0000}"/>
    <cellStyle name="Normal 7 2 7 2 5 2 3" xfId="20042" xr:uid="{00000000-0005-0000-0000-0000194E0000}"/>
    <cellStyle name="Normal 7 2 7 2 5 3" xfId="20043" xr:uid="{00000000-0005-0000-0000-00001A4E0000}"/>
    <cellStyle name="Normal 7 2 7 2 5 4" xfId="20044" xr:uid="{00000000-0005-0000-0000-00001B4E0000}"/>
    <cellStyle name="Normal 7 2 7 2 6" xfId="20045" xr:uid="{00000000-0005-0000-0000-00001C4E0000}"/>
    <cellStyle name="Normal 7 2 7 2 6 2" xfId="20046" xr:uid="{00000000-0005-0000-0000-00001D4E0000}"/>
    <cellStyle name="Normal 7 2 7 2 6 3" xfId="20047" xr:uid="{00000000-0005-0000-0000-00001E4E0000}"/>
    <cellStyle name="Normal 7 2 7 2 7" xfId="20048" xr:uid="{00000000-0005-0000-0000-00001F4E0000}"/>
    <cellStyle name="Normal 7 2 7 2 8" xfId="20049" xr:uid="{00000000-0005-0000-0000-0000204E0000}"/>
    <cellStyle name="Normal 7 2 7 3" xfId="20050" xr:uid="{00000000-0005-0000-0000-0000214E0000}"/>
    <cellStyle name="Normal 7 2 7 3 2" xfId="20051" xr:uid="{00000000-0005-0000-0000-0000224E0000}"/>
    <cellStyle name="Normal 7 2 7 3 2 2" xfId="20052" xr:uid="{00000000-0005-0000-0000-0000234E0000}"/>
    <cellStyle name="Normal 7 2 7 3 2 2 2" xfId="20053" xr:uid="{00000000-0005-0000-0000-0000244E0000}"/>
    <cellStyle name="Normal 7 2 7 3 2 2 2 2" xfId="20054" xr:uid="{00000000-0005-0000-0000-0000254E0000}"/>
    <cellStyle name="Normal 7 2 7 3 2 2 2 3" xfId="20055" xr:uid="{00000000-0005-0000-0000-0000264E0000}"/>
    <cellStyle name="Normal 7 2 7 3 2 2 3" xfId="20056" xr:uid="{00000000-0005-0000-0000-0000274E0000}"/>
    <cellStyle name="Normal 7 2 7 3 2 2 4" xfId="20057" xr:uid="{00000000-0005-0000-0000-0000284E0000}"/>
    <cellStyle name="Normal 7 2 7 3 2 3" xfId="20058" xr:uid="{00000000-0005-0000-0000-0000294E0000}"/>
    <cellStyle name="Normal 7 2 7 3 2 3 2" xfId="20059" xr:uid="{00000000-0005-0000-0000-00002A4E0000}"/>
    <cellStyle name="Normal 7 2 7 3 2 3 2 2" xfId="20060" xr:uid="{00000000-0005-0000-0000-00002B4E0000}"/>
    <cellStyle name="Normal 7 2 7 3 2 3 2 3" xfId="20061" xr:uid="{00000000-0005-0000-0000-00002C4E0000}"/>
    <cellStyle name="Normal 7 2 7 3 2 3 3" xfId="20062" xr:uid="{00000000-0005-0000-0000-00002D4E0000}"/>
    <cellStyle name="Normal 7 2 7 3 2 3 4" xfId="20063" xr:uid="{00000000-0005-0000-0000-00002E4E0000}"/>
    <cellStyle name="Normal 7 2 7 3 2 4" xfId="20064" xr:uid="{00000000-0005-0000-0000-00002F4E0000}"/>
    <cellStyle name="Normal 7 2 7 3 2 4 2" xfId="20065" xr:uid="{00000000-0005-0000-0000-0000304E0000}"/>
    <cellStyle name="Normal 7 2 7 3 2 4 3" xfId="20066" xr:uid="{00000000-0005-0000-0000-0000314E0000}"/>
    <cellStyle name="Normal 7 2 7 3 2 5" xfId="20067" xr:uid="{00000000-0005-0000-0000-0000324E0000}"/>
    <cellStyle name="Normal 7 2 7 3 2 6" xfId="20068" xr:uid="{00000000-0005-0000-0000-0000334E0000}"/>
    <cellStyle name="Normal 7 2 7 3 3" xfId="20069" xr:uid="{00000000-0005-0000-0000-0000344E0000}"/>
    <cellStyle name="Normal 7 2 7 3 3 2" xfId="20070" xr:uid="{00000000-0005-0000-0000-0000354E0000}"/>
    <cellStyle name="Normal 7 2 7 3 3 2 2" xfId="20071" xr:uid="{00000000-0005-0000-0000-0000364E0000}"/>
    <cellStyle name="Normal 7 2 7 3 3 2 3" xfId="20072" xr:uid="{00000000-0005-0000-0000-0000374E0000}"/>
    <cellStyle name="Normal 7 2 7 3 3 3" xfId="20073" xr:uid="{00000000-0005-0000-0000-0000384E0000}"/>
    <cellStyle name="Normal 7 2 7 3 3 4" xfId="20074" xr:uid="{00000000-0005-0000-0000-0000394E0000}"/>
    <cellStyle name="Normal 7 2 7 3 4" xfId="20075" xr:uid="{00000000-0005-0000-0000-00003A4E0000}"/>
    <cellStyle name="Normal 7 2 7 3 4 2" xfId="20076" xr:uid="{00000000-0005-0000-0000-00003B4E0000}"/>
    <cellStyle name="Normal 7 2 7 3 4 2 2" xfId="20077" xr:uid="{00000000-0005-0000-0000-00003C4E0000}"/>
    <cellStyle name="Normal 7 2 7 3 4 2 3" xfId="20078" xr:uid="{00000000-0005-0000-0000-00003D4E0000}"/>
    <cellStyle name="Normal 7 2 7 3 4 3" xfId="20079" xr:uid="{00000000-0005-0000-0000-00003E4E0000}"/>
    <cellStyle name="Normal 7 2 7 3 4 4" xfId="20080" xr:uid="{00000000-0005-0000-0000-00003F4E0000}"/>
    <cellStyle name="Normal 7 2 7 3 5" xfId="20081" xr:uid="{00000000-0005-0000-0000-0000404E0000}"/>
    <cellStyle name="Normal 7 2 7 3 5 2" xfId="20082" xr:uid="{00000000-0005-0000-0000-0000414E0000}"/>
    <cellStyle name="Normal 7 2 7 3 5 3" xfId="20083" xr:uid="{00000000-0005-0000-0000-0000424E0000}"/>
    <cellStyle name="Normal 7 2 7 3 6" xfId="20084" xr:uid="{00000000-0005-0000-0000-0000434E0000}"/>
    <cellStyle name="Normal 7 2 7 3 7" xfId="20085" xr:uid="{00000000-0005-0000-0000-0000444E0000}"/>
    <cellStyle name="Normal 7 2 7 4" xfId="20086" xr:uid="{00000000-0005-0000-0000-0000454E0000}"/>
    <cellStyle name="Normal 7 2 7 4 2" xfId="20087" xr:uid="{00000000-0005-0000-0000-0000464E0000}"/>
    <cellStyle name="Normal 7 2 7 4 2 2" xfId="20088" xr:uid="{00000000-0005-0000-0000-0000474E0000}"/>
    <cellStyle name="Normal 7 2 7 4 2 2 2" xfId="20089" xr:uid="{00000000-0005-0000-0000-0000484E0000}"/>
    <cellStyle name="Normal 7 2 7 4 2 2 2 2" xfId="20090" xr:uid="{00000000-0005-0000-0000-0000494E0000}"/>
    <cellStyle name="Normal 7 2 7 4 2 2 2 3" xfId="20091" xr:uid="{00000000-0005-0000-0000-00004A4E0000}"/>
    <cellStyle name="Normal 7 2 7 4 2 2 3" xfId="20092" xr:uid="{00000000-0005-0000-0000-00004B4E0000}"/>
    <cellStyle name="Normal 7 2 7 4 2 2 4" xfId="20093" xr:uid="{00000000-0005-0000-0000-00004C4E0000}"/>
    <cellStyle name="Normal 7 2 7 4 2 3" xfId="20094" xr:uid="{00000000-0005-0000-0000-00004D4E0000}"/>
    <cellStyle name="Normal 7 2 7 4 2 3 2" xfId="20095" xr:uid="{00000000-0005-0000-0000-00004E4E0000}"/>
    <cellStyle name="Normal 7 2 7 4 2 3 2 2" xfId="20096" xr:uid="{00000000-0005-0000-0000-00004F4E0000}"/>
    <cellStyle name="Normal 7 2 7 4 2 3 2 3" xfId="20097" xr:uid="{00000000-0005-0000-0000-0000504E0000}"/>
    <cellStyle name="Normal 7 2 7 4 2 3 3" xfId="20098" xr:uid="{00000000-0005-0000-0000-0000514E0000}"/>
    <cellStyle name="Normal 7 2 7 4 2 3 4" xfId="20099" xr:uid="{00000000-0005-0000-0000-0000524E0000}"/>
    <cellStyle name="Normal 7 2 7 4 2 4" xfId="20100" xr:uid="{00000000-0005-0000-0000-0000534E0000}"/>
    <cellStyle name="Normal 7 2 7 4 2 4 2" xfId="20101" xr:uid="{00000000-0005-0000-0000-0000544E0000}"/>
    <cellStyle name="Normal 7 2 7 4 2 4 3" xfId="20102" xr:uid="{00000000-0005-0000-0000-0000554E0000}"/>
    <cellStyle name="Normal 7 2 7 4 2 5" xfId="20103" xr:uid="{00000000-0005-0000-0000-0000564E0000}"/>
    <cellStyle name="Normal 7 2 7 4 2 6" xfId="20104" xr:uid="{00000000-0005-0000-0000-0000574E0000}"/>
    <cellStyle name="Normal 7 2 7 4 3" xfId="20105" xr:uid="{00000000-0005-0000-0000-0000584E0000}"/>
    <cellStyle name="Normal 7 2 7 4 3 2" xfId="20106" xr:uid="{00000000-0005-0000-0000-0000594E0000}"/>
    <cellStyle name="Normal 7 2 7 4 3 2 2" xfId="20107" xr:uid="{00000000-0005-0000-0000-00005A4E0000}"/>
    <cellStyle name="Normal 7 2 7 4 3 2 3" xfId="20108" xr:uid="{00000000-0005-0000-0000-00005B4E0000}"/>
    <cellStyle name="Normal 7 2 7 4 3 3" xfId="20109" xr:uid="{00000000-0005-0000-0000-00005C4E0000}"/>
    <cellStyle name="Normal 7 2 7 4 3 4" xfId="20110" xr:uid="{00000000-0005-0000-0000-00005D4E0000}"/>
    <cellStyle name="Normal 7 2 7 4 4" xfId="20111" xr:uid="{00000000-0005-0000-0000-00005E4E0000}"/>
    <cellStyle name="Normal 7 2 7 4 4 2" xfId="20112" xr:uid="{00000000-0005-0000-0000-00005F4E0000}"/>
    <cellStyle name="Normal 7 2 7 4 4 2 2" xfId="20113" xr:uid="{00000000-0005-0000-0000-0000604E0000}"/>
    <cellStyle name="Normal 7 2 7 4 4 2 3" xfId="20114" xr:uid="{00000000-0005-0000-0000-0000614E0000}"/>
    <cellStyle name="Normal 7 2 7 4 4 3" xfId="20115" xr:uid="{00000000-0005-0000-0000-0000624E0000}"/>
    <cellStyle name="Normal 7 2 7 4 4 4" xfId="20116" xr:uid="{00000000-0005-0000-0000-0000634E0000}"/>
    <cellStyle name="Normal 7 2 7 4 5" xfId="20117" xr:uid="{00000000-0005-0000-0000-0000644E0000}"/>
    <cellStyle name="Normal 7 2 7 4 5 2" xfId="20118" xr:uid="{00000000-0005-0000-0000-0000654E0000}"/>
    <cellStyle name="Normal 7 2 7 4 5 3" xfId="20119" xr:uid="{00000000-0005-0000-0000-0000664E0000}"/>
    <cellStyle name="Normal 7 2 7 4 6" xfId="20120" xr:uid="{00000000-0005-0000-0000-0000674E0000}"/>
    <cellStyle name="Normal 7 2 7 4 7" xfId="20121" xr:uid="{00000000-0005-0000-0000-0000684E0000}"/>
    <cellStyle name="Normal 7 2 7 5" xfId="20122" xr:uid="{00000000-0005-0000-0000-0000694E0000}"/>
    <cellStyle name="Normal 7 2 7 5 2" xfId="20123" xr:uid="{00000000-0005-0000-0000-00006A4E0000}"/>
    <cellStyle name="Normal 7 2 7 5 2 2" xfId="20124" xr:uid="{00000000-0005-0000-0000-00006B4E0000}"/>
    <cellStyle name="Normal 7 2 7 5 2 2 2" xfId="20125" xr:uid="{00000000-0005-0000-0000-00006C4E0000}"/>
    <cellStyle name="Normal 7 2 7 5 2 2 3" xfId="20126" xr:uid="{00000000-0005-0000-0000-00006D4E0000}"/>
    <cellStyle name="Normal 7 2 7 5 2 3" xfId="20127" xr:uid="{00000000-0005-0000-0000-00006E4E0000}"/>
    <cellStyle name="Normal 7 2 7 5 2 4" xfId="20128" xr:uid="{00000000-0005-0000-0000-00006F4E0000}"/>
    <cellStyle name="Normal 7 2 7 5 3" xfId="20129" xr:uid="{00000000-0005-0000-0000-0000704E0000}"/>
    <cellStyle name="Normal 7 2 7 5 3 2" xfId="20130" xr:uid="{00000000-0005-0000-0000-0000714E0000}"/>
    <cellStyle name="Normal 7 2 7 5 3 2 2" xfId="20131" xr:uid="{00000000-0005-0000-0000-0000724E0000}"/>
    <cellStyle name="Normal 7 2 7 5 3 2 3" xfId="20132" xr:uid="{00000000-0005-0000-0000-0000734E0000}"/>
    <cellStyle name="Normal 7 2 7 5 3 3" xfId="20133" xr:uid="{00000000-0005-0000-0000-0000744E0000}"/>
    <cellStyle name="Normal 7 2 7 5 3 4" xfId="20134" xr:uid="{00000000-0005-0000-0000-0000754E0000}"/>
    <cellStyle name="Normal 7 2 7 5 4" xfId="20135" xr:uid="{00000000-0005-0000-0000-0000764E0000}"/>
    <cellStyle name="Normal 7 2 7 5 4 2" xfId="20136" xr:uid="{00000000-0005-0000-0000-0000774E0000}"/>
    <cellStyle name="Normal 7 2 7 5 4 3" xfId="20137" xr:uid="{00000000-0005-0000-0000-0000784E0000}"/>
    <cellStyle name="Normal 7 2 7 5 5" xfId="20138" xr:uid="{00000000-0005-0000-0000-0000794E0000}"/>
    <cellStyle name="Normal 7 2 7 5 6" xfId="20139" xr:uid="{00000000-0005-0000-0000-00007A4E0000}"/>
    <cellStyle name="Normal 7 2 7 6" xfId="20140" xr:uid="{00000000-0005-0000-0000-00007B4E0000}"/>
    <cellStyle name="Normal 7 2 7 6 2" xfId="20141" xr:uid="{00000000-0005-0000-0000-00007C4E0000}"/>
    <cellStyle name="Normal 7 2 7 6 2 2" xfId="20142" xr:uid="{00000000-0005-0000-0000-00007D4E0000}"/>
    <cellStyle name="Normal 7 2 7 6 2 3" xfId="20143" xr:uid="{00000000-0005-0000-0000-00007E4E0000}"/>
    <cellStyle name="Normal 7 2 7 6 3" xfId="20144" xr:uid="{00000000-0005-0000-0000-00007F4E0000}"/>
    <cellStyle name="Normal 7 2 7 6 4" xfId="20145" xr:uid="{00000000-0005-0000-0000-0000804E0000}"/>
    <cellStyle name="Normal 7 2 7 7" xfId="20146" xr:uid="{00000000-0005-0000-0000-0000814E0000}"/>
    <cellStyle name="Normal 7 2 7 7 2" xfId="20147" xr:uid="{00000000-0005-0000-0000-0000824E0000}"/>
    <cellStyle name="Normal 7 2 7 7 2 2" xfId="20148" xr:uid="{00000000-0005-0000-0000-0000834E0000}"/>
    <cellStyle name="Normal 7 2 7 7 2 3" xfId="20149" xr:uid="{00000000-0005-0000-0000-0000844E0000}"/>
    <cellStyle name="Normal 7 2 7 7 3" xfId="20150" xr:uid="{00000000-0005-0000-0000-0000854E0000}"/>
    <cellStyle name="Normal 7 2 7 7 4" xfId="20151" xr:uid="{00000000-0005-0000-0000-0000864E0000}"/>
    <cellStyle name="Normal 7 2 7 8" xfId="20152" xr:uid="{00000000-0005-0000-0000-0000874E0000}"/>
    <cellStyle name="Normal 7 2 7 8 2" xfId="20153" xr:uid="{00000000-0005-0000-0000-0000884E0000}"/>
    <cellStyle name="Normal 7 2 7 8 3" xfId="20154" xr:uid="{00000000-0005-0000-0000-0000894E0000}"/>
    <cellStyle name="Normal 7 2 7 9" xfId="20155" xr:uid="{00000000-0005-0000-0000-00008A4E0000}"/>
    <cellStyle name="Normal 7 2 8" xfId="20156" xr:uid="{00000000-0005-0000-0000-00008B4E0000}"/>
    <cellStyle name="Normal 7 2 8 2" xfId="20157" xr:uid="{00000000-0005-0000-0000-00008C4E0000}"/>
    <cellStyle name="Normal 7 2 8 2 2" xfId="20158" xr:uid="{00000000-0005-0000-0000-00008D4E0000}"/>
    <cellStyle name="Normal 7 2 8 2 2 2" xfId="20159" xr:uid="{00000000-0005-0000-0000-00008E4E0000}"/>
    <cellStyle name="Normal 7 2 8 2 2 2 2" xfId="20160" xr:uid="{00000000-0005-0000-0000-00008F4E0000}"/>
    <cellStyle name="Normal 7 2 8 2 2 2 2 2" xfId="20161" xr:uid="{00000000-0005-0000-0000-0000904E0000}"/>
    <cellStyle name="Normal 7 2 8 2 2 2 2 3" xfId="20162" xr:uid="{00000000-0005-0000-0000-0000914E0000}"/>
    <cellStyle name="Normal 7 2 8 2 2 2 3" xfId="20163" xr:uid="{00000000-0005-0000-0000-0000924E0000}"/>
    <cellStyle name="Normal 7 2 8 2 2 2 4" xfId="20164" xr:uid="{00000000-0005-0000-0000-0000934E0000}"/>
    <cellStyle name="Normal 7 2 8 2 2 3" xfId="20165" xr:uid="{00000000-0005-0000-0000-0000944E0000}"/>
    <cellStyle name="Normal 7 2 8 2 2 3 2" xfId="20166" xr:uid="{00000000-0005-0000-0000-0000954E0000}"/>
    <cellStyle name="Normal 7 2 8 2 2 3 2 2" xfId="20167" xr:uid="{00000000-0005-0000-0000-0000964E0000}"/>
    <cellStyle name="Normal 7 2 8 2 2 3 2 3" xfId="20168" xr:uid="{00000000-0005-0000-0000-0000974E0000}"/>
    <cellStyle name="Normal 7 2 8 2 2 3 3" xfId="20169" xr:uid="{00000000-0005-0000-0000-0000984E0000}"/>
    <cellStyle name="Normal 7 2 8 2 2 3 4" xfId="20170" xr:uid="{00000000-0005-0000-0000-0000994E0000}"/>
    <cellStyle name="Normal 7 2 8 2 2 4" xfId="20171" xr:uid="{00000000-0005-0000-0000-00009A4E0000}"/>
    <cellStyle name="Normal 7 2 8 2 2 4 2" xfId="20172" xr:uid="{00000000-0005-0000-0000-00009B4E0000}"/>
    <cellStyle name="Normal 7 2 8 2 2 4 3" xfId="20173" xr:uid="{00000000-0005-0000-0000-00009C4E0000}"/>
    <cellStyle name="Normal 7 2 8 2 2 5" xfId="20174" xr:uid="{00000000-0005-0000-0000-00009D4E0000}"/>
    <cellStyle name="Normal 7 2 8 2 2 6" xfId="20175" xr:uid="{00000000-0005-0000-0000-00009E4E0000}"/>
    <cellStyle name="Normal 7 2 8 2 3" xfId="20176" xr:uid="{00000000-0005-0000-0000-00009F4E0000}"/>
    <cellStyle name="Normal 7 2 8 2 3 2" xfId="20177" xr:uid="{00000000-0005-0000-0000-0000A04E0000}"/>
    <cellStyle name="Normal 7 2 8 2 3 2 2" xfId="20178" xr:uid="{00000000-0005-0000-0000-0000A14E0000}"/>
    <cellStyle name="Normal 7 2 8 2 3 2 3" xfId="20179" xr:uid="{00000000-0005-0000-0000-0000A24E0000}"/>
    <cellStyle name="Normal 7 2 8 2 3 3" xfId="20180" xr:uid="{00000000-0005-0000-0000-0000A34E0000}"/>
    <cellStyle name="Normal 7 2 8 2 3 4" xfId="20181" xr:uid="{00000000-0005-0000-0000-0000A44E0000}"/>
    <cellStyle name="Normal 7 2 8 2 4" xfId="20182" xr:uid="{00000000-0005-0000-0000-0000A54E0000}"/>
    <cellStyle name="Normal 7 2 8 2 4 2" xfId="20183" xr:uid="{00000000-0005-0000-0000-0000A64E0000}"/>
    <cellStyle name="Normal 7 2 8 2 4 2 2" xfId="20184" xr:uid="{00000000-0005-0000-0000-0000A74E0000}"/>
    <cellStyle name="Normal 7 2 8 2 4 2 3" xfId="20185" xr:uid="{00000000-0005-0000-0000-0000A84E0000}"/>
    <cellStyle name="Normal 7 2 8 2 4 3" xfId="20186" xr:uid="{00000000-0005-0000-0000-0000A94E0000}"/>
    <cellStyle name="Normal 7 2 8 2 4 4" xfId="20187" xr:uid="{00000000-0005-0000-0000-0000AA4E0000}"/>
    <cellStyle name="Normal 7 2 8 2 5" xfId="20188" xr:uid="{00000000-0005-0000-0000-0000AB4E0000}"/>
    <cellStyle name="Normal 7 2 8 2 5 2" xfId="20189" xr:uid="{00000000-0005-0000-0000-0000AC4E0000}"/>
    <cellStyle name="Normal 7 2 8 2 5 3" xfId="20190" xr:uid="{00000000-0005-0000-0000-0000AD4E0000}"/>
    <cellStyle name="Normal 7 2 8 2 6" xfId="20191" xr:uid="{00000000-0005-0000-0000-0000AE4E0000}"/>
    <cellStyle name="Normal 7 2 8 2 7" xfId="20192" xr:uid="{00000000-0005-0000-0000-0000AF4E0000}"/>
    <cellStyle name="Normal 7 2 8 3" xfId="20193" xr:uid="{00000000-0005-0000-0000-0000B04E0000}"/>
    <cellStyle name="Normal 7 2 8 3 2" xfId="20194" xr:uid="{00000000-0005-0000-0000-0000B14E0000}"/>
    <cellStyle name="Normal 7 2 8 3 2 2" xfId="20195" xr:uid="{00000000-0005-0000-0000-0000B24E0000}"/>
    <cellStyle name="Normal 7 2 8 3 2 2 2" xfId="20196" xr:uid="{00000000-0005-0000-0000-0000B34E0000}"/>
    <cellStyle name="Normal 7 2 8 3 2 2 3" xfId="20197" xr:uid="{00000000-0005-0000-0000-0000B44E0000}"/>
    <cellStyle name="Normal 7 2 8 3 2 3" xfId="20198" xr:uid="{00000000-0005-0000-0000-0000B54E0000}"/>
    <cellStyle name="Normal 7 2 8 3 2 4" xfId="20199" xr:uid="{00000000-0005-0000-0000-0000B64E0000}"/>
    <cellStyle name="Normal 7 2 8 3 3" xfId="20200" xr:uid="{00000000-0005-0000-0000-0000B74E0000}"/>
    <cellStyle name="Normal 7 2 8 3 3 2" xfId="20201" xr:uid="{00000000-0005-0000-0000-0000B84E0000}"/>
    <cellStyle name="Normal 7 2 8 3 3 2 2" xfId="20202" xr:uid="{00000000-0005-0000-0000-0000B94E0000}"/>
    <cellStyle name="Normal 7 2 8 3 3 2 3" xfId="20203" xr:uid="{00000000-0005-0000-0000-0000BA4E0000}"/>
    <cellStyle name="Normal 7 2 8 3 3 3" xfId="20204" xr:uid="{00000000-0005-0000-0000-0000BB4E0000}"/>
    <cellStyle name="Normal 7 2 8 3 3 4" xfId="20205" xr:uid="{00000000-0005-0000-0000-0000BC4E0000}"/>
    <cellStyle name="Normal 7 2 8 3 4" xfId="20206" xr:uid="{00000000-0005-0000-0000-0000BD4E0000}"/>
    <cellStyle name="Normal 7 2 8 3 4 2" xfId="20207" xr:uid="{00000000-0005-0000-0000-0000BE4E0000}"/>
    <cellStyle name="Normal 7 2 8 3 4 3" xfId="20208" xr:uid="{00000000-0005-0000-0000-0000BF4E0000}"/>
    <cellStyle name="Normal 7 2 8 3 5" xfId="20209" xr:uid="{00000000-0005-0000-0000-0000C04E0000}"/>
    <cellStyle name="Normal 7 2 8 3 6" xfId="20210" xr:uid="{00000000-0005-0000-0000-0000C14E0000}"/>
    <cellStyle name="Normal 7 2 8 4" xfId="20211" xr:uid="{00000000-0005-0000-0000-0000C24E0000}"/>
    <cellStyle name="Normal 7 2 8 4 2" xfId="20212" xr:uid="{00000000-0005-0000-0000-0000C34E0000}"/>
    <cellStyle name="Normal 7 2 8 4 2 2" xfId="20213" xr:uid="{00000000-0005-0000-0000-0000C44E0000}"/>
    <cellStyle name="Normal 7 2 8 4 2 3" xfId="20214" xr:uid="{00000000-0005-0000-0000-0000C54E0000}"/>
    <cellStyle name="Normal 7 2 8 4 3" xfId="20215" xr:uid="{00000000-0005-0000-0000-0000C64E0000}"/>
    <cellStyle name="Normal 7 2 8 4 4" xfId="20216" xr:uid="{00000000-0005-0000-0000-0000C74E0000}"/>
    <cellStyle name="Normal 7 2 8 5" xfId="20217" xr:uid="{00000000-0005-0000-0000-0000C84E0000}"/>
    <cellStyle name="Normal 7 2 8 5 2" xfId="20218" xr:uid="{00000000-0005-0000-0000-0000C94E0000}"/>
    <cellStyle name="Normal 7 2 8 5 2 2" xfId="20219" xr:uid="{00000000-0005-0000-0000-0000CA4E0000}"/>
    <cellStyle name="Normal 7 2 8 5 2 3" xfId="20220" xr:uid="{00000000-0005-0000-0000-0000CB4E0000}"/>
    <cellStyle name="Normal 7 2 8 5 3" xfId="20221" xr:uid="{00000000-0005-0000-0000-0000CC4E0000}"/>
    <cellStyle name="Normal 7 2 8 5 4" xfId="20222" xr:uid="{00000000-0005-0000-0000-0000CD4E0000}"/>
    <cellStyle name="Normal 7 2 8 6" xfId="20223" xr:uid="{00000000-0005-0000-0000-0000CE4E0000}"/>
    <cellStyle name="Normal 7 2 8 6 2" xfId="20224" xr:uid="{00000000-0005-0000-0000-0000CF4E0000}"/>
    <cellStyle name="Normal 7 2 8 6 3" xfId="20225" xr:uid="{00000000-0005-0000-0000-0000D04E0000}"/>
    <cellStyle name="Normal 7 2 8 7" xfId="20226" xr:uid="{00000000-0005-0000-0000-0000D14E0000}"/>
    <cellStyle name="Normal 7 2 8 8" xfId="20227" xr:uid="{00000000-0005-0000-0000-0000D24E0000}"/>
    <cellStyle name="Normal 7 2 9" xfId="20228" xr:uid="{00000000-0005-0000-0000-0000D34E0000}"/>
    <cellStyle name="Normal 7 2 9 2" xfId="20229" xr:uid="{00000000-0005-0000-0000-0000D44E0000}"/>
    <cellStyle name="Normal 7 2 9 2 2" xfId="20230" xr:uid="{00000000-0005-0000-0000-0000D54E0000}"/>
    <cellStyle name="Normal 7 2 9 2 2 2" xfId="20231" xr:uid="{00000000-0005-0000-0000-0000D64E0000}"/>
    <cellStyle name="Normal 7 2 9 2 2 2 2" xfId="20232" xr:uid="{00000000-0005-0000-0000-0000D74E0000}"/>
    <cellStyle name="Normal 7 2 9 2 2 2 3" xfId="20233" xr:uid="{00000000-0005-0000-0000-0000D84E0000}"/>
    <cellStyle name="Normal 7 2 9 2 2 3" xfId="20234" xr:uid="{00000000-0005-0000-0000-0000D94E0000}"/>
    <cellStyle name="Normal 7 2 9 2 2 4" xfId="20235" xr:uid="{00000000-0005-0000-0000-0000DA4E0000}"/>
    <cellStyle name="Normal 7 2 9 2 3" xfId="20236" xr:uid="{00000000-0005-0000-0000-0000DB4E0000}"/>
    <cellStyle name="Normal 7 2 9 2 3 2" xfId="20237" xr:uid="{00000000-0005-0000-0000-0000DC4E0000}"/>
    <cellStyle name="Normal 7 2 9 2 3 2 2" xfId="20238" xr:uid="{00000000-0005-0000-0000-0000DD4E0000}"/>
    <cellStyle name="Normal 7 2 9 2 3 2 3" xfId="20239" xr:uid="{00000000-0005-0000-0000-0000DE4E0000}"/>
    <cellStyle name="Normal 7 2 9 2 3 3" xfId="20240" xr:uid="{00000000-0005-0000-0000-0000DF4E0000}"/>
    <cellStyle name="Normal 7 2 9 2 3 4" xfId="20241" xr:uid="{00000000-0005-0000-0000-0000E04E0000}"/>
    <cellStyle name="Normal 7 2 9 2 4" xfId="20242" xr:uid="{00000000-0005-0000-0000-0000E14E0000}"/>
    <cellStyle name="Normal 7 2 9 2 4 2" xfId="20243" xr:uid="{00000000-0005-0000-0000-0000E24E0000}"/>
    <cellStyle name="Normal 7 2 9 2 4 3" xfId="20244" xr:uid="{00000000-0005-0000-0000-0000E34E0000}"/>
    <cellStyle name="Normal 7 2 9 2 5" xfId="20245" xr:uid="{00000000-0005-0000-0000-0000E44E0000}"/>
    <cellStyle name="Normal 7 2 9 2 6" xfId="20246" xr:uid="{00000000-0005-0000-0000-0000E54E0000}"/>
    <cellStyle name="Normal 7 2 9 3" xfId="20247" xr:uid="{00000000-0005-0000-0000-0000E64E0000}"/>
    <cellStyle name="Normal 7 2 9 3 2" xfId="20248" xr:uid="{00000000-0005-0000-0000-0000E74E0000}"/>
    <cellStyle name="Normal 7 2 9 3 2 2" xfId="20249" xr:uid="{00000000-0005-0000-0000-0000E84E0000}"/>
    <cellStyle name="Normal 7 2 9 3 2 3" xfId="20250" xr:uid="{00000000-0005-0000-0000-0000E94E0000}"/>
    <cellStyle name="Normal 7 2 9 3 3" xfId="20251" xr:uid="{00000000-0005-0000-0000-0000EA4E0000}"/>
    <cellStyle name="Normal 7 2 9 3 4" xfId="20252" xr:uid="{00000000-0005-0000-0000-0000EB4E0000}"/>
    <cellStyle name="Normal 7 2 9 4" xfId="20253" xr:uid="{00000000-0005-0000-0000-0000EC4E0000}"/>
    <cellStyle name="Normal 7 2 9 4 2" xfId="20254" xr:uid="{00000000-0005-0000-0000-0000ED4E0000}"/>
    <cellStyle name="Normal 7 2 9 4 2 2" xfId="20255" xr:uid="{00000000-0005-0000-0000-0000EE4E0000}"/>
    <cellStyle name="Normal 7 2 9 4 2 3" xfId="20256" xr:uid="{00000000-0005-0000-0000-0000EF4E0000}"/>
    <cellStyle name="Normal 7 2 9 4 3" xfId="20257" xr:uid="{00000000-0005-0000-0000-0000F04E0000}"/>
    <cellStyle name="Normal 7 2 9 4 4" xfId="20258" xr:uid="{00000000-0005-0000-0000-0000F14E0000}"/>
    <cellStyle name="Normal 7 2 9 5" xfId="20259" xr:uid="{00000000-0005-0000-0000-0000F24E0000}"/>
    <cellStyle name="Normal 7 2 9 5 2" xfId="20260" xr:uid="{00000000-0005-0000-0000-0000F34E0000}"/>
    <cellStyle name="Normal 7 2 9 5 3" xfId="20261" xr:uid="{00000000-0005-0000-0000-0000F44E0000}"/>
    <cellStyle name="Normal 7 2 9 6" xfId="20262" xr:uid="{00000000-0005-0000-0000-0000F54E0000}"/>
    <cellStyle name="Normal 7 2 9 7" xfId="20263" xr:uid="{00000000-0005-0000-0000-0000F64E0000}"/>
    <cellStyle name="Normal 7 3" xfId="20264" xr:uid="{00000000-0005-0000-0000-0000F74E0000}"/>
    <cellStyle name="Normal 7 3 10" xfId="20265" xr:uid="{00000000-0005-0000-0000-0000F84E0000}"/>
    <cellStyle name="Normal 7 3 10 2" xfId="20266" xr:uid="{00000000-0005-0000-0000-0000F94E0000}"/>
    <cellStyle name="Normal 7 3 10 2 2" xfId="20267" xr:uid="{00000000-0005-0000-0000-0000FA4E0000}"/>
    <cellStyle name="Normal 7 3 10 2 2 2" xfId="20268" xr:uid="{00000000-0005-0000-0000-0000FB4E0000}"/>
    <cellStyle name="Normal 7 3 10 2 2 2 2" xfId="20269" xr:uid="{00000000-0005-0000-0000-0000FC4E0000}"/>
    <cellStyle name="Normal 7 3 10 2 2 2 3" xfId="20270" xr:uid="{00000000-0005-0000-0000-0000FD4E0000}"/>
    <cellStyle name="Normal 7 3 10 2 2 3" xfId="20271" xr:uid="{00000000-0005-0000-0000-0000FE4E0000}"/>
    <cellStyle name="Normal 7 3 10 2 2 4" xfId="20272" xr:uid="{00000000-0005-0000-0000-0000FF4E0000}"/>
    <cellStyle name="Normal 7 3 10 2 3" xfId="20273" xr:uid="{00000000-0005-0000-0000-0000004F0000}"/>
    <cellStyle name="Normal 7 3 10 2 3 2" xfId="20274" xr:uid="{00000000-0005-0000-0000-0000014F0000}"/>
    <cellStyle name="Normal 7 3 10 2 3 2 2" xfId="20275" xr:uid="{00000000-0005-0000-0000-0000024F0000}"/>
    <cellStyle name="Normal 7 3 10 2 3 2 3" xfId="20276" xr:uid="{00000000-0005-0000-0000-0000034F0000}"/>
    <cellStyle name="Normal 7 3 10 2 3 3" xfId="20277" xr:uid="{00000000-0005-0000-0000-0000044F0000}"/>
    <cellStyle name="Normal 7 3 10 2 3 4" xfId="20278" xr:uid="{00000000-0005-0000-0000-0000054F0000}"/>
    <cellStyle name="Normal 7 3 10 2 4" xfId="20279" xr:uid="{00000000-0005-0000-0000-0000064F0000}"/>
    <cellStyle name="Normal 7 3 10 2 4 2" xfId="20280" xr:uid="{00000000-0005-0000-0000-0000074F0000}"/>
    <cellStyle name="Normal 7 3 10 2 4 3" xfId="20281" xr:uid="{00000000-0005-0000-0000-0000084F0000}"/>
    <cellStyle name="Normal 7 3 10 2 5" xfId="20282" xr:uid="{00000000-0005-0000-0000-0000094F0000}"/>
    <cellStyle name="Normal 7 3 10 2 6" xfId="20283" xr:uid="{00000000-0005-0000-0000-00000A4F0000}"/>
    <cellStyle name="Normal 7 3 10 3" xfId="20284" xr:uid="{00000000-0005-0000-0000-00000B4F0000}"/>
    <cellStyle name="Normal 7 3 10 3 2" xfId="20285" xr:uid="{00000000-0005-0000-0000-00000C4F0000}"/>
    <cellStyle name="Normal 7 3 10 3 2 2" xfId="20286" xr:uid="{00000000-0005-0000-0000-00000D4F0000}"/>
    <cellStyle name="Normal 7 3 10 3 2 3" xfId="20287" xr:uid="{00000000-0005-0000-0000-00000E4F0000}"/>
    <cellStyle name="Normal 7 3 10 3 3" xfId="20288" xr:uid="{00000000-0005-0000-0000-00000F4F0000}"/>
    <cellStyle name="Normal 7 3 10 3 4" xfId="20289" xr:uid="{00000000-0005-0000-0000-0000104F0000}"/>
    <cellStyle name="Normal 7 3 10 4" xfId="20290" xr:uid="{00000000-0005-0000-0000-0000114F0000}"/>
    <cellStyle name="Normal 7 3 10 4 2" xfId="20291" xr:uid="{00000000-0005-0000-0000-0000124F0000}"/>
    <cellStyle name="Normal 7 3 10 4 2 2" xfId="20292" xr:uid="{00000000-0005-0000-0000-0000134F0000}"/>
    <cellStyle name="Normal 7 3 10 4 2 3" xfId="20293" xr:uid="{00000000-0005-0000-0000-0000144F0000}"/>
    <cellStyle name="Normal 7 3 10 4 3" xfId="20294" xr:uid="{00000000-0005-0000-0000-0000154F0000}"/>
    <cellStyle name="Normal 7 3 10 4 4" xfId="20295" xr:uid="{00000000-0005-0000-0000-0000164F0000}"/>
    <cellStyle name="Normal 7 3 10 5" xfId="20296" xr:uid="{00000000-0005-0000-0000-0000174F0000}"/>
    <cellStyle name="Normal 7 3 10 5 2" xfId="20297" xr:uid="{00000000-0005-0000-0000-0000184F0000}"/>
    <cellStyle name="Normal 7 3 10 5 3" xfId="20298" xr:uid="{00000000-0005-0000-0000-0000194F0000}"/>
    <cellStyle name="Normal 7 3 10 6" xfId="20299" xr:uid="{00000000-0005-0000-0000-00001A4F0000}"/>
    <cellStyle name="Normal 7 3 10 7" xfId="20300" xr:uid="{00000000-0005-0000-0000-00001B4F0000}"/>
    <cellStyle name="Normal 7 3 11" xfId="20301" xr:uid="{00000000-0005-0000-0000-00001C4F0000}"/>
    <cellStyle name="Normal 7 3 11 2" xfId="20302" xr:uid="{00000000-0005-0000-0000-00001D4F0000}"/>
    <cellStyle name="Normal 7 3 11 2 2" xfId="20303" xr:uid="{00000000-0005-0000-0000-00001E4F0000}"/>
    <cellStyle name="Normal 7 3 11 2 2 2" xfId="20304" xr:uid="{00000000-0005-0000-0000-00001F4F0000}"/>
    <cellStyle name="Normal 7 3 11 2 2 3" xfId="20305" xr:uid="{00000000-0005-0000-0000-0000204F0000}"/>
    <cellStyle name="Normal 7 3 11 2 3" xfId="20306" xr:uid="{00000000-0005-0000-0000-0000214F0000}"/>
    <cellStyle name="Normal 7 3 11 2 4" xfId="20307" xr:uid="{00000000-0005-0000-0000-0000224F0000}"/>
    <cellStyle name="Normal 7 3 11 3" xfId="20308" xr:uid="{00000000-0005-0000-0000-0000234F0000}"/>
    <cellStyle name="Normal 7 3 11 3 2" xfId="20309" xr:uid="{00000000-0005-0000-0000-0000244F0000}"/>
    <cellStyle name="Normal 7 3 11 3 2 2" xfId="20310" xr:uid="{00000000-0005-0000-0000-0000254F0000}"/>
    <cellStyle name="Normal 7 3 11 3 2 3" xfId="20311" xr:uid="{00000000-0005-0000-0000-0000264F0000}"/>
    <cellStyle name="Normal 7 3 11 3 3" xfId="20312" xr:uid="{00000000-0005-0000-0000-0000274F0000}"/>
    <cellStyle name="Normal 7 3 11 3 4" xfId="20313" xr:uid="{00000000-0005-0000-0000-0000284F0000}"/>
    <cellStyle name="Normal 7 3 11 4" xfId="20314" xr:uid="{00000000-0005-0000-0000-0000294F0000}"/>
    <cellStyle name="Normal 7 3 11 4 2" xfId="20315" xr:uid="{00000000-0005-0000-0000-00002A4F0000}"/>
    <cellStyle name="Normal 7 3 11 4 3" xfId="20316" xr:uid="{00000000-0005-0000-0000-00002B4F0000}"/>
    <cellStyle name="Normal 7 3 11 5" xfId="20317" xr:uid="{00000000-0005-0000-0000-00002C4F0000}"/>
    <cellStyle name="Normal 7 3 11 6" xfId="20318" xr:uid="{00000000-0005-0000-0000-00002D4F0000}"/>
    <cellStyle name="Normal 7 3 12" xfId="20319" xr:uid="{00000000-0005-0000-0000-00002E4F0000}"/>
    <cellStyle name="Normal 7 3 12 2" xfId="20320" xr:uid="{00000000-0005-0000-0000-00002F4F0000}"/>
    <cellStyle name="Normal 7 3 12 2 2" xfId="20321" xr:uid="{00000000-0005-0000-0000-0000304F0000}"/>
    <cellStyle name="Normal 7 3 12 2 3" xfId="20322" xr:uid="{00000000-0005-0000-0000-0000314F0000}"/>
    <cellStyle name="Normal 7 3 12 3" xfId="20323" xr:uid="{00000000-0005-0000-0000-0000324F0000}"/>
    <cellStyle name="Normal 7 3 12 4" xfId="20324" xr:uid="{00000000-0005-0000-0000-0000334F0000}"/>
    <cellStyle name="Normal 7 3 13" xfId="20325" xr:uid="{00000000-0005-0000-0000-0000344F0000}"/>
    <cellStyle name="Normal 7 3 13 2" xfId="20326" xr:uid="{00000000-0005-0000-0000-0000354F0000}"/>
    <cellStyle name="Normal 7 3 13 2 2" xfId="20327" xr:uid="{00000000-0005-0000-0000-0000364F0000}"/>
    <cellStyle name="Normal 7 3 13 2 3" xfId="20328" xr:uid="{00000000-0005-0000-0000-0000374F0000}"/>
    <cellStyle name="Normal 7 3 13 3" xfId="20329" xr:uid="{00000000-0005-0000-0000-0000384F0000}"/>
    <cellStyle name="Normal 7 3 13 4" xfId="20330" xr:uid="{00000000-0005-0000-0000-0000394F0000}"/>
    <cellStyle name="Normal 7 3 14" xfId="20331" xr:uid="{00000000-0005-0000-0000-00003A4F0000}"/>
    <cellStyle name="Normal 7 3 14 2" xfId="20332" xr:uid="{00000000-0005-0000-0000-00003B4F0000}"/>
    <cellStyle name="Normal 7 3 14 3" xfId="20333" xr:uid="{00000000-0005-0000-0000-00003C4F0000}"/>
    <cellStyle name="Normal 7 3 15" xfId="20334" xr:uid="{00000000-0005-0000-0000-00003D4F0000}"/>
    <cellStyle name="Normal 7 3 16" xfId="20335" xr:uid="{00000000-0005-0000-0000-00003E4F0000}"/>
    <cellStyle name="Normal 7 3 2" xfId="20336" xr:uid="{00000000-0005-0000-0000-00003F4F0000}"/>
    <cellStyle name="Normal 7 3 2 10" xfId="20337" xr:uid="{00000000-0005-0000-0000-0000404F0000}"/>
    <cellStyle name="Normal 7 3 2 10 2" xfId="20338" xr:uid="{00000000-0005-0000-0000-0000414F0000}"/>
    <cellStyle name="Normal 7 3 2 10 2 2" xfId="20339" xr:uid="{00000000-0005-0000-0000-0000424F0000}"/>
    <cellStyle name="Normal 7 3 2 10 2 3" xfId="20340" xr:uid="{00000000-0005-0000-0000-0000434F0000}"/>
    <cellStyle name="Normal 7 3 2 10 3" xfId="20341" xr:uid="{00000000-0005-0000-0000-0000444F0000}"/>
    <cellStyle name="Normal 7 3 2 10 4" xfId="20342" xr:uid="{00000000-0005-0000-0000-0000454F0000}"/>
    <cellStyle name="Normal 7 3 2 11" xfId="20343" xr:uid="{00000000-0005-0000-0000-0000464F0000}"/>
    <cellStyle name="Normal 7 3 2 11 2" xfId="20344" xr:uid="{00000000-0005-0000-0000-0000474F0000}"/>
    <cellStyle name="Normal 7 3 2 11 2 2" xfId="20345" xr:uid="{00000000-0005-0000-0000-0000484F0000}"/>
    <cellStyle name="Normal 7 3 2 11 2 3" xfId="20346" xr:uid="{00000000-0005-0000-0000-0000494F0000}"/>
    <cellStyle name="Normal 7 3 2 11 3" xfId="20347" xr:uid="{00000000-0005-0000-0000-00004A4F0000}"/>
    <cellStyle name="Normal 7 3 2 11 4" xfId="20348" xr:uid="{00000000-0005-0000-0000-00004B4F0000}"/>
    <cellStyle name="Normal 7 3 2 12" xfId="20349" xr:uid="{00000000-0005-0000-0000-00004C4F0000}"/>
    <cellStyle name="Normal 7 3 2 12 2" xfId="20350" xr:uid="{00000000-0005-0000-0000-00004D4F0000}"/>
    <cellStyle name="Normal 7 3 2 12 3" xfId="20351" xr:uid="{00000000-0005-0000-0000-00004E4F0000}"/>
    <cellStyle name="Normal 7 3 2 13" xfId="20352" xr:uid="{00000000-0005-0000-0000-00004F4F0000}"/>
    <cellStyle name="Normal 7 3 2 14" xfId="20353" xr:uid="{00000000-0005-0000-0000-0000504F0000}"/>
    <cellStyle name="Normal 7 3 2 2" xfId="20354" xr:uid="{00000000-0005-0000-0000-0000514F0000}"/>
    <cellStyle name="Normal 7 3 2 2 10" xfId="20355" xr:uid="{00000000-0005-0000-0000-0000524F0000}"/>
    <cellStyle name="Normal 7 3 2 2 10 2" xfId="20356" xr:uid="{00000000-0005-0000-0000-0000534F0000}"/>
    <cellStyle name="Normal 7 3 2 2 10 3" xfId="20357" xr:uid="{00000000-0005-0000-0000-0000544F0000}"/>
    <cellStyle name="Normal 7 3 2 2 11" xfId="20358" xr:uid="{00000000-0005-0000-0000-0000554F0000}"/>
    <cellStyle name="Normal 7 3 2 2 12" xfId="20359" xr:uid="{00000000-0005-0000-0000-0000564F0000}"/>
    <cellStyle name="Normal 7 3 2 2 2" xfId="20360" xr:uid="{00000000-0005-0000-0000-0000574F0000}"/>
    <cellStyle name="Normal 7 3 2 2 2 10" xfId="20361" xr:uid="{00000000-0005-0000-0000-0000584F0000}"/>
    <cellStyle name="Normal 7 3 2 2 2 11" xfId="20362" xr:uid="{00000000-0005-0000-0000-0000594F0000}"/>
    <cellStyle name="Normal 7 3 2 2 2 2" xfId="20363" xr:uid="{00000000-0005-0000-0000-00005A4F0000}"/>
    <cellStyle name="Normal 7 3 2 2 2 2 10" xfId="20364" xr:uid="{00000000-0005-0000-0000-00005B4F0000}"/>
    <cellStyle name="Normal 7 3 2 2 2 2 2" xfId="20365" xr:uid="{00000000-0005-0000-0000-00005C4F0000}"/>
    <cellStyle name="Normal 7 3 2 2 2 2 2 2" xfId="20366" xr:uid="{00000000-0005-0000-0000-00005D4F0000}"/>
    <cellStyle name="Normal 7 3 2 2 2 2 2 2 2" xfId="20367" xr:uid="{00000000-0005-0000-0000-00005E4F0000}"/>
    <cellStyle name="Normal 7 3 2 2 2 2 2 2 2 2" xfId="20368" xr:uid="{00000000-0005-0000-0000-00005F4F0000}"/>
    <cellStyle name="Normal 7 3 2 2 2 2 2 2 2 2 2" xfId="20369" xr:uid="{00000000-0005-0000-0000-0000604F0000}"/>
    <cellStyle name="Normal 7 3 2 2 2 2 2 2 2 2 2 2" xfId="20370" xr:uid="{00000000-0005-0000-0000-0000614F0000}"/>
    <cellStyle name="Normal 7 3 2 2 2 2 2 2 2 2 2 3" xfId="20371" xr:uid="{00000000-0005-0000-0000-0000624F0000}"/>
    <cellStyle name="Normal 7 3 2 2 2 2 2 2 2 2 3" xfId="20372" xr:uid="{00000000-0005-0000-0000-0000634F0000}"/>
    <cellStyle name="Normal 7 3 2 2 2 2 2 2 2 2 4" xfId="20373" xr:uid="{00000000-0005-0000-0000-0000644F0000}"/>
    <cellStyle name="Normal 7 3 2 2 2 2 2 2 2 3" xfId="20374" xr:uid="{00000000-0005-0000-0000-0000654F0000}"/>
    <cellStyle name="Normal 7 3 2 2 2 2 2 2 2 3 2" xfId="20375" xr:uid="{00000000-0005-0000-0000-0000664F0000}"/>
    <cellStyle name="Normal 7 3 2 2 2 2 2 2 2 3 2 2" xfId="20376" xr:uid="{00000000-0005-0000-0000-0000674F0000}"/>
    <cellStyle name="Normal 7 3 2 2 2 2 2 2 2 3 2 3" xfId="20377" xr:uid="{00000000-0005-0000-0000-0000684F0000}"/>
    <cellStyle name="Normal 7 3 2 2 2 2 2 2 2 3 3" xfId="20378" xr:uid="{00000000-0005-0000-0000-0000694F0000}"/>
    <cellStyle name="Normal 7 3 2 2 2 2 2 2 2 3 4" xfId="20379" xr:uid="{00000000-0005-0000-0000-00006A4F0000}"/>
    <cellStyle name="Normal 7 3 2 2 2 2 2 2 2 4" xfId="20380" xr:uid="{00000000-0005-0000-0000-00006B4F0000}"/>
    <cellStyle name="Normal 7 3 2 2 2 2 2 2 2 4 2" xfId="20381" xr:uid="{00000000-0005-0000-0000-00006C4F0000}"/>
    <cellStyle name="Normal 7 3 2 2 2 2 2 2 2 4 3" xfId="20382" xr:uid="{00000000-0005-0000-0000-00006D4F0000}"/>
    <cellStyle name="Normal 7 3 2 2 2 2 2 2 2 5" xfId="20383" xr:uid="{00000000-0005-0000-0000-00006E4F0000}"/>
    <cellStyle name="Normal 7 3 2 2 2 2 2 2 2 6" xfId="20384" xr:uid="{00000000-0005-0000-0000-00006F4F0000}"/>
    <cellStyle name="Normal 7 3 2 2 2 2 2 2 3" xfId="20385" xr:uid="{00000000-0005-0000-0000-0000704F0000}"/>
    <cellStyle name="Normal 7 3 2 2 2 2 2 2 3 2" xfId="20386" xr:uid="{00000000-0005-0000-0000-0000714F0000}"/>
    <cellStyle name="Normal 7 3 2 2 2 2 2 2 3 2 2" xfId="20387" xr:uid="{00000000-0005-0000-0000-0000724F0000}"/>
    <cellStyle name="Normal 7 3 2 2 2 2 2 2 3 2 3" xfId="20388" xr:uid="{00000000-0005-0000-0000-0000734F0000}"/>
    <cellStyle name="Normal 7 3 2 2 2 2 2 2 3 3" xfId="20389" xr:uid="{00000000-0005-0000-0000-0000744F0000}"/>
    <cellStyle name="Normal 7 3 2 2 2 2 2 2 3 4" xfId="20390" xr:uid="{00000000-0005-0000-0000-0000754F0000}"/>
    <cellStyle name="Normal 7 3 2 2 2 2 2 2 4" xfId="20391" xr:uid="{00000000-0005-0000-0000-0000764F0000}"/>
    <cellStyle name="Normal 7 3 2 2 2 2 2 2 4 2" xfId="20392" xr:uid="{00000000-0005-0000-0000-0000774F0000}"/>
    <cellStyle name="Normal 7 3 2 2 2 2 2 2 4 2 2" xfId="20393" xr:uid="{00000000-0005-0000-0000-0000784F0000}"/>
    <cellStyle name="Normal 7 3 2 2 2 2 2 2 4 2 3" xfId="20394" xr:uid="{00000000-0005-0000-0000-0000794F0000}"/>
    <cellStyle name="Normal 7 3 2 2 2 2 2 2 4 3" xfId="20395" xr:uid="{00000000-0005-0000-0000-00007A4F0000}"/>
    <cellStyle name="Normal 7 3 2 2 2 2 2 2 4 4" xfId="20396" xr:uid="{00000000-0005-0000-0000-00007B4F0000}"/>
    <cellStyle name="Normal 7 3 2 2 2 2 2 2 5" xfId="20397" xr:uid="{00000000-0005-0000-0000-00007C4F0000}"/>
    <cellStyle name="Normal 7 3 2 2 2 2 2 2 5 2" xfId="20398" xr:uid="{00000000-0005-0000-0000-00007D4F0000}"/>
    <cellStyle name="Normal 7 3 2 2 2 2 2 2 5 3" xfId="20399" xr:uid="{00000000-0005-0000-0000-00007E4F0000}"/>
    <cellStyle name="Normal 7 3 2 2 2 2 2 2 6" xfId="20400" xr:uid="{00000000-0005-0000-0000-00007F4F0000}"/>
    <cellStyle name="Normal 7 3 2 2 2 2 2 2 7" xfId="20401" xr:uid="{00000000-0005-0000-0000-0000804F0000}"/>
    <cellStyle name="Normal 7 3 2 2 2 2 2 3" xfId="20402" xr:uid="{00000000-0005-0000-0000-0000814F0000}"/>
    <cellStyle name="Normal 7 3 2 2 2 2 2 3 2" xfId="20403" xr:uid="{00000000-0005-0000-0000-0000824F0000}"/>
    <cellStyle name="Normal 7 3 2 2 2 2 2 3 2 2" xfId="20404" xr:uid="{00000000-0005-0000-0000-0000834F0000}"/>
    <cellStyle name="Normal 7 3 2 2 2 2 2 3 2 2 2" xfId="20405" xr:uid="{00000000-0005-0000-0000-0000844F0000}"/>
    <cellStyle name="Normal 7 3 2 2 2 2 2 3 2 2 3" xfId="20406" xr:uid="{00000000-0005-0000-0000-0000854F0000}"/>
    <cellStyle name="Normal 7 3 2 2 2 2 2 3 2 3" xfId="20407" xr:uid="{00000000-0005-0000-0000-0000864F0000}"/>
    <cellStyle name="Normal 7 3 2 2 2 2 2 3 2 4" xfId="20408" xr:uid="{00000000-0005-0000-0000-0000874F0000}"/>
    <cellStyle name="Normal 7 3 2 2 2 2 2 3 3" xfId="20409" xr:uid="{00000000-0005-0000-0000-0000884F0000}"/>
    <cellStyle name="Normal 7 3 2 2 2 2 2 3 3 2" xfId="20410" xr:uid="{00000000-0005-0000-0000-0000894F0000}"/>
    <cellStyle name="Normal 7 3 2 2 2 2 2 3 3 2 2" xfId="20411" xr:uid="{00000000-0005-0000-0000-00008A4F0000}"/>
    <cellStyle name="Normal 7 3 2 2 2 2 2 3 3 2 3" xfId="20412" xr:uid="{00000000-0005-0000-0000-00008B4F0000}"/>
    <cellStyle name="Normal 7 3 2 2 2 2 2 3 3 3" xfId="20413" xr:uid="{00000000-0005-0000-0000-00008C4F0000}"/>
    <cellStyle name="Normal 7 3 2 2 2 2 2 3 3 4" xfId="20414" xr:uid="{00000000-0005-0000-0000-00008D4F0000}"/>
    <cellStyle name="Normal 7 3 2 2 2 2 2 3 4" xfId="20415" xr:uid="{00000000-0005-0000-0000-00008E4F0000}"/>
    <cellStyle name="Normal 7 3 2 2 2 2 2 3 4 2" xfId="20416" xr:uid="{00000000-0005-0000-0000-00008F4F0000}"/>
    <cellStyle name="Normal 7 3 2 2 2 2 2 3 4 3" xfId="20417" xr:uid="{00000000-0005-0000-0000-0000904F0000}"/>
    <cellStyle name="Normal 7 3 2 2 2 2 2 3 5" xfId="20418" xr:uid="{00000000-0005-0000-0000-0000914F0000}"/>
    <cellStyle name="Normal 7 3 2 2 2 2 2 3 6" xfId="20419" xr:uid="{00000000-0005-0000-0000-0000924F0000}"/>
    <cellStyle name="Normal 7 3 2 2 2 2 2 4" xfId="20420" xr:uid="{00000000-0005-0000-0000-0000934F0000}"/>
    <cellStyle name="Normal 7 3 2 2 2 2 2 4 2" xfId="20421" xr:uid="{00000000-0005-0000-0000-0000944F0000}"/>
    <cellStyle name="Normal 7 3 2 2 2 2 2 4 2 2" xfId="20422" xr:uid="{00000000-0005-0000-0000-0000954F0000}"/>
    <cellStyle name="Normal 7 3 2 2 2 2 2 4 2 3" xfId="20423" xr:uid="{00000000-0005-0000-0000-0000964F0000}"/>
    <cellStyle name="Normal 7 3 2 2 2 2 2 4 3" xfId="20424" xr:uid="{00000000-0005-0000-0000-0000974F0000}"/>
    <cellStyle name="Normal 7 3 2 2 2 2 2 4 4" xfId="20425" xr:uid="{00000000-0005-0000-0000-0000984F0000}"/>
    <cellStyle name="Normal 7 3 2 2 2 2 2 5" xfId="20426" xr:uid="{00000000-0005-0000-0000-0000994F0000}"/>
    <cellStyle name="Normal 7 3 2 2 2 2 2 5 2" xfId="20427" xr:uid="{00000000-0005-0000-0000-00009A4F0000}"/>
    <cellStyle name="Normal 7 3 2 2 2 2 2 5 2 2" xfId="20428" xr:uid="{00000000-0005-0000-0000-00009B4F0000}"/>
    <cellStyle name="Normal 7 3 2 2 2 2 2 5 2 3" xfId="20429" xr:uid="{00000000-0005-0000-0000-00009C4F0000}"/>
    <cellStyle name="Normal 7 3 2 2 2 2 2 5 3" xfId="20430" xr:uid="{00000000-0005-0000-0000-00009D4F0000}"/>
    <cellStyle name="Normal 7 3 2 2 2 2 2 5 4" xfId="20431" xr:uid="{00000000-0005-0000-0000-00009E4F0000}"/>
    <cellStyle name="Normal 7 3 2 2 2 2 2 6" xfId="20432" xr:uid="{00000000-0005-0000-0000-00009F4F0000}"/>
    <cellStyle name="Normal 7 3 2 2 2 2 2 6 2" xfId="20433" xr:uid="{00000000-0005-0000-0000-0000A04F0000}"/>
    <cellStyle name="Normal 7 3 2 2 2 2 2 6 3" xfId="20434" xr:uid="{00000000-0005-0000-0000-0000A14F0000}"/>
    <cellStyle name="Normal 7 3 2 2 2 2 2 7" xfId="20435" xr:uid="{00000000-0005-0000-0000-0000A24F0000}"/>
    <cellStyle name="Normal 7 3 2 2 2 2 2 8" xfId="20436" xr:uid="{00000000-0005-0000-0000-0000A34F0000}"/>
    <cellStyle name="Normal 7 3 2 2 2 2 3" xfId="20437" xr:uid="{00000000-0005-0000-0000-0000A44F0000}"/>
    <cellStyle name="Normal 7 3 2 2 2 2 3 2" xfId="20438" xr:uid="{00000000-0005-0000-0000-0000A54F0000}"/>
    <cellStyle name="Normal 7 3 2 2 2 2 3 2 2" xfId="20439" xr:uid="{00000000-0005-0000-0000-0000A64F0000}"/>
    <cellStyle name="Normal 7 3 2 2 2 2 3 2 2 2" xfId="20440" xr:uid="{00000000-0005-0000-0000-0000A74F0000}"/>
    <cellStyle name="Normal 7 3 2 2 2 2 3 2 2 2 2" xfId="20441" xr:uid="{00000000-0005-0000-0000-0000A84F0000}"/>
    <cellStyle name="Normal 7 3 2 2 2 2 3 2 2 2 3" xfId="20442" xr:uid="{00000000-0005-0000-0000-0000A94F0000}"/>
    <cellStyle name="Normal 7 3 2 2 2 2 3 2 2 3" xfId="20443" xr:uid="{00000000-0005-0000-0000-0000AA4F0000}"/>
    <cellStyle name="Normal 7 3 2 2 2 2 3 2 2 4" xfId="20444" xr:uid="{00000000-0005-0000-0000-0000AB4F0000}"/>
    <cellStyle name="Normal 7 3 2 2 2 2 3 2 3" xfId="20445" xr:uid="{00000000-0005-0000-0000-0000AC4F0000}"/>
    <cellStyle name="Normal 7 3 2 2 2 2 3 2 3 2" xfId="20446" xr:uid="{00000000-0005-0000-0000-0000AD4F0000}"/>
    <cellStyle name="Normal 7 3 2 2 2 2 3 2 3 2 2" xfId="20447" xr:uid="{00000000-0005-0000-0000-0000AE4F0000}"/>
    <cellStyle name="Normal 7 3 2 2 2 2 3 2 3 2 3" xfId="20448" xr:uid="{00000000-0005-0000-0000-0000AF4F0000}"/>
    <cellStyle name="Normal 7 3 2 2 2 2 3 2 3 3" xfId="20449" xr:uid="{00000000-0005-0000-0000-0000B04F0000}"/>
    <cellStyle name="Normal 7 3 2 2 2 2 3 2 3 4" xfId="20450" xr:uid="{00000000-0005-0000-0000-0000B14F0000}"/>
    <cellStyle name="Normal 7 3 2 2 2 2 3 2 4" xfId="20451" xr:uid="{00000000-0005-0000-0000-0000B24F0000}"/>
    <cellStyle name="Normal 7 3 2 2 2 2 3 2 4 2" xfId="20452" xr:uid="{00000000-0005-0000-0000-0000B34F0000}"/>
    <cellStyle name="Normal 7 3 2 2 2 2 3 2 4 3" xfId="20453" xr:uid="{00000000-0005-0000-0000-0000B44F0000}"/>
    <cellStyle name="Normal 7 3 2 2 2 2 3 2 5" xfId="20454" xr:uid="{00000000-0005-0000-0000-0000B54F0000}"/>
    <cellStyle name="Normal 7 3 2 2 2 2 3 2 6" xfId="20455" xr:uid="{00000000-0005-0000-0000-0000B64F0000}"/>
    <cellStyle name="Normal 7 3 2 2 2 2 3 3" xfId="20456" xr:uid="{00000000-0005-0000-0000-0000B74F0000}"/>
    <cellStyle name="Normal 7 3 2 2 2 2 3 3 2" xfId="20457" xr:uid="{00000000-0005-0000-0000-0000B84F0000}"/>
    <cellStyle name="Normal 7 3 2 2 2 2 3 3 2 2" xfId="20458" xr:uid="{00000000-0005-0000-0000-0000B94F0000}"/>
    <cellStyle name="Normal 7 3 2 2 2 2 3 3 2 3" xfId="20459" xr:uid="{00000000-0005-0000-0000-0000BA4F0000}"/>
    <cellStyle name="Normal 7 3 2 2 2 2 3 3 3" xfId="20460" xr:uid="{00000000-0005-0000-0000-0000BB4F0000}"/>
    <cellStyle name="Normal 7 3 2 2 2 2 3 3 4" xfId="20461" xr:uid="{00000000-0005-0000-0000-0000BC4F0000}"/>
    <cellStyle name="Normal 7 3 2 2 2 2 3 4" xfId="20462" xr:uid="{00000000-0005-0000-0000-0000BD4F0000}"/>
    <cellStyle name="Normal 7 3 2 2 2 2 3 4 2" xfId="20463" xr:uid="{00000000-0005-0000-0000-0000BE4F0000}"/>
    <cellStyle name="Normal 7 3 2 2 2 2 3 4 2 2" xfId="20464" xr:uid="{00000000-0005-0000-0000-0000BF4F0000}"/>
    <cellStyle name="Normal 7 3 2 2 2 2 3 4 2 3" xfId="20465" xr:uid="{00000000-0005-0000-0000-0000C04F0000}"/>
    <cellStyle name="Normal 7 3 2 2 2 2 3 4 3" xfId="20466" xr:uid="{00000000-0005-0000-0000-0000C14F0000}"/>
    <cellStyle name="Normal 7 3 2 2 2 2 3 4 4" xfId="20467" xr:uid="{00000000-0005-0000-0000-0000C24F0000}"/>
    <cellStyle name="Normal 7 3 2 2 2 2 3 5" xfId="20468" xr:uid="{00000000-0005-0000-0000-0000C34F0000}"/>
    <cellStyle name="Normal 7 3 2 2 2 2 3 5 2" xfId="20469" xr:uid="{00000000-0005-0000-0000-0000C44F0000}"/>
    <cellStyle name="Normal 7 3 2 2 2 2 3 5 3" xfId="20470" xr:uid="{00000000-0005-0000-0000-0000C54F0000}"/>
    <cellStyle name="Normal 7 3 2 2 2 2 3 6" xfId="20471" xr:uid="{00000000-0005-0000-0000-0000C64F0000}"/>
    <cellStyle name="Normal 7 3 2 2 2 2 3 7" xfId="20472" xr:uid="{00000000-0005-0000-0000-0000C74F0000}"/>
    <cellStyle name="Normal 7 3 2 2 2 2 4" xfId="20473" xr:uid="{00000000-0005-0000-0000-0000C84F0000}"/>
    <cellStyle name="Normal 7 3 2 2 2 2 4 2" xfId="20474" xr:uid="{00000000-0005-0000-0000-0000C94F0000}"/>
    <cellStyle name="Normal 7 3 2 2 2 2 4 2 2" xfId="20475" xr:uid="{00000000-0005-0000-0000-0000CA4F0000}"/>
    <cellStyle name="Normal 7 3 2 2 2 2 4 2 2 2" xfId="20476" xr:uid="{00000000-0005-0000-0000-0000CB4F0000}"/>
    <cellStyle name="Normal 7 3 2 2 2 2 4 2 2 2 2" xfId="20477" xr:uid="{00000000-0005-0000-0000-0000CC4F0000}"/>
    <cellStyle name="Normal 7 3 2 2 2 2 4 2 2 2 3" xfId="20478" xr:uid="{00000000-0005-0000-0000-0000CD4F0000}"/>
    <cellStyle name="Normal 7 3 2 2 2 2 4 2 2 3" xfId="20479" xr:uid="{00000000-0005-0000-0000-0000CE4F0000}"/>
    <cellStyle name="Normal 7 3 2 2 2 2 4 2 2 4" xfId="20480" xr:uid="{00000000-0005-0000-0000-0000CF4F0000}"/>
    <cellStyle name="Normal 7 3 2 2 2 2 4 2 3" xfId="20481" xr:uid="{00000000-0005-0000-0000-0000D04F0000}"/>
    <cellStyle name="Normal 7 3 2 2 2 2 4 2 3 2" xfId="20482" xr:uid="{00000000-0005-0000-0000-0000D14F0000}"/>
    <cellStyle name="Normal 7 3 2 2 2 2 4 2 3 2 2" xfId="20483" xr:uid="{00000000-0005-0000-0000-0000D24F0000}"/>
    <cellStyle name="Normal 7 3 2 2 2 2 4 2 3 2 3" xfId="20484" xr:uid="{00000000-0005-0000-0000-0000D34F0000}"/>
    <cellStyle name="Normal 7 3 2 2 2 2 4 2 3 3" xfId="20485" xr:uid="{00000000-0005-0000-0000-0000D44F0000}"/>
    <cellStyle name="Normal 7 3 2 2 2 2 4 2 3 4" xfId="20486" xr:uid="{00000000-0005-0000-0000-0000D54F0000}"/>
    <cellStyle name="Normal 7 3 2 2 2 2 4 2 4" xfId="20487" xr:uid="{00000000-0005-0000-0000-0000D64F0000}"/>
    <cellStyle name="Normal 7 3 2 2 2 2 4 2 4 2" xfId="20488" xr:uid="{00000000-0005-0000-0000-0000D74F0000}"/>
    <cellStyle name="Normal 7 3 2 2 2 2 4 2 4 3" xfId="20489" xr:uid="{00000000-0005-0000-0000-0000D84F0000}"/>
    <cellStyle name="Normal 7 3 2 2 2 2 4 2 5" xfId="20490" xr:uid="{00000000-0005-0000-0000-0000D94F0000}"/>
    <cellStyle name="Normal 7 3 2 2 2 2 4 2 6" xfId="20491" xr:uid="{00000000-0005-0000-0000-0000DA4F0000}"/>
    <cellStyle name="Normal 7 3 2 2 2 2 4 3" xfId="20492" xr:uid="{00000000-0005-0000-0000-0000DB4F0000}"/>
    <cellStyle name="Normal 7 3 2 2 2 2 4 3 2" xfId="20493" xr:uid="{00000000-0005-0000-0000-0000DC4F0000}"/>
    <cellStyle name="Normal 7 3 2 2 2 2 4 3 2 2" xfId="20494" xr:uid="{00000000-0005-0000-0000-0000DD4F0000}"/>
    <cellStyle name="Normal 7 3 2 2 2 2 4 3 2 3" xfId="20495" xr:uid="{00000000-0005-0000-0000-0000DE4F0000}"/>
    <cellStyle name="Normal 7 3 2 2 2 2 4 3 3" xfId="20496" xr:uid="{00000000-0005-0000-0000-0000DF4F0000}"/>
    <cellStyle name="Normal 7 3 2 2 2 2 4 3 4" xfId="20497" xr:uid="{00000000-0005-0000-0000-0000E04F0000}"/>
    <cellStyle name="Normal 7 3 2 2 2 2 4 4" xfId="20498" xr:uid="{00000000-0005-0000-0000-0000E14F0000}"/>
    <cellStyle name="Normal 7 3 2 2 2 2 4 4 2" xfId="20499" xr:uid="{00000000-0005-0000-0000-0000E24F0000}"/>
    <cellStyle name="Normal 7 3 2 2 2 2 4 4 2 2" xfId="20500" xr:uid="{00000000-0005-0000-0000-0000E34F0000}"/>
    <cellStyle name="Normal 7 3 2 2 2 2 4 4 2 3" xfId="20501" xr:uid="{00000000-0005-0000-0000-0000E44F0000}"/>
    <cellStyle name="Normal 7 3 2 2 2 2 4 4 3" xfId="20502" xr:uid="{00000000-0005-0000-0000-0000E54F0000}"/>
    <cellStyle name="Normal 7 3 2 2 2 2 4 4 4" xfId="20503" xr:uid="{00000000-0005-0000-0000-0000E64F0000}"/>
    <cellStyle name="Normal 7 3 2 2 2 2 4 5" xfId="20504" xr:uid="{00000000-0005-0000-0000-0000E74F0000}"/>
    <cellStyle name="Normal 7 3 2 2 2 2 4 5 2" xfId="20505" xr:uid="{00000000-0005-0000-0000-0000E84F0000}"/>
    <cellStyle name="Normal 7 3 2 2 2 2 4 5 3" xfId="20506" xr:uid="{00000000-0005-0000-0000-0000E94F0000}"/>
    <cellStyle name="Normal 7 3 2 2 2 2 4 6" xfId="20507" xr:uid="{00000000-0005-0000-0000-0000EA4F0000}"/>
    <cellStyle name="Normal 7 3 2 2 2 2 4 7" xfId="20508" xr:uid="{00000000-0005-0000-0000-0000EB4F0000}"/>
    <cellStyle name="Normal 7 3 2 2 2 2 5" xfId="20509" xr:uid="{00000000-0005-0000-0000-0000EC4F0000}"/>
    <cellStyle name="Normal 7 3 2 2 2 2 5 2" xfId="20510" xr:uid="{00000000-0005-0000-0000-0000ED4F0000}"/>
    <cellStyle name="Normal 7 3 2 2 2 2 5 2 2" xfId="20511" xr:uid="{00000000-0005-0000-0000-0000EE4F0000}"/>
    <cellStyle name="Normal 7 3 2 2 2 2 5 2 2 2" xfId="20512" xr:uid="{00000000-0005-0000-0000-0000EF4F0000}"/>
    <cellStyle name="Normal 7 3 2 2 2 2 5 2 2 3" xfId="20513" xr:uid="{00000000-0005-0000-0000-0000F04F0000}"/>
    <cellStyle name="Normal 7 3 2 2 2 2 5 2 3" xfId="20514" xr:uid="{00000000-0005-0000-0000-0000F14F0000}"/>
    <cellStyle name="Normal 7 3 2 2 2 2 5 2 4" xfId="20515" xr:uid="{00000000-0005-0000-0000-0000F24F0000}"/>
    <cellStyle name="Normal 7 3 2 2 2 2 5 3" xfId="20516" xr:uid="{00000000-0005-0000-0000-0000F34F0000}"/>
    <cellStyle name="Normal 7 3 2 2 2 2 5 3 2" xfId="20517" xr:uid="{00000000-0005-0000-0000-0000F44F0000}"/>
    <cellStyle name="Normal 7 3 2 2 2 2 5 3 2 2" xfId="20518" xr:uid="{00000000-0005-0000-0000-0000F54F0000}"/>
    <cellStyle name="Normal 7 3 2 2 2 2 5 3 2 3" xfId="20519" xr:uid="{00000000-0005-0000-0000-0000F64F0000}"/>
    <cellStyle name="Normal 7 3 2 2 2 2 5 3 3" xfId="20520" xr:uid="{00000000-0005-0000-0000-0000F74F0000}"/>
    <cellStyle name="Normal 7 3 2 2 2 2 5 3 4" xfId="20521" xr:uid="{00000000-0005-0000-0000-0000F84F0000}"/>
    <cellStyle name="Normal 7 3 2 2 2 2 5 4" xfId="20522" xr:uid="{00000000-0005-0000-0000-0000F94F0000}"/>
    <cellStyle name="Normal 7 3 2 2 2 2 5 4 2" xfId="20523" xr:uid="{00000000-0005-0000-0000-0000FA4F0000}"/>
    <cellStyle name="Normal 7 3 2 2 2 2 5 4 3" xfId="20524" xr:uid="{00000000-0005-0000-0000-0000FB4F0000}"/>
    <cellStyle name="Normal 7 3 2 2 2 2 5 5" xfId="20525" xr:uid="{00000000-0005-0000-0000-0000FC4F0000}"/>
    <cellStyle name="Normal 7 3 2 2 2 2 5 6" xfId="20526" xr:uid="{00000000-0005-0000-0000-0000FD4F0000}"/>
    <cellStyle name="Normal 7 3 2 2 2 2 6" xfId="20527" xr:uid="{00000000-0005-0000-0000-0000FE4F0000}"/>
    <cellStyle name="Normal 7 3 2 2 2 2 6 2" xfId="20528" xr:uid="{00000000-0005-0000-0000-0000FF4F0000}"/>
    <cellStyle name="Normal 7 3 2 2 2 2 6 2 2" xfId="20529" xr:uid="{00000000-0005-0000-0000-000000500000}"/>
    <cellStyle name="Normal 7 3 2 2 2 2 6 2 3" xfId="20530" xr:uid="{00000000-0005-0000-0000-000001500000}"/>
    <cellStyle name="Normal 7 3 2 2 2 2 6 3" xfId="20531" xr:uid="{00000000-0005-0000-0000-000002500000}"/>
    <cellStyle name="Normal 7 3 2 2 2 2 6 4" xfId="20532" xr:uid="{00000000-0005-0000-0000-000003500000}"/>
    <cellStyle name="Normal 7 3 2 2 2 2 7" xfId="20533" xr:uid="{00000000-0005-0000-0000-000004500000}"/>
    <cellStyle name="Normal 7 3 2 2 2 2 7 2" xfId="20534" xr:uid="{00000000-0005-0000-0000-000005500000}"/>
    <cellStyle name="Normal 7 3 2 2 2 2 7 2 2" xfId="20535" xr:uid="{00000000-0005-0000-0000-000006500000}"/>
    <cellStyle name="Normal 7 3 2 2 2 2 7 2 3" xfId="20536" xr:uid="{00000000-0005-0000-0000-000007500000}"/>
    <cellStyle name="Normal 7 3 2 2 2 2 7 3" xfId="20537" xr:uid="{00000000-0005-0000-0000-000008500000}"/>
    <cellStyle name="Normal 7 3 2 2 2 2 7 4" xfId="20538" xr:uid="{00000000-0005-0000-0000-000009500000}"/>
    <cellStyle name="Normal 7 3 2 2 2 2 8" xfId="20539" xr:uid="{00000000-0005-0000-0000-00000A500000}"/>
    <cellStyle name="Normal 7 3 2 2 2 2 8 2" xfId="20540" xr:uid="{00000000-0005-0000-0000-00000B500000}"/>
    <cellStyle name="Normal 7 3 2 2 2 2 8 3" xfId="20541" xr:uid="{00000000-0005-0000-0000-00000C500000}"/>
    <cellStyle name="Normal 7 3 2 2 2 2 9" xfId="20542" xr:uid="{00000000-0005-0000-0000-00000D500000}"/>
    <cellStyle name="Normal 7 3 2 2 2 3" xfId="20543" xr:uid="{00000000-0005-0000-0000-00000E500000}"/>
    <cellStyle name="Normal 7 3 2 2 2 3 2" xfId="20544" xr:uid="{00000000-0005-0000-0000-00000F500000}"/>
    <cellStyle name="Normal 7 3 2 2 2 3 2 2" xfId="20545" xr:uid="{00000000-0005-0000-0000-000010500000}"/>
    <cellStyle name="Normal 7 3 2 2 2 3 2 2 2" xfId="20546" xr:uid="{00000000-0005-0000-0000-000011500000}"/>
    <cellStyle name="Normal 7 3 2 2 2 3 2 2 2 2" xfId="20547" xr:uid="{00000000-0005-0000-0000-000012500000}"/>
    <cellStyle name="Normal 7 3 2 2 2 3 2 2 2 2 2" xfId="20548" xr:uid="{00000000-0005-0000-0000-000013500000}"/>
    <cellStyle name="Normal 7 3 2 2 2 3 2 2 2 2 3" xfId="20549" xr:uid="{00000000-0005-0000-0000-000014500000}"/>
    <cellStyle name="Normal 7 3 2 2 2 3 2 2 2 3" xfId="20550" xr:uid="{00000000-0005-0000-0000-000015500000}"/>
    <cellStyle name="Normal 7 3 2 2 2 3 2 2 2 4" xfId="20551" xr:uid="{00000000-0005-0000-0000-000016500000}"/>
    <cellStyle name="Normal 7 3 2 2 2 3 2 2 3" xfId="20552" xr:uid="{00000000-0005-0000-0000-000017500000}"/>
    <cellStyle name="Normal 7 3 2 2 2 3 2 2 3 2" xfId="20553" xr:uid="{00000000-0005-0000-0000-000018500000}"/>
    <cellStyle name="Normal 7 3 2 2 2 3 2 2 3 2 2" xfId="20554" xr:uid="{00000000-0005-0000-0000-000019500000}"/>
    <cellStyle name="Normal 7 3 2 2 2 3 2 2 3 2 3" xfId="20555" xr:uid="{00000000-0005-0000-0000-00001A500000}"/>
    <cellStyle name="Normal 7 3 2 2 2 3 2 2 3 3" xfId="20556" xr:uid="{00000000-0005-0000-0000-00001B500000}"/>
    <cellStyle name="Normal 7 3 2 2 2 3 2 2 3 4" xfId="20557" xr:uid="{00000000-0005-0000-0000-00001C500000}"/>
    <cellStyle name="Normal 7 3 2 2 2 3 2 2 4" xfId="20558" xr:uid="{00000000-0005-0000-0000-00001D500000}"/>
    <cellStyle name="Normal 7 3 2 2 2 3 2 2 4 2" xfId="20559" xr:uid="{00000000-0005-0000-0000-00001E500000}"/>
    <cellStyle name="Normal 7 3 2 2 2 3 2 2 4 3" xfId="20560" xr:uid="{00000000-0005-0000-0000-00001F500000}"/>
    <cellStyle name="Normal 7 3 2 2 2 3 2 2 5" xfId="20561" xr:uid="{00000000-0005-0000-0000-000020500000}"/>
    <cellStyle name="Normal 7 3 2 2 2 3 2 2 6" xfId="20562" xr:uid="{00000000-0005-0000-0000-000021500000}"/>
    <cellStyle name="Normal 7 3 2 2 2 3 2 3" xfId="20563" xr:uid="{00000000-0005-0000-0000-000022500000}"/>
    <cellStyle name="Normal 7 3 2 2 2 3 2 3 2" xfId="20564" xr:uid="{00000000-0005-0000-0000-000023500000}"/>
    <cellStyle name="Normal 7 3 2 2 2 3 2 3 2 2" xfId="20565" xr:uid="{00000000-0005-0000-0000-000024500000}"/>
    <cellStyle name="Normal 7 3 2 2 2 3 2 3 2 3" xfId="20566" xr:uid="{00000000-0005-0000-0000-000025500000}"/>
    <cellStyle name="Normal 7 3 2 2 2 3 2 3 3" xfId="20567" xr:uid="{00000000-0005-0000-0000-000026500000}"/>
    <cellStyle name="Normal 7 3 2 2 2 3 2 3 4" xfId="20568" xr:uid="{00000000-0005-0000-0000-000027500000}"/>
    <cellStyle name="Normal 7 3 2 2 2 3 2 4" xfId="20569" xr:uid="{00000000-0005-0000-0000-000028500000}"/>
    <cellStyle name="Normal 7 3 2 2 2 3 2 4 2" xfId="20570" xr:uid="{00000000-0005-0000-0000-000029500000}"/>
    <cellStyle name="Normal 7 3 2 2 2 3 2 4 2 2" xfId="20571" xr:uid="{00000000-0005-0000-0000-00002A500000}"/>
    <cellStyle name="Normal 7 3 2 2 2 3 2 4 2 3" xfId="20572" xr:uid="{00000000-0005-0000-0000-00002B500000}"/>
    <cellStyle name="Normal 7 3 2 2 2 3 2 4 3" xfId="20573" xr:uid="{00000000-0005-0000-0000-00002C500000}"/>
    <cellStyle name="Normal 7 3 2 2 2 3 2 4 4" xfId="20574" xr:uid="{00000000-0005-0000-0000-00002D500000}"/>
    <cellStyle name="Normal 7 3 2 2 2 3 2 5" xfId="20575" xr:uid="{00000000-0005-0000-0000-00002E500000}"/>
    <cellStyle name="Normal 7 3 2 2 2 3 2 5 2" xfId="20576" xr:uid="{00000000-0005-0000-0000-00002F500000}"/>
    <cellStyle name="Normal 7 3 2 2 2 3 2 5 3" xfId="20577" xr:uid="{00000000-0005-0000-0000-000030500000}"/>
    <cellStyle name="Normal 7 3 2 2 2 3 2 6" xfId="20578" xr:uid="{00000000-0005-0000-0000-000031500000}"/>
    <cellStyle name="Normal 7 3 2 2 2 3 2 7" xfId="20579" xr:uid="{00000000-0005-0000-0000-000032500000}"/>
    <cellStyle name="Normal 7 3 2 2 2 3 3" xfId="20580" xr:uid="{00000000-0005-0000-0000-000033500000}"/>
    <cellStyle name="Normal 7 3 2 2 2 3 3 2" xfId="20581" xr:uid="{00000000-0005-0000-0000-000034500000}"/>
    <cellStyle name="Normal 7 3 2 2 2 3 3 2 2" xfId="20582" xr:uid="{00000000-0005-0000-0000-000035500000}"/>
    <cellStyle name="Normal 7 3 2 2 2 3 3 2 2 2" xfId="20583" xr:uid="{00000000-0005-0000-0000-000036500000}"/>
    <cellStyle name="Normal 7 3 2 2 2 3 3 2 2 3" xfId="20584" xr:uid="{00000000-0005-0000-0000-000037500000}"/>
    <cellStyle name="Normal 7 3 2 2 2 3 3 2 3" xfId="20585" xr:uid="{00000000-0005-0000-0000-000038500000}"/>
    <cellStyle name="Normal 7 3 2 2 2 3 3 2 4" xfId="20586" xr:uid="{00000000-0005-0000-0000-000039500000}"/>
    <cellStyle name="Normal 7 3 2 2 2 3 3 3" xfId="20587" xr:uid="{00000000-0005-0000-0000-00003A500000}"/>
    <cellStyle name="Normal 7 3 2 2 2 3 3 3 2" xfId="20588" xr:uid="{00000000-0005-0000-0000-00003B500000}"/>
    <cellStyle name="Normal 7 3 2 2 2 3 3 3 2 2" xfId="20589" xr:uid="{00000000-0005-0000-0000-00003C500000}"/>
    <cellStyle name="Normal 7 3 2 2 2 3 3 3 2 3" xfId="20590" xr:uid="{00000000-0005-0000-0000-00003D500000}"/>
    <cellStyle name="Normal 7 3 2 2 2 3 3 3 3" xfId="20591" xr:uid="{00000000-0005-0000-0000-00003E500000}"/>
    <cellStyle name="Normal 7 3 2 2 2 3 3 3 4" xfId="20592" xr:uid="{00000000-0005-0000-0000-00003F500000}"/>
    <cellStyle name="Normal 7 3 2 2 2 3 3 4" xfId="20593" xr:uid="{00000000-0005-0000-0000-000040500000}"/>
    <cellStyle name="Normal 7 3 2 2 2 3 3 4 2" xfId="20594" xr:uid="{00000000-0005-0000-0000-000041500000}"/>
    <cellStyle name="Normal 7 3 2 2 2 3 3 4 3" xfId="20595" xr:uid="{00000000-0005-0000-0000-000042500000}"/>
    <cellStyle name="Normal 7 3 2 2 2 3 3 5" xfId="20596" xr:uid="{00000000-0005-0000-0000-000043500000}"/>
    <cellStyle name="Normal 7 3 2 2 2 3 3 6" xfId="20597" xr:uid="{00000000-0005-0000-0000-000044500000}"/>
    <cellStyle name="Normal 7 3 2 2 2 3 4" xfId="20598" xr:uid="{00000000-0005-0000-0000-000045500000}"/>
    <cellStyle name="Normal 7 3 2 2 2 3 4 2" xfId="20599" xr:uid="{00000000-0005-0000-0000-000046500000}"/>
    <cellStyle name="Normal 7 3 2 2 2 3 4 2 2" xfId="20600" xr:uid="{00000000-0005-0000-0000-000047500000}"/>
    <cellStyle name="Normal 7 3 2 2 2 3 4 2 3" xfId="20601" xr:uid="{00000000-0005-0000-0000-000048500000}"/>
    <cellStyle name="Normal 7 3 2 2 2 3 4 3" xfId="20602" xr:uid="{00000000-0005-0000-0000-000049500000}"/>
    <cellStyle name="Normal 7 3 2 2 2 3 4 4" xfId="20603" xr:uid="{00000000-0005-0000-0000-00004A500000}"/>
    <cellStyle name="Normal 7 3 2 2 2 3 5" xfId="20604" xr:uid="{00000000-0005-0000-0000-00004B500000}"/>
    <cellStyle name="Normal 7 3 2 2 2 3 5 2" xfId="20605" xr:uid="{00000000-0005-0000-0000-00004C500000}"/>
    <cellStyle name="Normal 7 3 2 2 2 3 5 2 2" xfId="20606" xr:uid="{00000000-0005-0000-0000-00004D500000}"/>
    <cellStyle name="Normal 7 3 2 2 2 3 5 2 3" xfId="20607" xr:uid="{00000000-0005-0000-0000-00004E500000}"/>
    <cellStyle name="Normal 7 3 2 2 2 3 5 3" xfId="20608" xr:uid="{00000000-0005-0000-0000-00004F500000}"/>
    <cellStyle name="Normal 7 3 2 2 2 3 5 4" xfId="20609" xr:uid="{00000000-0005-0000-0000-000050500000}"/>
    <cellStyle name="Normal 7 3 2 2 2 3 6" xfId="20610" xr:uid="{00000000-0005-0000-0000-000051500000}"/>
    <cellStyle name="Normal 7 3 2 2 2 3 6 2" xfId="20611" xr:uid="{00000000-0005-0000-0000-000052500000}"/>
    <cellStyle name="Normal 7 3 2 2 2 3 6 3" xfId="20612" xr:uid="{00000000-0005-0000-0000-000053500000}"/>
    <cellStyle name="Normal 7 3 2 2 2 3 7" xfId="20613" xr:uid="{00000000-0005-0000-0000-000054500000}"/>
    <cellStyle name="Normal 7 3 2 2 2 3 8" xfId="20614" xr:uid="{00000000-0005-0000-0000-000055500000}"/>
    <cellStyle name="Normal 7 3 2 2 2 4" xfId="20615" xr:uid="{00000000-0005-0000-0000-000056500000}"/>
    <cellStyle name="Normal 7 3 2 2 2 4 2" xfId="20616" xr:uid="{00000000-0005-0000-0000-000057500000}"/>
    <cellStyle name="Normal 7 3 2 2 2 4 2 2" xfId="20617" xr:uid="{00000000-0005-0000-0000-000058500000}"/>
    <cellStyle name="Normal 7 3 2 2 2 4 2 2 2" xfId="20618" xr:uid="{00000000-0005-0000-0000-000059500000}"/>
    <cellStyle name="Normal 7 3 2 2 2 4 2 2 2 2" xfId="20619" xr:uid="{00000000-0005-0000-0000-00005A500000}"/>
    <cellStyle name="Normal 7 3 2 2 2 4 2 2 2 3" xfId="20620" xr:uid="{00000000-0005-0000-0000-00005B500000}"/>
    <cellStyle name="Normal 7 3 2 2 2 4 2 2 3" xfId="20621" xr:uid="{00000000-0005-0000-0000-00005C500000}"/>
    <cellStyle name="Normal 7 3 2 2 2 4 2 2 4" xfId="20622" xr:uid="{00000000-0005-0000-0000-00005D500000}"/>
    <cellStyle name="Normal 7 3 2 2 2 4 2 3" xfId="20623" xr:uid="{00000000-0005-0000-0000-00005E500000}"/>
    <cellStyle name="Normal 7 3 2 2 2 4 2 3 2" xfId="20624" xr:uid="{00000000-0005-0000-0000-00005F500000}"/>
    <cellStyle name="Normal 7 3 2 2 2 4 2 3 2 2" xfId="20625" xr:uid="{00000000-0005-0000-0000-000060500000}"/>
    <cellStyle name="Normal 7 3 2 2 2 4 2 3 2 3" xfId="20626" xr:uid="{00000000-0005-0000-0000-000061500000}"/>
    <cellStyle name="Normal 7 3 2 2 2 4 2 3 3" xfId="20627" xr:uid="{00000000-0005-0000-0000-000062500000}"/>
    <cellStyle name="Normal 7 3 2 2 2 4 2 3 4" xfId="20628" xr:uid="{00000000-0005-0000-0000-000063500000}"/>
    <cellStyle name="Normal 7 3 2 2 2 4 2 4" xfId="20629" xr:uid="{00000000-0005-0000-0000-000064500000}"/>
    <cellStyle name="Normal 7 3 2 2 2 4 2 4 2" xfId="20630" xr:uid="{00000000-0005-0000-0000-000065500000}"/>
    <cellStyle name="Normal 7 3 2 2 2 4 2 4 3" xfId="20631" xr:uid="{00000000-0005-0000-0000-000066500000}"/>
    <cellStyle name="Normal 7 3 2 2 2 4 2 5" xfId="20632" xr:uid="{00000000-0005-0000-0000-000067500000}"/>
    <cellStyle name="Normal 7 3 2 2 2 4 2 6" xfId="20633" xr:uid="{00000000-0005-0000-0000-000068500000}"/>
    <cellStyle name="Normal 7 3 2 2 2 4 3" xfId="20634" xr:uid="{00000000-0005-0000-0000-000069500000}"/>
    <cellStyle name="Normal 7 3 2 2 2 4 3 2" xfId="20635" xr:uid="{00000000-0005-0000-0000-00006A500000}"/>
    <cellStyle name="Normal 7 3 2 2 2 4 3 2 2" xfId="20636" xr:uid="{00000000-0005-0000-0000-00006B500000}"/>
    <cellStyle name="Normal 7 3 2 2 2 4 3 2 3" xfId="20637" xr:uid="{00000000-0005-0000-0000-00006C500000}"/>
    <cellStyle name="Normal 7 3 2 2 2 4 3 3" xfId="20638" xr:uid="{00000000-0005-0000-0000-00006D500000}"/>
    <cellStyle name="Normal 7 3 2 2 2 4 3 4" xfId="20639" xr:uid="{00000000-0005-0000-0000-00006E500000}"/>
    <cellStyle name="Normal 7 3 2 2 2 4 4" xfId="20640" xr:uid="{00000000-0005-0000-0000-00006F500000}"/>
    <cellStyle name="Normal 7 3 2 2 2 4 4 2" xfId="20641" xr:uid="{00000000-0005-0000-0000-000070500000}"/>
    <cellStyle name="Normal 7 3 2 2 2 4 4 2 2" xfId="20642" xr:uid="{00000000-0005-0000-0000-000071500000}"/>
    <cellStyle name="Normal 7 3 2 2 2 4 4 2 3" xfId="20643" xr:uid="{00000000-0005-0000-0000-000072500000}"/>
    <cellStyle name="Normal 7 3 2 2 2 4 4 3" xfId="20644" xr:uid="{00000000-0005-0000-0000-000073500000}"/>
    <cellStyle name="Normal 7 3 2 2 2 4 4 4" xfId="20645" xr:uid="{00000000-0005-0000-0000-000074500000}"/>
    <cellStyle name="Normal 7 3 2 2 2 4 5" xfId="20646" xr:uid="{00000000-0005-0000-0000-000075500000}"/>
    <cellStyle name="Normal 7 3 2 2 2 4 5 2" xfId="20647" xr:uid="{00000000-0005-0000-0000-000076500000}"/>
    <cellStyle name="Normal 7 3 2 2 2 4 5 3" xfId="20648" xr:uid="{00000000-0005-0000-0000-000077500000}"/>
    <cellStyle name="Normal 7 3 2 2 2 4 6" xfId="20649" xr:uid="{00000000-0005-0000-0000-000078500000}"/>
    <cellStyle name="Normal 7 3 2 2 2 4 7" xfId="20650" xr:uid="{00000000-0005-0000-0000-000079500000}"/>
    <cellStyle name="Normal 7 3 2 2 2 5" xfId="20651" xr:uid="{00000000-0005-0000-0000-00007A500000}"/>
    <cellStyle name="Normal 7 3 2 2 2 5 2" xfId="20652" xr:uid="{00000000-0005-0000-0000-00007B500000}"/>
    <cellStyle name="Normal 7 3 2 2 2 5 2 2" xfId="20653" xr:uid="{00000000-0005-0000-0000-00007C500000}"/>
    <cellStyle name="Normal 7 3 2 2 2 5 2 2 2" xfId="20654" xr:uid="{00000000-0005-0000-0000-00007D500000}"/>
    <cellStyle name="Normal 7 3 2 2 2 5 2 2 2 2" xfId="20655" xr:uid="{00000000-0005-0000-0000-00007E500000}"/>
    <cellStyle name="Normal 7 3 2 2 2 5 2 2 2 3" xfId="20656" xr:uid="{00000000-0005-0000-0000-00007F500000}"/>
    <cellStyle name="Normal 7 3 2 2 2 5 2 2 3" xfId="20657" xr:uid="{00000000-0005-0000-0000-000080500000}"/>
    <cellStyle name="Normal 7 3 2 2 2 5 2 2 4" xfId="20658" xr:uid="{00000000-0005-0000-0000-000081500000}"/>
    <cellStyle name="Normal 7 3 2 2 2 5 2 3" xfId="20659" xr:uid="{00000000-0005-0000-0000-000082500000}"/>
    <cellStyle name="Normal 7 3 2 2 2 5 2 3 2" xfId="20660" xr:uid="{00000000-0005-0000-0000-000083500000}"/>
    <cellStyle name="Normal 7 3 2 2 2 5 2 3 2 2" xfId="20661" xr:uid="{00000000-0005-0000-0000-000084500000}"/>
    <cellStyle name="Normal 7 3 2 2 2 5 2 3 2 3" xfId="20662" xr:uid="{00000000-0005-0000-0000-000085500000}"/>
    <cellStyle name="Normal 7 3 2 2 2 5 2 3 3" xfId="20663" xr:uid="{00000000-0005-0000-0000-000086500000}"/>
    <cellStyle name="Normal 7 3 2 2 2 5 2 3 4" xfId="20664" xr:uid="{00000000-0005-0000-0000-000087500000}"/>
    <cellStyle name="Normal 7 3 2 2 2 5 2 4" xfId="20665" xr:uid="{00000000-0005-0000-0000-000088500000}"/>
    <cellStyle name="Normal 7 3 2 2 2 5 2 4 2" xfId="20666" xr:uid="{00000000-0005-0000-0000-000089500000}"/>
    <cellStyle name="Normal 7 3 2 2 2 5 2 4 3" xfId="20667" xr:uid="{00000000-0005-0000-0000-00008A500000}"/>
    <cellStyle name="Normal 7 3 2 2 2 5 2 5" xfId="20668" xr:uid="{00000000-0005-0000-0000-00008B500000}"/>
    <cellStyle name="Normal 7 3 2 2 2 5 2 6" xfId="20669" xr:uid="{00000000-0005-0000-0000-00008C500000}"/>
    <cellStyle name="Normal 7 3 2 2 2 5 3" xfId="20670" xr:uid="{00000000-0005-0000-0000-00008D500000}"/>
    <cellStyle name="Normal 7 3 2 2 2 5 3 2" xfId="20671" xr:uid="{00000000-0005-0000-0000-00008E500000}"/>
    <cellStyle name="Normal 7 3 2 2 2 5 3 2 2" xfId="20672" xr:uid="{00000000-0005-0000-0000-00008F500000}"/>
    <cellStyle name="Normal 7 3 2 2 2 5 3 2 3" xfId="20673" xr:uid="{00000000-0005-0000-0000-000090500000}"/>
    <cellStyle name="Normal 7 3 2 2 2 5 3 3" xfId="20674" xr:uid="{00000000-0005-0000-0000-000091500000}"/>
    <cellStyle name="Normal 7 3 2 2 2 5 3 4" xfId="20675" xr:uid="{00000000-0005-0000-0000-000092500000}"/>
    <cellStyle name="Normal 7 3 2 2 2 5 4" xfId="20676" xr:uid="{00000000-0005-0000-0000-000093500000}"/>
    <cellStyle name="Normal 7 3 2 2 2 5 4 2" xfId="20677" xr:uid="{00000000-0005-0000-0000-000094500000}"/>
    <cellStyle name="Normal 7 3 2 2 2 5 4 2 2" xfId="20678" xr:uid="{00000000-0005-0000-0000-000095500000}"/>
    <cellStyle name="Normal 7 3 2 2 2 5 4 2 3" xfId="20679" xr:uid="{00000000-0005-0000-0000-000096500000}"/>
    <cellStyle name="Normal 7 3 2 2 2 5 4 3" xfId="20680" xr:uid="{00000000-0005-0000-0000-000097500000}"/>
    <cellStyle name="Normal 7 3 2 2 2 5 4 4" xfId="20681" xr:uid="{00000000-0005-0000-0000-000098500000}"/>
    <cellStyle name="Normal 7 3 2 2 2 5 5" xfId="20682" xr:uid="{00000000-0005-0000-0000-000099500000}"/>
    <cellStyle name="Normal 7 3 2 2 2 5 5 2" xfId="20683" xr:uid="{00000000-0005-0000-0000-00009A500000}"/>
    <cellStyle name="Normal 7 3 2 2 2 5 5 3" xfId="20684" xr:uid="{00000000-0005-0000-0000-00009B500000}"/>
    <cellStyle name="Normal 7 3 2 2 2 5 6" xfId="20685" xr:uid="{00000000-0005-0000-0000-00009C500000}"/>
    <cellStyle name="Normal 7 3 2 2 2 5 7" xfId="20686" xr:uid="{00000000-0005-0000-0000-00009D500000}"/>
    <cellStyle name="Normal 7 3 2 2 2 6" xfId="20687" xr:uid="{00000000-0005-0000-0000-00009E500000}"/>
    <cellStyle name="Normal 7 3 2 2 2 6 2" xfId="20688" xr:uid="{00000000-0005-0000-0000-00009F500000}"/>
    <cellStyle name="Normal 7 3 2 2 2 6 2 2" xfId="20689" xr:uid="{00000000-0005-0000-0000-0000A0500000}"/>
    <cellStyle name="Normal 7 3 2 2 2 6 2 2 2" xfId="20690" xr:uid="{00000000-0005-0000-0000-0000A1500000}"/>
    <cellStyle name="Normal 7 3 2 2 2 6 2 2 3" xfId="20691" xr:uid="{00000000-0005-0000-0000-0000A2500000}"/>
    <cellStyle name="Normal 7 3 2 2 2 6 2 3" xfId="20692" xr:uid="{00000000-0005-0000-0000-0000A3500000}"/>
    <cellStyle name="Normal 7 3 2 2 2 6 2 4" xfId="20693" xr:uid="{00000000-0005-0000-0000-0000A4500000}"/>
    <cellStyle name="Normal 7 3 2 2 2 6 3" xfId="20694" xr:uid="{00000000-0005-0000-0000-0000A5500000}"/>
    <cellStyle name="Normal 7 3 2 2 2 6 3 2" xfId="20695" xr:uid="{00000000-0005-0000-0000-0000A6500000}"/>
    <cellStyle name="Normal 7 3 2 2 2 6 3 2 2" xfId="20696" xr:uid="{00000000-0005-0000-0000-0000A7500000}"/>
    <cellStyle name="Normal 7 3 2 2 2 6 3 2 3" xfId="20697" xr:uid="{00000000-0005-0000-0000-0000A8500000}"/>
    <cellStyle name="Normal 7 3 2 2 2 6 3 3" xfId="20698" xr:uid="{00000000-0005-0000-0000-0000A9500000}"/>
    <cellStyle name="Normal 7 3 2 2 2 6 3 4" xfId="20699" xr:uid="{00000000-0005-0000-0000-0000AA500000}"/>
    <cellStyle name="Normal 7 3 2 2 2 6 4" xfId="20700" xr:uid="{00000000-0005-0000-0000-0000AB500000}"/>
    <cellStyle name="Normal 7 3 2 2 2 6 4 2" xfId="20701" xr:uid="{00000000-0005-0000-0000-0000AC500000}"/>
    <cellStyle name="Normal 7 3 2 2 2 6 4 3" xfId="20702" xr:uid="{00000000-0005-0000-0000-0000AD500000}"/>
    <cellStyle name="Normal 7 3 2 2 2 6 5" xfId="20703" xr:uid="{00000000-0005-0000-0000-0000AE500000}"/>
    <cellStyle name="Normal 7 3 2 2 2 6 6" xfId="20704" xr:uid="{00000000-0005-0000-0000-0000AF500000}"/>
    <cellStyle name="Normal 7 3 2 2 2 7" xfId="20705" xr:uid="{00000000-0005-0000-0000-0000B0500000}"/>
    <cellStyle name="Normal 7 3 2 2 2 7 2" xfId="20706" xr:uid="{00000000-0005-0000-0000-0000B1500000}"/>
    <cellStyle name="Normal 7 3 2 2 2 7 2 2" xfId="20707" xr:uid="{00000000-0005-0000-0000-0000B2500000}"/>
    <cellStyle name="Normal 7 3 2 2 2 7 2 3" xfId="20708" xr:uid="{00000000-0005-0000-0000-0000B3500000}"/>
    <cellStyle name="Normal 7 3 2 2 2 7 3" xfId="20709" xr:uid="{00000000-0005-0000-0000-0000B4500000}"/>
    <cellStyle name="Normal 7 3 2 2 2 7 4" xfId="20710" xr:uid="{00000000-0005-0000-0000-0000B5500000}"/>
    <cellStyle name="Normal 7 3 2 2 2 8" xfId="20711" xr:uid="{00000000-0005-0000-0000-0000B6500000}"/>
    <cellStyle name="Normal 7 3 2 2 2 8 2" xfId="20712" xr:uid="{00000000-0005-0000-0000-0000B7500000}"/>
    <cellStyle name="Normal 7 3 2 2 2 8 2 2" xfId="20713" xr:uid="{00000000-0005-0000-0000-0000B8500000}"/>
    <cellStyle name="Normal 7 3 2 2 2 8 2 3" xfId="20714" xr:uid="{00000000-0005-0000-0000-0000B9500000}"/>
    <cellStyle name="Normal 7 3 2 2 2 8 3" xfId="20715" xr:uid="{00000000-0005-0000-0000-0000BA500000}"/>
    <cellStyle name="Normal 7 3 2 2 2 8 4" xfId="20716" xr:uid="{00000000-0005-0000-0000-0000BB500000}"/>
    <cellStyle name="Normal 7 3 2 2 2 9" xfId="20717" xr:uid="{00000000-0005-0000-0000-0000BC500000}"/>
    <cellStyle name="Normal 7 3 2 2 2 9 2" xfId="20718" xr:uid="{00000000-0005-0000-0000-0000BD500000}"/>
    <cellStyle name="Normal 7 3 2 2 2 9 3" xfId="20719" xr:uid="{00000000-0005-0000-0000-0000BE500000}"/>
    <cellStyle name="Normal 7 3 2 2 3" xfId="20720" xr:uid="{00000000-0005-0000-0000-0000BF500000}"/>
    <cellStyle name="Normal 7 3 2 2 3 10" xfId="20721" xr:uid="{00000000-0005-0000-0000-0000C0500000}"/>
    <cellStyle name="Normal 7 3 2 2 3 2" xfId="20722" xr:uid="{00000000-0005-0000-0000-0000C1500000}"/>
    <cellStyle name="Normal 7 3 2 2 3 2 2" xfId="20723" xr:uid="{00000000-0005-0000-0000-0000C2500000}"/>
    <cellStyle name="Normal 7 3 2 2 3 2 2 2" xfId="20724" xr:uid="{00000000-0005-0000-0000-0000C3500000}"/>
    <cellStyle name="Normal 7 3 2 2 3 2 2 2 2" xfId="20725" xr:uid="{00000000-0005-0000-0000-0000C4500000}"/>
    <cellStyle name="Normal 7 3 2 2 3 2 2 2 2 2" xfId="20726" xr:uid="{00000000-0005-0000-0000-0000C5500000}"/>
    <cellStyle name="Normal 7 3 2 2 3 2 2 2 2 2 2" xfId="20727" xr:uid="{00000000-0005-0000-0000-0000C6500000}"/>
    <cellStyle name="Normal 7 3 2 2 3 2 2 2 2 2 3" xfId="20728" xr:uid="{00000000-0005-0000-0000-0000C7500000}"/>
    <cellStyle name="Normal 7 3 2 2 3 2 2 2 2 3" xfId="20729" xr:uid="{00000000-0005-0000-0000-0000C8500000}"/>
    <cellStyle name="Normal 7 3 2 2 3 2 2 2 2 4" xfId="20730" xr:uid="{00000000-0005-0000-0000-0000C9500000}"/>
    <cellStyle name="Normal 7 3 2 2 3 2 2 2 3" xfId="20731" xr:uid="{00000000-0005-0000-0000-0000CA500000}"/>
    <cellStyle name="Normal 7 3 2 2 3 2 2 2 3 2" xfId="20732" xr:uid="{00000000-0005-0000-0000-0000CB500000}"/>
    <cellStyle name="Normal 7 3 2 2 3 2 2 2 3 2 2" xfId="20733" xr:uid="{00000000-0005-0000-0000-0000CC500000}"/>
    <cellStyle name="Normal 7 3 2 2 3 2 2 2 3 2 3" xfId="20734" xr:uid="{00000000-0005-0000-0000-0000CD500000}"/>
    <cellStyle name="Normal 7 3 2 2 3 2 2 2 3 3" xfId="20735" xr:uid="{00000000-0005-0000-0000-0000CE500000}"/>
    <cellStyle name="Normal 7 3 2 2 3 2 2 2 3 4" xfId="20736" xr:uid="{00000000-0005-0000-0000-0000CF500000}"/>
    <cellStyle name="Normal 7 3 2 2 3 2 2 2 4" xfId="20737" xr:uid="{00000000-0005-0000-0000-0000D0500000}"/>
    <cellStyle name="Normal 7 3 2 2 3 2 2 2 4 2" xfId="20738" xr:uid="{00000000-0005-0000-0000-0000D1500000}"/>
    <cellStyle name="Normal 7 3 2 2 3 2 2 2 4 3" xfId="20739" xr:uid="{00000000-0005-0000-0000-0000D2500000}"/>
    <cellStyle name="Normal 7 3 2 2 3 2 2 2 5" xfId="20740" xr:uid="{00000000-0005-0000-0000-0000D3500000}"/>
    <cellStyle name="Normal 7 3 2 2 3 2 2 2 6" xfId="20741" xr:uid="{00000000-0005-0000-0000-0000D4500000}"/>
    <cellStyle name="Normal 7 3 2 2 3 2 2 3" xfId="20742" xr:uid="{00000000-0005-0000-0000-0000D5500000}"/>
    <cellStyle name="Normal 7 3 2 2 3 2 2 3 2" xfId="20743" xr:uid="{00000000-0005-0000-0000-0000D6500000}"/>
    <cellStyle name="Normal 7 3 2 2 3 2 2 3 2 2" xfId="20744" xr:uid="{00000000-0005-0000-0000-0000D7500000}"/>
    <cellStyle name="Normal 7 3 2 2 3 2 2 3 2 3" xfId="20745" xr:uid="{00000000-0005-0000-0000-0000D8500000}"/>
    <cellStyle name="Normal 7 3 2 2 3 2 2 3 3" xfId="20746" xr:uid="{00000000-0005-0000-0000-0000D9500000}"/>
    <cellStyle name="Normal 7 3 2 2 3 2 2 3 4" xfId="20747" xr:uid="{00000000-0005-0000-0000-0000DA500000}"/>
    <cellStyle name="Normal 7 3 2 2 3 2 2 4" xfId="20748" xr:uid="{00000000-0005-0000-0000-0000DB500000}"/>
    <cellStyle name="Normal 7 3 2 2 3 2 2 4 2" xfId="20749" xr:uid="{00000000-0005-0000-0000-0000DC500000}"/>
    <cellStyle name="Normal 7 3 2 2 3 2 2 4 2 2" xfId="20750" xr:uid="{00000000-0005-0000-0000-0000DD500000}"/>
    <cellStyle name="Normal 7 3 2 2 3 2 2 4 2 3" xfId="20751" xr:uid="{00000000-0005-0000-0000-0000DE500000}"/>
    <cellStyle name="Normal 7 3 2 2 3 2 2 4 3" xfId="20752" xr:uid="{00000000-0005-0000-0000-0000DF500000}"/>
    <cellStyle name="Normal 7 3 2 2 3 2 2 4 4" xfId="20753" xr:uid="{00000000-0005-0000-0000-0000E0500000}"/>
    <cellStyle name="Normal 7 3 2 2 3 2 2 5" xfId="20754" xr:uid="{00000000-0005-0000-0000-0000E1500000}"/>
    <cellStyle name="Normal 7 3 2 2 3 2 2 5 2" xfId="20755" xr:uid="{00000000-0005-0000-0000-0000E2500000}"/>
    <cellStyle name="Normal 7 3 2 2 3 2 2 5 3" xfId="20756" xr:uid="{00000000-0005-0000-0000-0000E3500000}"/>
    <cellStyle name="Normal 7 3 2 2 3 2 2 6" xfId="20757" xr:uid="{00000000-0005-0000-0000-0000E4500000}"/>
    <cellStyle name="Normal 7 3 2 2 3 2 2 7" xfId="20758" xr:uid="{00000000-0005-0000-0000-0000E5500000}"/>
    <cellStyle name="Normal 7 3 2 2 3 2 3" xfId="20759" xr:uid="{00000000-0005-0000-0000-0000E6500000}"/>
    <cellStyle name="Normal 7 3 2 2 3 2 3 2" xfId="20760" xr:uid="{00000000-0005-0000-0000-0000E7500000}"/>
    <cellStyle name="Normal 7 3 2 2 3 2 3 2 2" xfId="20761" xr:uid="{00000000-0005-0000-0000-0000E8500000}"/>
    <cellStyle name="Normal 7 3 2 2 3 2 3 2 2 2" xfId="20762" xr:uid="{00000000-0005-0000-0000-0000E9500000}"/>
    <cellStyle name="Normal 7 3 2 2 3 2 3 2 2 3" xfId="20763" xr:uid="{00000000-0005-0000-0000-0000EA500000}"/>
    <cellStyle name="Normal 7 3 2 2 3 2 3 2 3" xfId="20764" xr:uid="{00000000-0005-0000-0000-0000EB500000}"/>
    <cellStyle name="Normal 7 3 2 2 3 2 3 2 4" xfId="20765" xr:uid="{00000000-0005-0000-0000-0000EC500000}"/>
    <cellStyle name="Normal 7 3 2 2 3 2 3 3" xfId="20766" xr:uid="{00000000-0005-0000-0000-0000ED500000}"/>
    <cellStyle name="Normal 7 3 2 2 3 2 3 3 2" xfId="20767" xr:uid="{00000000-0005-0000-0000-0000EE500000}"/>
    <cellStyle name="Normal 7 3 2 2 3 2 3 3 2 2" xfId="20768" xr:uid="{00000000-0005-0000-0000-0000EF500000}"/>
    <cellStyle name="Normal 7 3 2 2 3 2 3 3 2 3" xfId="20769" xr:uid="{00000000-0005-0000-0000-0000F0500000}"/>
    <cellStyle name="Normal 7 3 2 2 3 2 3 3 3" xfId="20770" xr:uid="{00000000-0005-0000-0000-0000F1500000}"/>
    <cellStyle name="Normal 7 3 2 2 3 2 3 3 4" xfId="20771" xr:uid="{00000000-0005-0000-0000-0000F2500000}"/>
    <cellStyle name="Normal 7 3 2 2 3 2 3 4" xfId="20772" xr:uid="{00000000-0005-0000-0000-0000F3500000}"/>
    <cellStyle name="Normal 7 3 2 2 3 2 3 4 2" xfId="20773" xr:uid="{00000000-0005-0000-0000-0000F4500000}"/>
    <cellStyle name="Normal 7 3 2 2 3 2 3 4 3" xfId="20774" xr:uid="{00000000-0005-0000-0000-0000F5500000}"/>
    <cellStyle name="Normal 7 3 2 2 3 2 3 5" xfId="20775" xr:uid="{00000000-0005-0000-0000-0000F6500000}"/>
    <cellStyle name="Normal 7 3 2 2 3 2 3 6" xfId="20776" xr:uid="{00000000-0005-0000-0000-0000F7500000}"/>
    <cellStyle name="Normal 7 3 2 2 3 2 4" xfId="20777" xr:uid="{00000000-0005-0000-0000-0000F8500000}"/>
    <cellStyle name="Normal 7 3 2 2 3 2 4 2" xfId="20778" xr:uid="{00000000-0005-0000-0000-0000F9500000}"/>
    <cellStyle name="Normal 7 3 2 2 3 2 4 2 2" xfId="20779" xr:uid="{00000000-0005-0000-0000-0000FA500000}"/>
    <cellStyle name="Normal 7 3 2 2 3 2 4 2 3" xfId="20780" xr:uid="{00000000-0005-0000-0000-0000FB500000}"/>
    <cellStyle name="Normal 7 3 2 2 3 2 4 3" xfId="20781" xr:uid="{00000000-0005-0000-0000-0000FC500000}"/>
    <cellStyle name="Normal 7 3 2 2 3 2 4 4" xfId="20782" xr:uid="{00000000-0005-0000-0000-0000FD500000}"/>
    <cellStyle name="Normal 7 3 2 2 3 2 5" xfId="20783" xr:uid="{00000000-0005-0000-0000-0000FE500000}"/>
    <cellStyle name="Normal 7 3 2 2 3 2 5 2" xfId="20784" xr:uid="{00000000-0005-0000-0000-0000FF500000}"/>
    <cellStyle name="Normal 7 3 2 2 3 2 5 2 2" xfId="20785" xr:uid="{00000000-0005-0000-0000-000000510000}"/>
    <cellStyle name="Normal 7 3 2 2 3 2 5 2 3" xfId="20786" xr:uid="{00000000-0005-0000-0000-000001510000}"/>
    <cellStyle name="Normal 7 3 2 2 3 2 5 3" xfId="20787" xr:uid="{00000000-0005-0000-0000-000002510000}"/>
    <cellStyle name="Normal 7 3 2 2 3 2 5 4" xfId="20788" xr:uid="{00000000-0005-0000-0000-000003510000}"/>
    <cellStyle name="Normal 7 3 2 2 3 2 6" xfId="20789" xr:uid="{00000000-0005-0000-0000-000004510000}"/>
    <cellStyle name="Normal 7 3 2 2 3 2 6 2" xfId="20790" xr:uid="{00000000-0005-0000-0000-000005510000}"/>
    <cellStyle name="Normal 7 3 2 2 3 2 6 3" xfId="20791" xr:uid="{00000000-0005-0000-0000-000006510000}"/>
    <cellStyle name="Normal 7 3 2 2 3 2 7" xfId="20792" xr:uid="{00000000-0005-0000-0000-000007510000}"/>
    <cellStyle name="Normal 7 3 2 2 3 2 8" xfId="20793" xr:uid="{00000000-0005-0000-0000-000008510000}"/>
    <cellStyle name="Normal 7 3 2 2 3 3" xfId="20794" xr:uid="{00000000-0005-0000-0000-000009510000}"/>
    <cellStyle name="Normal 7 3 2 2 3 3 2" xfId="20795" xr:uid="{00000000-0005-0000-0000-00000A510000}"/>
    <cellStyle name="Normal 7 3 2 2 3 3 2 2" xfId="20796" xr:uid="{00000000-0005-0000-0000-00000B510000}"/>
    <cellStyle name="Normal 7 3 2 2 3 3 2 2 2" xfId="20797" xr:uid="{00000000-0005-0000-0000-00000C510000}"/>
    <cellStyle name="Normal 7 3 2 2 3 3 2 2 2 2" xfId="20798" xr:uid="{00000000-0005-0000-0000-00000D510000}"/>
    <cellStyle name="Normal 7 3 2 2 3 3 2 2 2 3" xfId="20799" xr:uid="{00000000-0005-0000-0000-00000E510000}"/>
    <cellStyle name="Normal 7 3 2 2 3 3 2 2 3" xfId="20800" xr:uid="{00000000-0005-0000-0000-00000F510000}"/>
    <cellStyle name="Normal 7 3 2 2 3 3 2 2 4" xfId="20801" xr:uid="{00000000-0005-0000-0000-000010510000}"/>
    <cellStyle name="Normal 7 3 2 2 3 3 2 3" xfId="20802" xr:uid="{00000000-0005-0000-0000-000011510000}"/>
    <cellStyle name="Normal 7 3 2 2 3 3 2 3 2" xfId="20803" xr:uid="{00000000-0005-0000-0000-000012510000}"/>
    <cellStyle name="Normal 7 3 2 2 3 3 2 3 2 2" xfId="20804" xr:uid="{00000000-0005-0000-0000-000013510000}"/>
    <cellStyle name="Normal 7 3 2 2 3 3 2 3 2 3" xfId="20805" xr:uid="{00000000-0005-0000-0000-000014510000}"/>
    <cellStyle name="Normal 7 3 2 2 3 3 2 3 3" xfId="20806" xr:uid="{00000000-0005-0000-0000-000015510000}"/>
    <cellStyle name="Normal 7 3 2 2 3 3 2 3 4" xfId="20807" xr:uid="{00000000-0005-0000-0000-000016510000}"/>
    <cellStyle name="Normal 7 3 2 2 3 3 2 4" xfId="20808" xr:uid="{00000000-0005-0000-0000-000017510000}"/>
    <cellStyle name="Normal 7 3 2 2 3 3 2 4 2" xfId="20809" xr:uid="{00000000-0005-0000-0000-000018510000}"/>
    <cellStyle name="Normal 7 3 2 2 3 3 2 4 3" xfId="20810" xr:uid="{00000000-0005-0000-0000-000019510000}"/>
    <cellStyle name="Normal 7 3 2 2 3 3 2 5" xfId="20811" xr:uid="{00000000-0005-0000-0000-00001A510000}"/>
    <cellStyle name="Normal 7 3 2 2 3 3 2 6" xfId="20812" xr:uid="{00000000-0005-0000-0000-00001B510000}"/>
    <cellStyle name="Normal 7 3 2 2 3 3 3" xfId="20813" xr:uid="{00000000-0005-0000-0000-00001C510000}"/>
    <cellStyle name="Normal 7 3 2 2 3 3 3 2" xfId="20814" xr:uid="{00000000-0005-0000-0000-00001D510000}"/>
    <cellStyle name="Normal 7 3 2 2 3 3 3 2 2" xfId="20815" xr:uid="{00000000-0005-0000-0000-00001E510000}"/>
    <cellStyle name="Normal 7 3 2 2 3 3 3 2 3" xfId="20816" xr:uid="{00000000-0005-0000-0000-00001F510000}"/>
    <cellStyle name="Normal 7 3 2 2 3 3 3 3" xfId="20817" xr:uid="{00000000-0005-0000-0000-000020510000}"/>
    <cellStyle name="Normal 7 3 2 2 3 3 3 4" xfId="20818" xr:uid="{00000000-0005-0000-0000-000021510000}"/>
    <cellStyle name="Normal 7 3 2 2 3 3 4" xfId="20819" xr:uid="{00000000-0005-0000-0000-000022510000}"/>
    <cellStyle name="Normal 7 3 2 2 3 3 4 2" xfId="20820" xr:uid="{00000000-0005-0000-0000-000023510000}"/>
    <cellStyle name="Normal 7 3 2 2 3 3 4 2 2" xfId="20821" xr:uid="{00000000-0005-0000-0000-000024510000}"/>
    <cellStyle name="Normal 7 3 2 2 3 3 4 2 3" xfId="20822" xr:uid="{00000000-0005-0000-0000-000025510000}"/>
    <cellStyle name="Normal 7 3 2 2 3 3 4 3" xfId="20823" xr:uid="{00000000-0005-0000-0000-000026510000}"/>
    <cellStyle name="Normal 7 3 2 2 3 3 4 4" xfId="20824" xr:uid="{00000000-0005-0000-0000-000027510000}"/>
    <cellStyle name="Normal 7 3 2 2 3 3 5" xfId="20825" xr:uid="{00000000-0005-0000-0000-000028510000}"/>
    <cellStyle name="Normal 7 3 2 2 3 3 5 2" xfId="20826" xr:uid="{00000000-0005-0000-0000-000029510000}"/>
    <cellStyle name="Normal 7 3 2 2 3 3 5 3" xfId="20827" xr:uid="{00000000-0005-0000-0000-00002A510000}"/>
    <cellStyle name="Normal 7 3 2 2 3 3 6" xfId="20828" xr:uid="{00000000-0005-0000-0000-00002B510000}"/>
    <cellStyle name="Normal 7 3 2 2 3 3 7" xfId="20829" xr:uid="{00000000-0005-0000-0000-00002C510000}"/>
    <cellStyle name="Normal 7 3 2 2 3 4" xfId="20830" xr:uid="{00000000-0005-0000-0000-00002D510000}"/>
    <cellStyle name="Normal 7 3 2 2 3 4 2" xfId="20831" xr:uid="{00000000-0005-0000-0000-00002E510000}"/>
    <cellStyle name="Normal 7 3 2 2 3 4 2 2" xfId="20832" xr:uid="{00000000-0005-0000-0000-00002F510000}"/>
    <cellStyle name="Normal 7 3 2 2 3 4 2 2 2" xfId="20833" xr:uid="{00000000-0005-0000-0000-000030510000}"/>
    <cellStyle name="Normal 7 3 2 2 3 4 2 2 2 2" xfId="20834" xr:uid="{00000000-0005-0000-0000-000031510000}"/>
    <cellStyle name="Normal 7 3 2 2 3 4 2 2 2 3" xfId="20835" xr:uid="{00000000-0005-0000-0000-000032510000}"/>
    <cellStyle name="Normal 7 3 2 2 3 4 2 2 3" xfId="20836" xr:uid="{00000000-0005-0000-0000-000033510000}"/>
    <cellStyle name="Normal 7 3 2 2 3 4 2 2 4" xfId="20837" xr:uid="{00000000-0005-0000-0000-000034510000}"/>
    <cellStyle name="Normal 7 3 2 2 3 4 2 3" xfId="20838" xr:uid="{00000000-0005-0000-0000-000035510000}"/>
    <cellStyle name="Normal 7 3 2 2 3 4 2 3 2" xfId="20839" xr:uid="{00000000-0005-0000-0000-000036510000}"/>
    <cellStyle name="Normal 7 3 2 2 3 4 2 3 2 2" xfId="20840" xr:uid="{00000000-0005-0000-0000-000037510000}"/>
    <cellStyle name="Normal 7 3 2 2 3 4 2 3 2 3" xfId="20841" xr:uid="{00000000-0005-0000-0000-000038510000}"/>
    <cellStyle name="Normal 7 3 2 2 3 4 2 3 3" xfId="20842" xr:uid="{00000000-0005-0000-0000-000039510000}"/>
    <cellStyle name="Normal 7 3 2 2 3 4 2 3 4" xfId="20843" xr:uid="{00000000-0005-0000-0000-00003A510000}"/>
    <cellStyle name="Normal 7 3 2 2 3 4 2 4" xfId="20844" xr:uid="{00000000-0005-0000-0000-00003B510000}"/>
    <cellStyle name="Normal 7 3 2 2 3 4 2 4 2" xfId="20845" xr:uid="{00000000-0005-0000-0000-00003C510000}"/>
    <cellStyle name="Normal 7 3 2 2 3 4 2 4 3" xfId="20846" xr:uid="{00000000-0005-0000-0000-00003D510000}"/>
    <cellStyle name="Normal 7 3 2 2 3 4 2 5" xfId="20847" xr:uid="{00000000-0005-0000-0000-00003E510000}"/>
    <cellStyle name="Normal 7 3 2 2 3 4 2 6" xfId="20848" xr:uid="{00000000-0005-0000-0000-00003F510000}"/>
    <cellStyle name="Normal 7 3 2 2 3 4 3" xfId="20849" xr:uid="{00000000-0005-0000-0000-000040510000}"/>
    <cellStyle name="Normal 7 3 2 2 3 4 3 2" xfId="20850" xr:uid="{00000000-0005-0000-0000-000041510000}"/>
    <cellStyle name="Normal 7 3 2 2 3 4 3 2 2" xfId="20851" xr:uid="{00000000-0005-0000-0000-000042510000}"/>
    <cellStyle name="Normal 7 3 2 2 3 4 3 2 3" xfId="20852" xr:uid="{00000000-0005-0000-0000-000043510000}"/>
    <cellStyle name="Normal 7 3 2 2 3 4 3 3" xfId="20853" xr:uid="{00000000-0005-0000-0000-000044510000}"/>
    <cellStyle name="Normal 7 3 2 2 3 4 3 4" xfId="20854" xr:uid="{00000000-0005-0000-0000-000045510000}"/>
    <cellStyle name="Normal 7 3 2 2 3 4 4" xfId="20855" xr:uid="{00000000-0005-0000-0000-000046510000}"/>
    <cellStyle name="Normal 7 3 2 2 3 4 4 2" xfId="20856" xr:uid="{00000000-0005-0000-0000-000047510000}"/>
    <cellStyle name="Normal 7 3 2 2 3 4 4 2 2" xfId="20857" xr:uid="{00000000-0005-0000-0000-000048510000}"/>
    <cellStyle name="Normal 7 3 2 2 3 4 4 2 3" xfId="20858" xr:uid="{00000000-0005-0000-0000-000049510000}"/>
    <cellStyle name="Normal 7 3 2 2 3 4 4 3" xfId="20859" xr:uid="{00000000-0005-0000-0000-00004A510000}"/>
    <cellStyle name="Normal 7 3 2 2 3 4 4 4" xfId="20860" xr:uid="{00000000-0005-0000-0000-00004B510000}"/>
    <cellStyle name="Normal 7 3 2 2 3 4 5" xfId="20861" xr:uid="{00000000-0005-0000-0000-00004C510000}"/>
    <cellStyle name="Normal 7 3 2 2 3 4 5 2" xfId="20862" xr:uid="{00000000-0005-0000-0000-00004D510000}"/>
    <cellStyle name="Normal 7 3 2 2 3 4 5 3" xfId="20863" xr:uid="{00000000-0005-0000-0000-00004E510000}"/>
    <cellStyle name="Normal 7 3 2 2 3 4 6" xfId="20864" xr:uid="{00000000-0005-0000-0000-00004F510000}"/>
    <cellStyle name="Normal 7 3 2 2 3 4 7" xfId="20865" xr:uid="{00000000-0005-0000-0000-000050510000}"/>
    <cellStyle name="Normal 7 3 2 2 3 5" xfId="20866" xr:uid="{00000000-0005-0000-0000-000051510000}"/>
    <cellStyle name="Normal 7 3 2 2 3 5 2" xfId="20867" xr:uid="{00000000-0005-0000-0000-000052510000}"/>
    <cellStyle name="Normal 7 3 2 2 3 5 2 2" xfId="20868" xr:uid="{00000000-0005-0000-0000-000053510000}"/>
    <cellStyle name="Normal 7 3 2 2 3 5 2 2 2" xfId="20869" xr:uid="{00000000-0005-0000-0000-000054510000}"/>
    <cellStyle name="Normal 7 3 2 2 3 5 2 2 3" xfId="20870" xr:uid="{00000000-0005-0000-0000-000055510000}"/>
    <cellStyle name="Normal 7 3 2 2 3 5 2 3" xfId="20871" xr:uid="{00000000-0005-0000-0000-000056510000}"/>
    <cellStyle name="Normal 7 3 2 2 3 5 2 4" xfId="20872" xr:uid="{00000000-0005-0000-0000-000057510000}"/>
    <cellStyle name="Normal 7 3 2 2 3 5 3" xfId="20873" xr:uid="{00000000-0005-0000-0000-000058510000}"/>
    <cellStyle name="Normal 7 3 2 2 3 5 3 2" xfId="20874" xr:uid="{00000000-0005-0000-0000-000059510000}"/>
    <cellStyle name="Normal 7 3 2 2 3 5 3 2 2" xfId="20875" xr:uid="{00000000-0005-0000-0000-00005A510000}"/>
    <cellStyle name="Normal 7 3 2 2 3 5 3 2 3" xfId="20876" xr:uid="{00000000-0005-0000-0000-00005B510000}"/>
    <cellStyle name="Normal 7 3 2 2 3 5 3 3" xfId="20877" xr:uid="{00000000-0005-0000-0000-00005C510000}"/>
    <cellStyle name="Normal 7 3 2 2 3 5 3 4" xfId="20878" xr:uid="{00000000-0005-0000-0000-00005D510000}"/>
    <cellStyle name="Normal 7 3 2 2 3 5 4" xfId="20879" xr:uid="{00000000-0005-0000-0000-00005E510000}"/>
    <cellStyle name="Normal 7 3 2 2 3 5 4 2" xfId="20880" xr:uid="{00000000-0005-0000-0000-00005F510000}"/>
    <cellStyle name="Normal 7 3 2 2 3 5 4 3" xfId="20881" xr:uid="{00000000-0005-0000-0000-000060510000}"/>
    <cellStyle name="Normal 7 3 2 2 3 5 5" xfId="20882" xr:uid="{00000000-0005-0000-0000-000061510000}"/>
    <cellStyle name="Normal 7 3 2 2 3 5 6" xfId="20883" xr:uid="{00000000-0005-0000-0000-000062510000}"/>
    <cellStyle name="Normal 7 3 2 2 3 6" xfId="20884" xr:uid="{00000000-0005-0000-0000-000063510000}"/>
    <cellStyle name="Normal 7 3 2 2 3 6 2" xfId="20885" xr:uid="{00000000-0005-0000-0000-000064510000}"/>
    <cellStyle name="Normal 7 3 2 2 3 6 2 2" xfId="20886" xr:uid="{00000000-0005-0000-0000-000065510000}"/>
    <cellStyle name="Normal 7 3 2 2 3 6 2 3" xfId="20887" xr:uid="{00000000-0005-0000-0000-000066510000}"/>
    <cellStyle name="Normal 7 3 2 2 3 6 3" xfId="20888" xr:uid="{00000000-0005-0000-0000-000067510000}"/>
    <cellStyle name="Normal 7 3 2 2 3 6 4" xfId="20889" xr:uid="{00000000-0005-0000-0000-000068510000}"/>
    <cellStyle name="Normal 7 3 2 2 3 7" xfId="20890" xr:uid="{00000000-0005-0000-0000-000069510000}"/>
    <cellStyle name="Normal 7 3 2 2 3 7 2" xfId="20891" xr:uid="{00000000-0005-0000-0000-00006A510000}"/>
    <cellStyle name="Normal 7 3 2 2 3 7 2 2" xfId="20892" xr:uid="{00000000-0005-0000-0000-00006B510000}"/>
    <cellStyle name="Normal 7 3 2 2 3 7 2 3" xfId="20893" xr:uid="{00000000-0005-0000-0000-00006C510000}"/>
    <cellStyle name="Normal 7 3 2 2 3 7 3" xfId="20894" xr:uid="{00000000-0005-0000-0000-00006D510000}"/>
    <cellStyle name="Normal 7 3 2 2 3 7 4" xfId="20895" xr:uid="{00000000-0005-0000-0000-00006E510000}"/>
    <cellStyle name="Normal 7 3 2 2 3 8" xfId="20896" xr:uid="{00000000-0005-0000-0000-00006F510000}"/>
    <cellStyle name="Normal 7 3 2 2 3 8 2" xfId="20897" xr:uid="{00000000-0005-0000-0000-000070510000}"/>
    <cellStyle name="Normal 7 3 2 2 3 8 3" xfId="20898" xr:uid="{00000000-0005-0000-0000-000071510000}"/>
    <cellStyle name="Normal 7 3 2 2 3 9" xfId="20899" xr:uid="{00000000-0005-0000-0000-000072510000}"/>
    <cellStyle name="Normal 7 3 2 2 4" xfId="20900" xr:uid="{00000000-0005-0000-0000-000073510000}"/>
    <cellStyle name="Normal 7 3 2 2 4 2" xfId="20901" xr:uid="{00000000-0005-0000-0000-000074510000}"/>
    <cellStyle name="Normal 7 3 2 2 4 2 2" xfId="20902" xr:uid="{00000000-0005-0000-0000-000075510000}"/>
    <cellStyle name="Normal 7 3 2 2 4 2 2 2" xfId="20903" xr:uid="{00000000-0005-0000-0000-000076510000}"/>
    <cellStyle name="Normal 7 3 2 2 4 2 2 2 2" xfId="20904" xr:uid="{00000000-0005-0000-0000-000077510000}"/>
    <cellStyle name="Normal 7 3 2 2 4 2 2 2 2 2" xfId="20905" xr:uid="{00000000-0005-0000-0000-000078510000}"/>
    <cellStyle name="Normal 7 3 2 2 4 2 2 2 2 3" xfId="20906" xr:uid="{00000000-0005-0000-0000-000079510000}"/>
    <cellStyle name="Normal 7 3 2 2 4 2 2 2 3" xfId="20907" xr:uid="{00000000-0005-0000-0000-00007A510000}"/>
    <cellStyle name="Normal 7 3 2 2 4 2 2 2 4" xfId="20908" xr:uid="{00000000-0005-0000-0000-00007B510000}"/>
    <cellStyle name="Normal 7 3 2 2 4 2 2 3" xfId="20909" xr:uid="{00000000-0005-0000-0000-00007C510000}"/>
    <cellStyle name="Normal 7 3 2 2 4 2 2 3 2" xfId="20910" xr:uid="{00000000-0005-0000-0000-00007D510000}"/>
    <cellStyle name="Normal 7 3 2 2 4 2 2 3 2 2" xfId="20911" xr:uid="{00000000-0005-0000-0000-00007E510000}"/>
    <cellStyle name="Normal 7 3 2 2 4 2 2 3 2 3" xfId="20912" xr:uid="{00000000-0005-0000-0000-00007F510000}"/>
    <cellStyle name="Normal 7 3 2 2 4 2 2 3 3" xfId="20913" xr:uid="{00000000-0005-0000-0000-000080510000}"/>
    <cellStyle name="Normal 7 3 2 2 4 2 2 3 4" xfId="20914" xr:uid="{00000000-0005-0000-0000-000081510000}"/>
    <cellStyle name="Normal 7 3 2 2 4 2 2 4" xfId="20915" xr:uid="{00000000-0005-0000-0000-000082510000}"/>
    <cellStyle name="Normal 7 3 2 2 4 2 2 4 2" xfId="20916" xr:uid="{00000000-0005-0000-0000-000083510000}"/>
    <cellStyle name="Normal 7 3 2 2 4 2 2 4 3" xfId="20917" xr:uid="{00000000-0005-0000-0000-000084510000}"/>
    <cellStyle name="Normal 7 3 2 2 4 2 2 5" xfId="20918" xr:uid="{00000000-0005-0000-0000-000085510000}"/>
    <cellStyle name="Normal 7 3 2 2 4 2 2 6" xfId="20919" xr:uid="{00000000-0005-0000-0000-000086510000}"/>
    <cellStyle name="Normal 7 3 2 2 4 2 3" xfId="20920" xr:uid="{00000000-0005-0000-0000-000087510000}"/>
    <cellStyle name="Normal 7 3 2 2 4 2 3 2" xfId="20921" xr:uid="{00000000-0005-0000-0000-000088510000}"/>
    <cellStyle name="Normal 7 3 2 2 4 2 3 2 2" xfId="20922" xr:uid="{00000000-0005-0000-0000-000089510000}"/>
    <cellStyle name="Normal 7 3 2 2 4 2 3 2 3" xfId="20923" xr:uid="{00000000-0005-0000-0000-00008A510000}"/>
    <cellStyle name="Normal 7 3 2 2 4 2 3 3" xfId="20924" xr:uid="{00000000-0005-0000-0000-00008B510000}"/>
    <cellStyle name="Normal 7 3 2 2 4 2 3 4" xfId="20925" xr:uid="{00000000-0005-0000-0000-00008C510000}"/>
    <cellStyle name="Normal 7 3 2 2 4 2 4" xfId="20926" xr:uid="{00000000-0005-0000-0000-00008D510000}"/>
    <cellStyle name="Normal 7 3 2 2 4 2 4 2" xfId="20927" xr:uid="{00000000-0005-0000-0000-00008E510000}"/>
    <cellStyle name="Normal 7 3 2 2 4 2 4 2 2" xfId="20928" xr:uid="{00000000-0005-0000-0000-00008F510000}"/>
    <cellStyle name="Normal 7 3 2 2 4 2 4 2 3" xfId="20929" xr:uid="{00000000-0005-0000-0000-000090510000}"/>
    <cellStyle name="Normal 7 3 2 2 4 2 4 3" xfId="20930" xr:uid="{00000000-0005-0000-0000-000091510000}"/>
    <cellStyle name="Normal 7 3 2 2 4 2 4 4" xfId="20931" xr:uid="{00000000-0005-0000-0000-000092510000}"/>
    <cellStyle name="Normal 7 3 2 2 4 2 5" xfId="20932" xr:uid="{00000000-0005-0000-0000-000093510000}"/>
    <cellStyle name="Normal 7 3 2 2 4 2 5 2" xfId="20933" xr:uid="{00000000-0005-0000-0000-000094510000}"/>
    <cellStyle name="Normal 7 3 2 2 4 2 5 3" xfId="20934" xr:uid="{00000000-0005-0000-0000-000095510000}"/>
    <cellStyle name="Normal 7 3 2 2 4 2 6" xfId="20935" xr:uid="{00000000-0005-0000-0000-000096510000}"/>
    <cellStyle name="Normal 7 3 2 2 4 2 7" xfId="20936" xr:uid="{00000000-0005-0000-0000-000097510000}"/>
    <cellStyle name="Normal 7 3 2 2 4 3" xfId="20937" xr:uid="{00000000-0005-0000-0000-000098510000}"/>
    <cellStyle name="Normal 7 3 2 2 4 3 2" xfId="20938" xr:uid="{00000000-0005-0000-0000-000099510000}"/>
    <cellStyle name="Normal 7 3 2 2 4 3 2 2" xfId="20939" xr:uid="{00000000-0005-0000-0000-00009A510000}"/>
    <cellStyle name="Normal 7 3 2 2 4 3 2 2 2" xfId="20940" xr:uid="{00000000-0005-0000-0000-00009B510000}"/>
    <cellStyle name="Normal 7 3 2 2 4 3 2 2 3" xfId="20941" xr:uid="{00000000-0005-0000-0000-00009C510000}"/>
    <cellStyle name="Normal 7 3 2 2 4 3 2 3" xfId="20942" xr:uid="{00000000-0005-0000-0000-00009D510000}"/>
    <cellStyle name="Normal 7 3 2 2 4 3 2 4" xfId="20943" xr:uid="{00000000-0005-0000-0000-00009E510000}"/>
    <cellStyle name="Normal 7 3 2 2 4 3 3" xfId="20944" xr:uid="{00000000-0005-0000-0000-00009F510000}"/>
    <cellStyle name="Normal 7 3 2 2 4 3 3 2" xfId="20945" xr:uid="{00000000-0005-0000-0000-0000A0510000}"/>
    <cellStyle name="Normal 7 3 2 2 4 3 3 2 2" xfId="20946" xr:uid="{00000000-0005-0000-0000-0000A1510000}"/>
    <cellStyle name="Normal 7 3 2 2 4 3 3 2 3" xfId="20947" xr:uid="{00000000-0005-0000-0000-0000A2510000}"/>
    <cellStyle name="Normal 7 3 2 2 4 3 3 3" xfId="20948" xr:uid="{00000000-0005-0000-0000-0000A3510000}"/>
    <cellStyle name="Normal 7 3 2 2 4 3 3 4" xfId="20949" xr:uid="{00000000-0005-0000-0000-0000A4510000}"/>
    <cellStyle name="Normal 7 3 2 2 4 3 4" xfId="20950" xr:uid="{00000000-0005-0000-0000-0000A5510000}"/>
    <cellStyle name="Normal 7 3 2 2 4 3 4 2" xfId="20951" xr:uid="{00000000-0005-0000-0000-0000A6510000}"/>
    <cellStyle name="Normal 7 3 2 2 4 3 4 3" xfId="20952" xr:uid="{00000000-0005-0000-0000-0000A7510000}"/>
    <cellStyle name="Normal 7 3 2 2 4 3 5" xfId="20953" xr:uid="{00000000-0005-0000-0000-0000A8510000}"/>
    <cellStyle name="Normal 7 3 2 2 4 3 6" xfId="20954" xr:uid="{00000000-0005-0000-0000-0000A9510000}"/>
    <cellStyle name="Normal 7 3 2 2 4 4" xfId="20955" xr:uid="{00000000-0005-0000-0000-0000AA510000}"/>
    <cellStyle name="Normal 7 3 2 2 4 4 2" xfId="20956" xr:uid="{00000000-0005-0000-0000-0000AB510000}"/>
    <cellStyle name="Normal 7 3 2 2 4 4 2 2" xfId="20957" xr:uid="{00000000-0005-0000-0000-0000AC510000}"/>
    <cellStyle name="Normal 7 3 2 2 4 4 2 3" xfId="20958" xr:uid="{00000000-0005-0000-0000-0000AD510000}"/>
    <cellStyle name="Normal 7 3 2 2 4 4 3" xfId="20959" xr:uid="{00000000-0005-0000-0000-0000AE510000}"/>
    <cellStyle name="Normal 7 3 2 2 4 4 4" xfId="20960" xr:uid="{00000000-0005-0000-0000-0000AF510000}"/>
    <cellStyle name="Normal 7 3 2 2 4 5" xfId="20961" xr:uid="{00000000-0005-0000-0000-0000B0510000}"/>
    <cellStyle name="Normal 7 3 2 2 4 5 2" xfId="20962" xr:uid="{00000000-0005-0000-0000-0000B1510000}"/>
    <cellStyle name="Normal 7 3 2 2 4 5 2 2" xfId="20963" xr:uid="{00000000-0005-0000-0000-0000B2510000}"/>
    <cellStyle name="Normal 7 3 2 2 4 5 2 3" xfId="20964" xr:uid="{00000000-0005-0000-0000-0000B3510000}"/>
    <cellStyle name="Normal 7 3 2 2 4 5 3" xfId="20965" xr:uid="{00000000-0005-0000-0000-0000B4510000}"/>
    <cellStyle name="Normal 7 3 2 2 4 5 4" xfId="20966" xr:uid="{00000000-0005-0000-0000-0000B5510000}"/>
    <cellStyle name="Normal 7 3 2 2 4 6" xfId="20967" xr:uid="{00000000-0005-0000-0000-0000B6510000}"/>
    <cellStyle name="Normal 7 3 2 2 4 6 2" xfId="20968" xr:uid="{00000000-0005-0000-0000-0000B7510000}"/>
    <cellStyle name="Normal 7 3 2 2 4 6 3" xfId="20969" xr:uid="{00000000-0005-0000-0000-0000B8510000}"/>
    <cellStyle name="Normal 7 3 2 2 4 7" xfId="20970" xr:uid="{00000000-0005-0000-0000-0000B9510000}"/>
    <cellStyle name="Normal 7 3 2 2 4 8" xfId="20971" xr:uid="{00000000-0005-0000-0000-0000BA510000}"/>
    <cellStyle name="Normal 7 3 2 2 5" xfId="20972" xr:uid="{00000000-0005-0000-0000-0000BB510000}"/>
    <cellStyle name="Normal 7 3 2 2 5 2" xfId="20973" xr:uid="{00000000-0005-0000-0000-0000BC510000}"/>
    <cellStyle name="Normal 7 3 2 2 5 2 2" xfId="20974" xr:uid="{00000000-0005-0000-0000-0000BD510000}"/>
    <cellStyle name="Normal 7 3 2 2 5 2 2 2" xfId="20975" xr:uid="{00000000-0005-0000-0000-0000BE510000}"/>
    <cellStyle name="Normal 7 3 2 2 5 2 2 2 2" xfId="20976" xr:uid="{00000000-0005-0000-0000-0000BF510000}"/>
    <cellStyle name="Normal 7 3 2 2 5 2 2 2 3" xfId="20977" xr:uid="{00000000-0005-0000-0000-0000C0510000}"/>
    <cellStyle name="Normal 7 3 2 2 5 2 2 3" xfId="20978" xr:uid="{00000000-0005-0000-0000-0000C1510000}"/>
    <cellStyle name="Normal 7 3 2 2 5 2 2 4" xfId="20979" xr:uid="{00000000-0005-0000-0000-0000C2510000}"/>
    <cellStyle name="Normal 7 3 2 2 5 2 3" xfId="20980" xr:uid="{00000000-0005-0000-0000-0000C3510000}"/>
    <cellStyle name="Normal 7 3 2 2 5 2 3 2" xfId="20981" xr:uid="{00000000-0005-0000-0000-0000C4510000}"/>
    <cellStyle name="Normal 7 3 2 2 5 2 3 2 2" xfId="20982" xr:uid="{00000000-0005-0000-0000-0000C5510000}"/>
    <cellStyle name="Normal 7 3 2 2 5 2 3 2 3" xfId="20983" xr:uid="{00000000-0005-0000-0000-0000C6510000}"/>
    <cellStyle name="Normal 7 3 2 2 5 2 3 3" xfId="20984" xr:uid="{00000000-0005-0000-0000-0000C7510000}"/>
    <cellStyle name="Normal 7 3 2 2 5 2 3 4" xfId="20985" xr:uid="{00000000-0005-0000-0000-0000C8510000}"/>
    <cellStyle name="Normal 7 3 2 2 5 2 4" xfId="20986" xr:uid="{00000000-0005-0000-0000-0000C9510000}"/>
    <cellStyle name="Normal 7 3 2 2 5 2 4 2" xfId="20987" xr:uid="{00000000-0005-0000-0000-0000CA510000}"/>
    <cellStyle name="Normal 7 3 2 2 5 2 4 3" xfId="20988" xr:uid="{00000000-0005-0000-0000-0000CB510000}"/>
    <cellStyle name="Normal 7 3 2 2 5 2 5" xfId="20989" xr:uid="{00000000-0005-0000-0000-0000CC510000}"/>
    <cellStyle name="Normal 7 3 2 2 5 2 6" xfId="20990" xr:uid="{00000000-0005-0000-0000-0000CD510000}"/>
    <cellStyle name="Normal 7 3 2 2 5 3" xfId="20991" xr:uid="{00000000-0005-0000-0000-0000CE510000}"/>
    <cellStyle name="Normal 7 3 2 2 5 3 2" xfId="20992" xr:uid="{00000000-0005-0000-0000-0000CF510000}"/>
    <cellStyle name="Normal 7 3 2 2 5 3 2 2" xfId="20993" xr:uid="{00000000-0005-0000-0000-0000D0510000}"/>
    <cellStyle name="Normal 7 3 2 2 5 3 2 3" xfId="20994" xr:uid="{00000000-0005-0000-0000-0000D1510000}"/>
    <cellStyle name="Normal 7 3 2 2 5 3 3" xfId="20995" xr:uid="{00000000-0005-0000-0000-0000D2510000}"/>
    <cellStyle name="Normal 7 3 2 2 5 3 4" xfId="20996" xr:uid="{00000000-0005-0000-0000-0000D3510000}"/>
    <cellStyle name="Normal 7 3 2 2 5 4" xfId="20997" xr:uid="{00000000-0005-0000-0000-0000D4510000}"/>
    <cellStyle name="Normal 7 3 2 2 5 4 2" xfId="20998" xr:uid="{00000000-0005-0000-0000-0000D5510000}"/>
    <cellStyle name="Normal 7 3 2 2 5 4 2 2" xfId="20999" xr:uid="{00000000-0005-0000-0000-0000D6510000}"/>
    <cellStyle name="Normal 7 3 2 2 5 4 2 3" xfId="21000" xr:uid="{00000000-0005-0000-0000-0000D7510000}"/>
    <cellStyle name="Normal 7 3 2 2 5 4 3" xfId="21001" xr:uid="{00000000-0005-0000-0000-0000D8510000}"/>
    <cellStyle name="Normal 7 3 2 2 5 4 4" xfId="21002" xr:uid="{00000000-0005-0000-0000-0000D9510000}"/>
    <cellStyle name="Normal 7 3 2 2 5 5" xfId="21003" xr:uid="{00000000-0005-0000-0000-0000DA510000}"/>
    <cellStyle name="Normal 7 3 2 2 5 5 2" xfId="21004" xr:uid="{00000000-0005-0000-0000-0000DB510000}"/>
    <cellStyle name="Normal 7 3 2 2 5 5 3" xfId="21005" xr:uid="{00000000-0005-0000-0000-0000DC510000}"/>
    <cellStyle name="Normal 7 3 2 2 5 6" xfId="21006" xr:uid="{00000000-0005-0000-0000-0000DD510000}"/>
    <cellStyle name="Normal 7 3 2 2 5 7" xfId="21007" xr:uid="{00000000-0005-0000-0000-0000DE510000}"/>
    <cellStyle name="Normal 7 3 2 2 6" xfId="21008" xr:uid="{00000000-0005-0000-0000-0000DF510000}"/>
    <cellStyle name="Normal 7 3 2 2 6 2" xfId="21009" xr:uid="{00000000-0005-0000-0000-0000E0510000}"/>
    <cellStyle name="Normal 7 3 2 2 6 2 2" xfId="21010" xr:uid="{00000000-0005-0000-0000-0000E1510000}"/>
    <cellStyle name="Normal 7 3 2 2 6 2 2 2" xfId="21011" xr:uid="{00000000-0005-0000-0000-0000E2510000}"/>
    <cellStyle name="Normal 7 3 2 2 6 2 2 2 2" xfId="21012" xr:uid="{00000000-0005-0000-0000-0000E3510000}"/>
    <cellStyle name="Normal 7 3 2 2 6 2 2 2 3" xfId="21013" xr:uid="{00000000-0005-0000-0000-0000E4510000}"/>
    <cellStyle name="Normal 7 3 2 2 6 2 2 3" xfId="21014" xr:uid="{00000000-0005-0000-0000-0000E5510000}"/>
    <cellStyle name="Normal 7 3 2 2 6 2 2 4" xfId="21015" xr:uid="{00000000-0005-0000-0000-0000E6510000}"/>
    <cellStyle name="Normal 7 3 2 2 6 2 3" xfId="21016" xr:uid="{00000000-0005-0000-0000-0000E7510000}"/>
    <cellStyle name="Normal 7 3 2 2 6 2 3 2" xfId="21017" xr:uid="{00000000-0005-0000-0000-0000E8510000}"/>
    <cellStyle name="Normal 7 3 2 2 6 2 3 2 2" xfId="21018" xr:uid="{00000000-0005-0000-0000-0000E9510000}"/>
    <cellStyle name="Normal 7 3 2 2 6 2 3 2 3" xfId="21019" xr:uid="{00000000-0005-0000-0000-0000EA510000}"/>
    <cellStyle name="Normal 7 3 2 2 6 2 3 3" xfId="21020" xr:uid="{00000000-0005-0000-0000-0000EB510000}"/>
    <cellStyle name="Normal 7 3 2 2 6 2 3 4" xfId="21021" xr:uid="{00000000-0005-0000-0000-0000EC510000}"/>
    <cellStyle name="Normal 7 3 2 2 6 2 4" xfId="21022" xr:uid="{00000000-0005-0000-0000-0000ED510000}"/>
    <cellStyle name="Normal 7 3 2 2 6 2 4 2" xfId="21023" xr:uid="{00000000-0005-0000-0000-0000EE510000}"/>
    <cellStyle name="Normal 7 3 2 2 6 2 4 3" xfId="21024" xr:uid="{00000000-0005-0000-0000-0000EF510000}"/>
    <cellStyle name="Normal 7 3 2 2 6 2 5" xfId="21025" xr:uid="{00000000-0005-0000-0000-0000F0510000}"/>
    <cellStyle name="Normal 7 3 2 2 6 2 6" xfId="21026" xr:uid="{00000000-0005-0000-0000-0000F1510000}"/>
    <cellStyle name="Normal 7 3 2 2 6 3" xfId="21027" xr:uid="{00000000-0005-0000-0000-0000F2510000}"/>
    <cellStyle name="Normal 7 3 2 2 6 3 2" xfId="21028" xr:uid="{00000000-0005-0000-0000-0000F3510000}"/>
    <cellStyle name="Normal 7 3 2 2 6 3 2 2" xfId="21029" xr:uid="{00000000-0005-0000-0000-0000F4510000}"/>
    <cellStyle name="Normal 7 3 2 2 6 3 2 3" xfId="21030" xr:uid="{00000000-0005-0000-0000-0000F5510000}"/>
    <cellStyle name="Normal 7 3 2 2 6 3 3" xfId="21031" xr:uid="{00000000-0005-0000-0000-0000F6510000}"/>
    <cellStyle name="Normal 7 3 2 2 6 3 4" xfId="21032" xr:uid="{00000000-0005-0000-0000-0000F7510000}"/>
    <cellStyle name="Normal 7 3 2 2 6 4" xfId="21033" xr:uid="{00000000-0005-0000-0000-0000F8510000}"/>
    <cellStyle name="Normal 7 3 2 2 6 4 2" xfId="21034" xr:uid="{00000000-0005-0000-0000-0000F9510000}"/>
    <cellStyle name="Normal 7 3 2 2 6 4 2 2" xfId="21035" xr:uid="{00000000-0005-0000-0000-0000FA510000}"/>
    <cellStyle name="Normal 7 3 2 2 6 4 2 3" xfId="21036" xr:uid="{00000000-0005-0000-0000-0000FB510000}"/>
    <cellStyle name="Normal 7 3 2 2 6 4 3" xfId="21037" xr:uid="{00000000-0005-0000-0000-0000FC510000}"/>
    <cellStyle name="Normal 7 3 2 2 6 4 4" xfId="21038" xr:uid="{00000000-0005-0000-0000-0000FD510000}"/>
    <cellStyle name="Normal 7 3 2 2 6 5" xfId="21039" xr:uid="{00000000-0005-0000-0000-0000FE510000}"/>
    <cellStyle name="Normal 7 3 2 2 6 5 2" xfId="21040" xr:uid="{00000000-0005-0000-0000-0000FF510000}"/>
    <cellStyle name="Normal 7 3 2 2 6 5 3" xfId="21041" xr:uid="{00000000-0005-0000-0000-000000520000}"/>
    <cellStyle name="Normal 7 3 2 2 6 6" xfId="21042" xr:uid="{00000000-0005-0000-0000-000001520000}"/>
    <cellStyle name="Normal 7 3 2 2 6 7" xfId="21043" xr:uid="{00000000-0005-0000-0000-000002520000}"/>
    <cellStyle name="Normal 7 3 2 2 7" xfId="21044" xr:uid="{00000000-0005-0000-0000-000003520000}"/>
    <cellStyle name="Normal 7 3 2 2 7 2" xfId="21045" xr:uid="{00000000-0005-0000-0000-000004520000}"/>
    <cellStyle name="Normal 7 3 2 2 7 2 2" xfId="21046" xr:uid="{00000000-0005-0000-0000-000005520000}"/>
    <cellStyle name="Normal 7 3 2 2 7 2 2 2" xfId="21047" xr:uid="{00000000-0005-0000-0000-000006520000}"/>
    <cellStyle name="Normal 7 3 2 2 7 2 2 3" xfId="21048" xr:uid="{00000000-0005-0000-0000-000007520000}"/>
    <cellStyle name="Normal 7 3 2 2 7 2 3" xfId="21049" xr:uid="{00000000-0005-0000-0000-000008520000}"/>
    <cellStyle name="Normal 7 3 2 2 7 2 4" xfId="21050" xr:uid="{00000000-0005-0000-0000-000009520000}"/>
    <cellStyle name="Normal 7 3 2 2 7 3" xfId="21051" xr:uid="{00000000-0005-0000-0000-00000A520000}"/>
    <cellStyle name="Normal 7 3 2 2 7 3 2" xfId="21052" xr:uid="{00000000-0005-0000-0000-00000B520000}"/>
    <cellStyle name="Normal 7 3 2 2 7 3 2 2" xfId="21053" xr:uid="{00000000-0005-0000-0000-00000C520000}"/>
    <cellStyle name="Normal 7 3 2 2 7 3 2 3" xfId="21054" xr:uid="{00000000-0005-0000-0000-00000D520000}"/>
    <cellStyle name="Normal 7 3 2 2 7 3 3" xfId="21055" xr:uid="{00000000-0005-0000-0000-00000E520000}"/>
    <cellStyle name="Normal 7 3 2 2 7 3 4" xfId="21056" xr:uid="{00000000-0005-0000-0000-00000F520000}"/>
    <cellStyle name="Normal 7 3 2 2 7 4" xfId="21057" xr:uid="{00000000-0005-0000-0000-000010520000}"/>
    <cellStyle name="Normal 7 3 2 2 7 4 2" xfId="21058" xr:uid="{00000000-0005-0000-0000-000011520000}"/>
    <cellStyle name="Normal 7 3 2 2 7 4 3" xfId="21059" xr:uid="{00000000-0005-0000-0000-000012520000}"/>
    <cellStyle name="Normal 7 3 2 2 7 5" xfId="21060" xr:uid="{00000000-0005-0000-0000-000013520000}"/>
    <cellStyle name="Normal 7 3 2 2 7 6" xfId="21061" xr:uid="{00000000-0005-0000-0000-000014520000}"/>
    <cellStyle name="Normal 7 3 2 2 8" xfId="21062" xr:uid="{00000000-0005-0000-0000-000015520000}"/>
    <cellStyle name="Normal 7 3 2 2 8 2" xfId="21063" xr:uid="{00000000-0005-0000-0000-000016520000}"/>
    <cellStyle name="Normal 7 3 2 2 8 2 2" xfId="21064" xr:uid="{00000000-0005-0000-0000-000017520000}"/>
    <cellStyle name="Normal 7 3 2 2 8 2 3" xfId="21065" xr:uid="{00000000-0005-0000-0000-000018520000}"/>
    <cellStyle name="Normal 7 3 2 2 8 3" xfId="21066" xr:uid="{00000000-0005-0000-0000-000019520000}"/>
    <cellStyle name="Normal 7 3 2 2 8 4" xfId="21067" xr:uid="{00000000-0005-0000-0000-00001A520000}"/>
    <cellStyle name="Normal 7 3 2 2 9" xfId="21068" xr:uid="{00000000-0005-0000-0000-00001B520000}"/>
    <cellStyle name="Normal 7 3 2 2 9 2" xfId="21069" xr:uid="{00000000-0005-0000-0000-00001C520000}"/>
    <cellStyle name="Normal 7 3 2 2 9 2 2" xfId="21070" xr:uid="{00000000-0005-0000-0000-00001D520000}"/>
    <cellStyle name="Normal 7 3 2 2 9 2 3" xfId="21071" xr:uid="{00000000-0005-0000-0000-00001E520000}"/>
    <cellStyle name="Normal 7 3 2 2 9 3" xfId="21072" xr:uid="{00000000-0005-0000-0000-00001F520000}"/>
    <cellStyle name="Normal 7 3 2 2 9 4" xfId="21073" xr:uid="{00000000-0005-0000-0000-000020520000}"/>
    <cellStyle name="Normal 7 3 2 3" xfId="21074" xr:uid="{00000000-0005-0000-0000-000021520000}"/>
    <cellStyle name="Normal 7 3 2 3 10" xfId="21075" xr:uid="{00000000-0005-0000-0000-000022520000}"/>
    <cellStyle name="Normal 7 3 2 3 11" xfId="21076" xr:uid="{00000000-0005-0000-0000-000023520000}"/>
    <cellStyle name="Normal 7 3 2 3 2" xfId="21077" xr:uid="{00000000-0005-0000-0000-000024520000}"/>
    <cellStyle name="Normal 7 3 2 3 2 10" xfId="21078" xr:uid="{00000000-0005-0000-0000-000025520000}"/>
    <cellStyle name="Normal 7 3 2 3 2 2" xfId="21079" xr:uid="{00000000-0005-0000-0000-000026520000}"/>
    <cellStyle name="Normal 7 3 2 3 2 2 2" xfId="21080" xr:uid="{00000000-0005-0000-0000-000027520000}"/>
    <cellStyle name="Normal 7 3 2 3 2 2 2 2" xfId="21081" xr:uid="{00000000-0005-0000-0000-000028520000}"/>
    <cellStyle name="Normal 7 3 2 3 2 2 2 2 2" xfId="21082" xr:uid="{00000000-0005-0000-0000-000029520000}"/>
    <cellStyle name="Normal 7 3 2 3 2 2 2 2 2 2" xfId="21083" xr:uid="{00000000-0005-0000-0000-00002A520000}"/>
    <cellStyle name="Normal 7 3 2 3 2 2 2 2 2 2 2" xfId="21084" xr:uid="{00000000-0005-0000-0000-00002B520000}"/>
    <cellStyle name="Normal 7 3 2 3 2 2 2 2 2 2 3" xfId="21085" xr:uid="{00000000-0005-0000-0000-00002C520000}"/>
    <cellStyle name="Normal 7 3 2 3 2 2 2 2 2 3" xfId="21086" xr:uid="{00000000-0005-0000-0000-00002D520000}"/>
    <cellStyle name="Normal 7 3 2 3 2 2 2 2 2 4" xfId="21087" xr:uid="{00000000-0005-0000-0000-00002E520000}"/>
    <cellStyle name="Normal 7 3 2 3 2 2 2 2 3" xfId="21088" xr:uid="{00000000-0005-0000-0000-00002F520000}"/>
    <cellStyle name="Normal 7 3 2 3 2 2 2 2 3 2" xfId="21089" xr:uid="{00000000-0005-0000-0000-000030520000}"/>
    <cellStyle name="Normal 7 3 2 3 2 2 2 2 3 2 2" xfId="21090" xr:uid="{00000000-0005-0000-0000-000031520000}"/>
    <cellStyle name="Normal 7 3 2 3 2 2 2 2 3 2 3" xfId="21091" xr:uid="{00000000-0005-0000-0000-000032520000}"/>
    <cellStyle name="Normal 7 3 2 3 2 2 2 2 3 3" xfId="21092" xr:uid="{00000000-0005-0000-0000-000033520000}"/>
    <cellStyle name="Normal 7 3 2 3 2 2 2 2 3 4" xfId="21093" xr:uid="{00000000-0005-0000-0000-000034520000}"/>
    <cellStyle name="Normal 7 3 2 3 2 2 2 2 4" xfId="21094" xr:uid="{00000000-0005-0000-0000-000035520000}"/>
    <cellStyle name="Normal 7 3 2 3 2 2 2 2 4 2" xfId="21095" xr:uid="{00000000-0005-0000-0000-000036520000}"/>
    <cellStyle name="Normal 7 3 2 3 2 2 2 2 4 3" xfId="21096" xr:uid="{00000000-0005-0000-0000-000037520000}"/>
    <cellStyle name="Normal 7 3 2 3 2 2 2 2 5" xfId="21097" xr:uid="{00000000-0005-0000-0000-000038520000}"/>
    <cellStyle name="Normal 7 3 2 3 2 2 2 2 6" xfId="21098" xr:uid="{00000000-0005-0000-0000-000039520000}"/>
    <cellStyle name="Normal 7 3 2 3 2 2 2 3" xfId="21099" xr:uid="{00000000-0005-0000-0000-00003A520000}"/>
    <cellStyle name="Normal 7 3 2 3 2 2 2 3 2" xfId="21100" xr:uid="{00000000-0005-0000-0000-00003B520000}"/>
    <cellStyle name="Normal 7 3 2 3 2 2 2 3 2 2" xfId="21101" xr:uid="{00000000-0005-0000-0000-00003C520000}"/>
    <cellStyle name="Normal 7 3 2 3 2 2 2 3 2 3" xfId="21102" xr:uid="{00000000-0005-0000-0000-00003D520000}"/>
    <cellStyle name="Normal 7 3 2 3 2 2 2 3 3" xfId="21103" xr:uid="{00000000-0005-0000-0000-00003E520000}"/>
    <cellStyle name="Normal 7 3 2 3 2 2 2 3 4" xfId="21104" xr:uid="{00000000-0005-0000-0000-00003F520000}"/>
    <cellStyle name="Normal 7 3 2 3 2 2 2 4" xfId="21105" xr:uid="{00000000-0005-0000-0000-000040520000}"/>
    <cellStyle name="Normal 7 3 2 3 2 2 2 4 2" xfId="21106" xr:uid="{00000000-0005-0000-0000-000041520000}"/>
    <cellStyle name="Normal 7 3 2 3 2 2 2 4 2 2" xfId="21107" xr:uid="{00000000-0005-0000-0000-000042520000}"/>
    <cellStyle name="Normal 7 3 2 3 2 2 2 4 2 3" xfId="21108" xr:uid="{00000000-0005-0000-0000-000043520000}"/>
    <cellStyle name="Normal 7 3 2 3 2 2 2 4 3" xfId="21109" xr:uid="{00000000-0005-0000-0000-000044520000}"/>
    <cellStyle name="Normal 7 3 2 3 2 2 2 4 4" xfId="21110" xr:uid="{00000000-0005-0000-0000-000045520000}"/>
    <cellStyle name="Normal 7 3 2 3 2 2 2 5" xfId="21111" xr:uid="{00000000-0005-0000-0000-000046520000}"/>
    <cellStyle name="Normal 7 3 2 3 2 2 2 5 2" xfId="21112" xr:uid="{00000000-0005-0000-0000-000047520000}"/>
    <cellStyle name="Normal 7 3 2 3 2 2 2 5 3" xfId="21113" xr:uid="{00000000-0005-0000-0000-000048520000}"/>
    <cellStyle name="Normal 7 3 2 3 2 2 2 6" xfId="21114" xr:uid="{00000000-0005-0000-0000-000049520000}"/>
    <cellStyle name="Normal 7 3 2 3 2 2 2 7" xfId="21115" xr:uid="{00000000-0005-0000-0000-00004A520000}"/>
    <cellStyle name="Normal 7 3 2 3 2 2 3" xfId="21116" xr:uid="{00000000-0005-0000-0000-00004B520000}"/>
    <cellStyle name="Normal 7 3 2 3 2 2 3 2" xfId="21117" xr:uid="{00000000-0005-0000-0000-00004C520000}"/>
    <cellStyle name="Normal 7 3 2 3 2 2 3 2 2" xfId="21118" xr:uid="{00000000-0005-0000-0000-00004D520000}"/>
    <cellStyle name="Normal 7 3 2 3 2 2 3 2 2 2" xfId="21119" xr:uid="{00000000-0005-0000-0000-00004E520000}"/>
    <cellStyle name="Normal 7 3 2 3 2 2 3 2 2 3" xfId="21120" xr:uid="{00000000-0005-0000-0000-00004F520000}"/>
    <cellStyle name="Normal 7 3 2 3 2 2 3 2 3" xfId="21121" xr:uid="{00000000-0005-0000-0000-000050520000}"/>
    <cellStyle name="Normal 7 3 2 3 2 2 3 2 4" xfId="21122" xr:uid="{00000000-0005-0000-0000-000051520000}"/>
    <cellStyle name="Normal 7 3 2 3 2 2 3 3" xfId="21123" xr:uid="{00000000-0005-0000-0000-000052520000}"/>
    <cellStyle name="Normal 7 3 2 3 2 2 3 3 2" xfId="21124" xr:uid="{00000000-0005-0000-0000-000053520000}"/>
    <cellStyle name="Normal 7 3 2 3 2 2 3 3 2 2" xfId="21125" xr:uid="{00000000-0005-0000-0000-000054520000}"/>
    <cellStyle name="Normal 7 3 2 3 2 2 3 3 2 3" xfId="21126" xr:uid="{00000000-0005-0000-0000-000055520000}"/>
    <cellStyle name="Normal 7 3 2 3 2 2 3 3 3" xfId="21127" xr:uid="{00000000-0005-0000-0000-000056520000}"/>
    <cellStyle name="Normal 7 3 2 3 2 2 3 3 4" xfId="21128" xr:uid="{00000000-0005-0000-0000-000057520000}"/>
    <cellStyle name="Normal 7 3 2 3 2 2 3 4" xfId="21129" xr:uid="{00000000-0005-0000-0000-000058520000}"/>
    <cellStyle name="Normal 7 3 2 3 2 2 3 4 2" xfId="21130" xr:uid="{00000000-0005-0000-0000-000059520000}"/>
    <cellStyle name="Normal 7 3 2 3 2 2 3 4 3" xfId="21131" xr:uid="{00000000-0005-0000-0000-00005A520000}"/>
    <cellStyle name="Normal 7 3 2 3 2 2 3 5" xfId="21132" xr:uid="{00000000-0005-0000-0000-00005B520000}"/>
    <cellStyle name="Normal 7 3 2 3 2 2 3 6" xfId="21133" xr:uid="{00000000-0005-0000-0000-00005C520000}"/>
    <cellStyle name="Normal 7 3 2 3 2 2 4" xfId="21134" xr:uid="{00000000-0005-0000-0000-00005D520000}"/>
    <cellStyle name="Normal 7 3 2 3 2 2 4 2" xfId="21135" xr:uid="{00000000-0005-0000-0000-00005E520000}"/>
    <cellStyle name="Normal 7 3 2 3 2 2 4 2 2" xfId="21136" xr:uid="{00000000-0005-0000-0000-00005F520000}"/>
    <cellStyle name="Normal 7 3 2 3 2 2 4 2 3" xfId="21137" xr:uid="{00000000-0005-0000-0000-000060520000}"/>
    <cellStyle name="Normal 7 3 2 3 2 2 4 3" xfId="21138" xr:uid="{00000000-0005-0000-0000-000061520000}"/>
    <cellStyle name="Normal 7 3 2 3 2 2 4 4" xfId="21139" xr:uid="{00000000-0005-0000-0000-000062520000}"/>
    <cellStyle name="Normal 7 3 2 3 2 2 5" xfId="21140" xr:uid="{00000000-0005-0000-0000-000063520000}"/>
    <cellStyle name="Normal 7 3 2 3 2 2 5 2" xfId="21141" xr:uid="{00000000-0005-0000-0000-000064520000}"/>
    <cellStyle name="Normal 7 3 2 3 2 2 5 2 2" xfId="21142" xr:uid="{00000000-0005-0000-0000-000065520000}"/>
    <cellStyle name="Normal 7 3 2 3 2 2 5 2 3" xfId="21143" xr:uid="{00000000-0005-0000-0000-000066520000}"/>
    <cellStyle name="Normal 7 3 2 3 2 2 5 3" xfId="21144" xr:uid="{00000000-0005-0000-0000-000067520000}"/>
    <cellStyle name="Normal 7 3 2 3 2 2 5 4" xfId="21145" xr:uid="{00000000-0005-0000-0000-000068520000}"/>
    <cellStyle name="Normal 7 3 2 3 2 2 6" xfId="21146" xr:uid="{00000000-0005-0000-0000-000069520000}"/>
    <cellStyle name="Normal 7 3 2 3 2 2 6 2" xfId="21147" xr:uid="{00000000-0005-0000-0000-00006A520000}"/>
    <cellStyle name="Normal 7 3 2 3 2 2 6 3" xfId="21148" xr:uid="{00000000-0005-0000-0000-00006B520000}"/>
    <cellStyle name="Normal 7 3 2 3 2 2 7" xfId="21149" xr:uid="{00000000-0005-0000-0000-00006C520000}"/>
    <cellStyle name="Normal 7 3 2 3 2 2 8" xfId="21150" xr:uid="{00000000-0005-0000-0000-00006D520000}"/>
    <cellStyle name="Normal 7 3 2 3 2 3" xfId="21151" xr:uid="{00000000-0005-0000-0000-00006E520000}"/>
    <cellStyle name="Normal 7 3 2 3 2 3 2" xfId="21152" xr:uid="{00000000-0005-0000-0000-00006F520000}"/>
    <cellStyle name="Normal 7 3 2 3 2 3 2 2" xfId="21153" xr:uid="{00000000-0005-0000-0000-000070520000}"/>
    <cellStyle name="Normal 7 3 2 3 2 3 2 2 2" xfId="21154" xr:uid="{00000000-0005-0000-0000-000071520000}"/>
    <cellStyle name="Normal 7 3 2 3 2 3 2 2 2 2" xfId="21155" xr:uid="{00000000-0005-0000-0000-000072520000}"/>
    <cellStyle name="Normal 7 3 2 3 2 3 2 2 2 3" xfId="21156" xr:uid="{00000000-0005-0000-0000-000073520000}"/>
    <cellStyle name="Normal 7 3 2 3 2 3 2 2 3" xfId="21157" xr:uid="{00000000-0005-0000-0000-000074520000}"/>
    <cellStyle name="Normal 7 3 2 3 2 3 2 2 4" xfId="21158" xr:uid="{00000000-0005-0000-0000-000075520000}"/>
    <cellStyle name="Normal 7 3 2 3 2 3 2 3" xfId="21159" xr:uid="{00000000-0005-0000-0000-000076520000}"/>
    <cellStyle name="Normal 7 3 2 3 2 3 2 3 2" xfId="21160" xr:uid="{00000000-0005-0000-0000-000077520000}"/>
    <cellStyle name="Normal 7 3 2 3 2 3 2 3 2 2" xfId="21161" xr:uid="{00000000-0005-0000-0000-000078520000}"/>
    <cellStyle name="Normal 7 3 2 3 2 3 2 3 2 3" xfId="21162" xr:uid="{00000000-0005-0000-0000-000079520000}"/>
    <cellStyle name="Normal 7 3 2 3 2 3 2 3 3" xfId="21163" xr:uid="{00000000-0005-0000-0000-00007A520000}"/>
    <cellStyle name="Normal 7 3 2 3 2 3 2 3 4" xfId="21164" xr:uid="{00000000-0005-0000-0000-00007B520000}"/>
    <cellStyle name="Normal 7 3 2 3 2 3 2 4" xfId="21165" xr:uid="{00000000-0005-0000-0000-00007C520000}"/>
    <cellStyle name="Normal 7 3 2 3 2 3 2 4 2" xfId="21166" xr:uid="{00000000-0005-0000-0000-00007D520000}"/>
    <cellStyle name="Normal 7 3 2 3 2 3 2 4 3" xfId="21167" xr:uid="{00000000-0005-0000-0000-00007E520000}"/>
    <cellStyle name="Normal 7 3 2 3 2 3 2 5" xfId="21168" xr:uid="{00000000-0005-0000-0000-00007F520000}"/>
    <cellStyle name="Normal 7 3 2 3 2 3 2 6" xfId="21169" xr:uid="{00000000-0005-0000-0000-000080520000}"/>
    <cellStyle name="Normal 7 3 2 3 2 3 3" xfId="21170" xr:uid="{00000000-0005-0000-0000-000081520000}"/>
    <cellStyle name="Normal 7 3 2 3 2 3 3 2" xfId="21171" xr:uid="{00000000-0005-0000-0000-000082520000}"/>
    <cellStyle name="Normal 7 3 2 3 2 3 3 2 2" xfId="21172" xr:uid="{00000000-0005-0000-0000-000083520000}"/>
    <cellStyle name="Normal 7 3 2 3 2 3 3 2 3" xfId="21173" xr:uid="{00000000-0005-0000-0000-000084520000}"/>
    <cellStyle name="Normal 7 3 2 3 2 3 3 3" xfId="21174" xr:uid="{00000000-0005-0000-0000-000085520000}"/>
    <cellStyle name="Normal 7 3 2 3 2 3 3 4" xfId="21175" xr:uid="{00000000-0005-0000-0000-000086520000}"/>
    <cellStyle name="Normal 7 3 2 3 2 3 4" xfId="21176" xr:uid="{00000000-0005-0000-0000-000087520000}"/>
    <cellStyle name="Normal 7 3 2 3 2 3 4 2" xfId="21177" xr:uid="{00000000-0005-0000-0000-000088520000}"/>
    <cellStyle name="Normal 7 3 2 3 2 3 4 2 2" xfId="21178" xr:uid="{00000000-0005-0000-0000-000089520000}"/>
    <cellStyle name="Normal 7 3 2 3 2 3 4 2 3" xfId="21179" xr:uid="{00000000-0005-0000-0000-00008A520000}"/>
    <cellStyle name="Normal 7 3 2 3 2 3 4 3" xfId="21180" xr:uid="{00000000-0005-0000-0000-00008B520000}"/>
    <cellStyle name="Normal 7 3 2 3 2 3 4 4" xfId="21181" xr:uid="{00000000-0005-0000-0000-00008C520000}"/>
    <cellStyle name="Normal 7 3 2 3 2 3 5" xfId="21182" xr:uid="{00000000-0005-0000-0000-00008D520000}"/>
    <cellStyle name="Normal 7 3 2 3 2 3 5 2" xfId="21183" xr:uid="{00000000-0005-0000-0000-00008E520000}"/>
    <cellStyle name="Normal 7 3 2 3 2 3 5 3" xfId="21184" xr:uid="{00000000-0005-0000-0000-00008F520000}"/>
    <cellStyle name="Normal 7 3 2 3 2 3 6" xfId="21185" xr:uid="{00000000-0005-0000-0000-000090520000}"/>
    <cellStyle name="Normal 7 3 2 3 2 3 7" xfId="21186" xr:uid="{00000000-0005-0000-0000-000091520000}"/>
    <cellStyle name="Normal 7 3 2 3 2 4" xfId="21187" xr:uid="{00000000-0005-0000-0000-000092520000}"/>
    <cellStyle name="Normal 7 3 2 3 2 4 2" xfId="21188" xr:uid="{00000000-0005-0000-0000-000093520000}"/>
    <cellStyle name="Normal 7 3 2 3 2 4 2 2" xfId="21189" xr:uid="{00000000-0005-0000-0000-000094520000}"/>
    <cellStyle name="Normal 7 3 2 3 2 4 2 2 2" xfId="21190" xr:uid="{00000000-0005-0000-0000-000095520000}"/>
    <cellStyle name="Normal 7 3 2 3 2 4 2 2 2 2" xfId="21191" xr:uid="{00000000-0005-0000-0000-000096520000}"/>
    <cellStyle name="Normal 7 3 2 3 2 4 2 2 2 3" xfId="21192" xr:uid="{00000000-0005-0000-0000-000097520000}"/>
    <cellStyle name="Normal 7 3 2 3 2 4 2 2 3" xfId="21193" xr:uid="{00000000-0005-0000-0000-000098520000}"/>
    <cellStyle name="Normal 7 3 2 3 2 4 2 2 4" xfId="21194" xr:uid="{00000000-0005-0000-0000-000099520000}"/>
    <cellStyle name="Normal 7 3 2 3 2 4 2 3" xfId="21195" xr:uid="{00000000-0005-0000-0000-00009A520000}"/>
    <cellStyle name="Normal 7 3 2 3 2 4 2 3 2" xfId="21196" xr:uid="{00000000-0005-0000-0000-00009B520000}"/>
    <cellStyle name="Normal 7 3 2 3 2 4 2 3 2 2" xfId="21197" xr:uid="{00000000-0005-0000-0000-00009C520000}"/>
    <cellStyle name="Normal 7 3 2 3 2 4 2 3 2 3" xfId="21198" xr:uid="{00000000-0005-0000-0000-00009D520000}"/>
    <cellStyle name="Normal 7 3 2 3 2 4 2 3 3" xfId="21199" xr:uid="{00000000-0005-0000-0000-00009E520000}"/>
    <cellStyle name="Normal 7 3 2 3 2 4 2 3 4" xfId="21200" xr:uid="{00000000-0005-0000-0000-00009F520000}"/>
    <cellStyle name="Normal 7 3 2 3 2 4 2 4" xfId="21201" xr:uid="{00000000-0005-0000-0000-0000A0520000}"/>
    <cellStyle name="Normal 7 3 2 3 2 4 2 4 2" xfId="21202" xr:uid="{00000000-0005-0000-0000-0000A1520000}"/>
    <cellStyle name="Normal 7 3 2 3 2 4 2 4 3" xfId="21203" xr:uid="{00000000-0005-0000-0000-0000A2520000}"/>
    <cellStyle name="Normal 7 3 2 3 2 4 2 5" xfId="21204" xr:uid="{00000000-0005-0000-0000-0000A3520000}"/>
    <cellStyle name="Normal 7 3 2 3 2 4 2 6" xfId="21205" xr:uid="{00000000-0005-0000-0000-0000A4520000}"/>
    <cellStyle name="Normal 7 3 2 3 2 4 3" xfId="21206" xr:uid="{00000000-0005-0000-0000-0000A5520000}"/>
    <cellStyle name="Normal 7 3 2 3 2 4 3 2" xfId="21207" xr:uid="{00000000-0005-0000-0000-0000A6520000}"/>
    <cellStyle name="Normal 7 3 2 3 2 4 3 2 2" xfId="21208" xr:uid="{00000000-0005-0000-0000-0000A7520000}"/>
    <cellStyle name="Normal 7 3 2 3 2 4 3 2 3" xfId="21209" xr:uid="{00000000-0005-0000-0000-0000A8520000}"/>
    <cellStyle name="Normal 7 3 2 3 2 4 3 3" xfId="21210" xr:uid="{00000000-0005-0000-0000-0000A9520000}"/>
    <cellStyle name="Normal 7 3 2 3 2 4 3 4" xfId="21211" xr:uid="{00000000-0005-0000-0000-0000AA520000}"/>
    <cellStyle name="Normal 7 3 2 3 2 4 4" xfId="21212" xr:uid="{00000000-0005-0000-0000-0000AB520000}"/>
    <cellStyle name="Normal 7 3 2 3 2 4 4 2" xfId="21213" xr:uid="{00000000-0005-0000-0000-0000AC520000}"/>
    <cellStyle name="Normal 7 3 2 3 2 4 4 2 2" xfId="21214" xr:uid="{00000000-0005-0000-0000-0000AD520000}"/>
    <cellStyle name="Normal 7 3 2 3 2 4 4 2 3" xfId="21215" xr:uid="{00000000-0005-0000-0000-0000AE520000}"/>
    <cellStyle name="Normal 7 3 2 3 2 4 4 3" xfId="21216" xr:uid="{00000000-0005-0000-0000-0000AF520000}"/>
    <cellStyle name="Normal 7 3 2 3 2 4 4 4" xfId="21217" xr:uid="{00000000-0005-0000-0000-0000B0520000}"/>
    <cellStyle name="Normal 7 3 2 3 2 4 5" xfId="21218" xr:uid="{00000000-0005-0000-0000-0000B1520000}"/>
    <cellStyle name="Normal 7 3 2 3 2 4 5 2" xfId="21219" xr:uid="{00000000-0005-0000-0000-0000B2520000}"/>
    <cellStyle name="Normal 7 3 2 3 2 4 5 3" xfId="21220" xr:uid="{00000000-0005-0000-0000-0000B3520000}"/>
    <cellStyle name="Normal 7 3 2 3 2 4 6" xfId="21221" xr:uid="{00000000-0005-0000-0000-0000B4520000}"/>
    <cellStyle name="Normal 7 3 2 3 2 4 7" xfId="21222" xr:uid="{00000000-0005-0000-0000-0000B5520000}"/>
    <cellStyle name="Normal 7 3 2 3 2 5" xfId="21223" xr:uid="{00000000-0005-0000-0000-0000B6520000}"/>
    <cellStyle name="Normal 7 3 2 3 2 5 2" xfId="21224" xr:uid="{00000000-0005-0000-0000-0000B7520000}"/>
    <cellStyle name="Normal 7 3 2 3 2 5 2 2" xfId="21225" xr:uid="{00000000-0005-0000-0000-0000B8520000}"/>
    <cellStyle name="Normal 7 3 2 3 2 5 2 2 2" xfId="21226" xr:uid="{00000000-0005-0000-0000-0000B9520000}"/>
    <cellStyle name="Normal 7 3 2 3 2 5 2 2 3" xfId="21227" xr:uid="{00000000-0005-0000-0000-0000BA520000}"/>
    <cellStyle name="Normal 7 3 2 3 2 5 2 3" xfId="21228" xr:uid="{00000000-0005-0000-0000-0000BB520000}"/>
    <cellStyle name="Normal 7 3 2 3 2 5 2 4" xfId="21229" xr:uid="{00000000-0005-0000-0000-0000BC520000}"/>
    <cellStyle name="Normal 7 3 2 3 2 5 3" xfId="21230" xr:uid="{00000000-0005-0000-0000-0000BD520000}"/>
    <cellStyle name="Normal 7 3 2 3 2 5 3 2" xfId="21231" xr:uid="{00000000-0005-0000-0000-0000BE520000}"/>
    <cellStyle name="Normal 7 3 2 3 2 5 3 2 2" xfId="21232" xr:uid="{00000000-0005-0000-0000-0000BF520000}"/>
    <cellStyle name="Normal 7 3 2 3 2 5 3 2 3" xfId="21233" xr:uid="{00000000-0005-0000-0000-0000C0520000}"/>
    <cellStyle name="Normal 7 3 2 3 2 5 3 3" xfId="21234" xr:uid="{00000000-0005-0000-0000-0000C1520000}"/>
    <cellStyle name="Normal 7 3 2 3 2 5 3 4" xfId="21235" xr:uid="{00000000-0005-0000-0000-0000C2520000}"/>
    <cellStyle name="Normal 7 3 2 3 2 5 4" xfId="21236" xr:uid="{00000000-0005-0000-0000-0000C3520000}"/>
    <cellStyle name="Normal 7 3 2 3 2 5 4 2" xfId="21237" xr:uid="{00000000-0005-0000-0000-0000C4520000}"/>
    <cellStyle name="Normal 7 3 2 3 2 5 4 3" xfId="21238" xr:uid="{00000000-0005-0000-0000-0000C5520000}"/>
    <cellStyle name="Normal 7 3 2 3 2 5 5" xfId="21239" xr:uid="{00000000-0005-0000-0000-0000C6520000}"/>
    <cellStyle name="Normal 7 3 2 3 2 5 6" xfId="21240" xr:uid="{00000000-0005-0000-0000-0000C7520000}"/>
    <cellStyle name="Normal 7 3 2 3 2 6" xfId="21241" xr:uid="{00000000-0005-0000-0000-0000C8520000}"/>
    <cellStyle name="Normal 7 3 2 3 2 6 2" xfId="21242" xr:uid="{00000000-0005-0000-0000-0000C9520000}"/>
    <cellStyle name="Normal 7 3 2 3 2 6 2 2" xfId="21243" xr:uid="{00000000-0005-0000-0000-0000CA520000}"/>
    <cellStyle name="Normal 7 3 2 3 2 6 2 3" xfId="21244" xr:uid="{00000000-0005-0000-0000-0000CB520000}"/>
    <cellStyle name="Normal 7 3 2 3 2 6 3" xfId="21245" xr:uid="{00000000-0005-0000-0000-0000CC520000}"/>
    <cellStyle name="Normal 7 3 2 3 2 6 4" xfId="21246" xr:uid="{00000000-0005-0000-0000-0000CD520000}"/>
    <cellStyle name="Normal 7 3 2 3 2 7" xfId="21247" xr:uid="{00000000-0005-0000-0000-0000CE520000}"/>
    <cellStyle name="Normal 7 3 2 3 2 7 2" xfId="21248" xr:uid="{00000000-0005-0000-0000-0000CF520000}"/>
    <cellStyle name="Normal 7 3 2 3 2 7 2 2" xfId="21249" xr:uid="{00000000-0005-0000-0000-0000D0520000}"/>
    <cellStyle name="Normal 7 3 2 3 2 7 2 3" xfId="21250" xr:uid="{00000000-0005-0000-0000-0000D1520000}"/>
    <cellStyle name="Normal 7 3 2 3 2 7 3" xfId="21251" xr:uid="{00000000-0005-0000-0000-0000D2520000}"/>
    <cellStyle name="Normal 7 3 2 3 2 7 4" xfId="21252" xr:uid="{00000000-0005-0000-0000-0000D3520000}"/>
    <cellStyle name="Normal 7 3 2 3 2 8" xfId="21253" xr:uid="{00000000-0005-0000-0000-0000D4520000}"/>
    <cellStyle name="Normal 7 3 2 3 2 8 2" xfId="21254" xr:uid="{00000000-0005-0000-0000-0000D5520000}"/>
    <cellStyle name="Normal 7 3 2 3 2 8 3" xfId="21255" xr:uid="{00000000-0005-0000-0000-0000D6520000}"/>
    <cellStyle name="Normal 7 3 2 3 2 9" xfId="21256" xr:uid="{00000000-0005-0000-0000-0000D7520000}"/>
    <cellStyle name="Normal 7 3 2 3 3" xfId="21257" xr:uid="{00000000-0005-0000-0000-0000D8520000}"/>
    <cellStyle name="Normal 7 3 2 3 3 2" xfId="21258" xr:uid="{00000000-0005-0000-0000-0000D9520000}"/>
    <cellStyle name="Normal 7 3 2 3 3 2 2" xfId="21259" xr:uid="{00000000-0005-0000-0000-0000DA520000}"/>
    <cellStyle name="Normal 7 3 2 3 3 2 2 2" xfId="21260" xr:uid="{00000000-0005-0000-0000-0000DB520000}"/>
    <cellStyle name="Normal 7 3 2 3 3 2 2 2 2" xfId="21261" xr:uid="{00000000-0005-0000-0000-0000DC520000}"/>
    <cellStyle name="Normal 7 3 2 3 3 2 2 2 2 2" xfId="21262" xr:uid="{00000000-0005-0000-0000-0000DD520000}"/>
    <cellStyle name="Normal 7 3 2 3 3 2 2 2 2 3" xfId="21263" xr:uid="{00000000-0005-0000-0000-0000DE520000}"/>
    <cellStyle name="Normal 7 3 2 3 3 2 2 2 3" xfId="21264" xr:uid="{00000000-0005-0000-0000-0000DF520000}"/>
    <cellStyle name="Normal 7 3 2 3 3 2 2 2 4" xfId="21265" xr:uid="{00000000-0005-0000-0000-0000E0520000}"/>
    <cellStyle name="Normal 7 3 2 3 3 2 2 3" xfId="21266" xr:uid="{00000000-0005-0000-0000-0000E1520000}"/>
    <cellStyle name="Normal 7 3 2 3 3 2 2 3 2" xfId="21267" xr:uid="{00000000-0005-0000-0000-0000E2520000}"/>
    <cellStyle name="Normal 7 3 2 3 3 2 2 3 2 2" xfId="21268" xr:uid="{00000000-0005-0000-0000-0000E3520000}"/>
    <cellStyle name="Normal 7 3 2 3 3 2 2 3 2 3" xfId="21269" xr:uid="{00000000-0005-0000-0000-0000E4520000}"/>
    <cellStyle name="Normal 7 3 2 3 3 2 2 3 3" xfId="21270" xr:uid="{00000000-0005-0000-0000-0000E5520000}"/>
    <cellStyle name="Normal 7 3 2 3 3 2 2 3 4" xfId="21271" xr:uid="{00000000-0005-0000-0000-0000E6520000}"/>
    <cellStyle name="Normal 7 3 2 3 3 2 2 4" xfId="21272" xr:uid="{00000000-0005-0000-0000-0000E7520000}"/>
    <cellStyle name="Normal 7 3 2 3 3 2 2 4 2" xfId="21273" xr:uid="{00000000-0005-0000-0000-0000E8520000}"/>
    <cellStyle name="Normal 7 3 2 3 3 2 2 4 3" xfId="21274" xr:uid="{00000000-0005-0000-0000-0000E9520000}"/>
    <cellStyle name="Normal 7 3 2 3 3 2 2 5" xfId="21275" xr:uid="{00000000-0005-0000-0000-0000EA520000}"/>
    <cellStyle name="Normal 7 3 2 3 3 2 2 6" xfId="21276" xr:uid="{00000000-0005-0000-0000-0000EB520000}"/>
    <cellStyle name="Normal 7 3 2 3 3 2 3" xfId="21277" xr:uid="{00000000-0005-0000-0000-0000EC520000}"/>
    <cellStyle name="Normal 7 3 2 3 3 2 3 2" xfId="21278" xr:uid="{00000000-0005-0000-0000-0000ED520000}"/>
    <cellStyle name="Normal 7 3 2 3 3 2 3 2 2" xfId="21279" xr:uid="{00000000-0005-0000-0000-0000EE520000}"/>
    <cellStyle name="Normal 7 3 2 3 3 2 3 2 3" xfId="21280" xr:uid="{00000000-0005-0000-0000-0000EF520000}"/>
    <cellStyle name="Normal 7 3 2 3 3 2 3 3" xfId="21281" xr:uid="{00000000-0005-0000-0000-0000F0520000}"/>
    <cellStyle name="Normal 7 3 2 3 3 2 3 4" xfId="21282" xr:uid="{00000000-0005-0000-0000-0000F1520000}"/>
    <cellStyle name="Normal 7 3 2 3 3 2 4" xfId="21283" xr:uid="{00000000-0005-0000-0000-0000F2520000}"/>
    <cellStyle name="Normal 7 3 2 3 3 2 4 2" xfId="21284" xr:uid="{00000000-0005-0000-0000-0000F3520000}"/>
    <cellStyle name="Normal 7 3 2 3 3 2 4 2 2" xfId="21285" xr:uid="{00000000-0005-0000-0000-0000F4520000}"/>
    <cellStyle name="Normal 7 3 2 3 3 2 4 2 3" xfId="21286" xr:uid="{00000000-0005-0000-0000-0000F5520000}"/>
    <cellStyle name="Normal 7 3 2 3 3 2 4 3" xfId="21287" xr:uid="{00000000-0005-0000-0000-0000F6520000}"/>
    <cellStyle name="Normal 7 3 2 3 3 2 4 4" xfId="21288" xr:uid="{00000000-0005-0000-0000-0000F7520000}"/>
    <cellStyle name="Normal 7 3 2 3 3 2 5" xfId="21289" xr:uid="{00000000-0005-0000-0000-0000F8520000}"/>
    <cellStyle name="Normal 7 3 2 3 3 2 5 2" xfId="21290" xr:uid="{00000000-0005-0000-0000-0000F9520000}"/>
    <cellStyle name="Normal 7 3 2 3 3 2 5 3" xfId="21291" xr:uid="{00000000-0005-0000-0000-0000FA520000}"/>
    <cellStyle name="Normal 7 3 2 3 3 2 6" xfId="21292" xr:uid="{00000000-0005-0000-0000-0000FB520000}"/>
    <cellStyle name="Normal 7 3 2 3 3 2 7" xfId="21293" xr:uid="{00000000-0005-0000-0000-0000FC520000}"/>
    <cellStyle name="Normal 7 3 2 3 3 3" xfId="21294" xr:uid="{00000000-0005-0000-0000-0000FD520000}"/>
    <cellStyle name="Normal 7 3 2 3 3 3 2" xfId="21295" xr:uid="{00000000-0005-0000-0000-0000FE520000}"/>
    <cellStyle name="Normal 7 3 2 3 3 3 2 2" xfId="21296" xr:uid="{00000000-0005-0000-0000-0000FF520000}"/>
    <cellStyle name="Normal 7 3 2 3 3 3 2 2 2" xfId="21297" xr:uid="{00000000-0005-0000-0000-000000530000}"/>
    <cellStyle name="Normal 7 3 2 3 3 3 2 2 3" xfId="21298" xr:uid="{00000000-0005-0000-0000-000001530000}"/>
    <cellStyle name="Normal 7 3 2 3 3 3 2 3" xfId="21299" xr:uid="{00000000-0005-0000-0000-000002530000}"/>
    <cellStyle name="Normal 7 3 2 3 3 3 2 4" xfId="21300" xr:uid="{00000000-0005-0000-0000-000003530000}"/>
    <cellStyle name="Normal 7 3 2 3 3 3 3" xfId="21301" xr:uid="{00000000-0005-0000-0000-000004530000}"/>
    <cellStyle name="Normal 7 3 2 3 3 3 3 2" xfId="21302" xr:uid="{00000000-0005-0000-0000-000005530000}"/>
    <cellStyle name="Normal 7 3 2 3 3 3 3 2 2" xfId="21303" xr:uid="{00000000-0005-0000-0000-000006530000}"/>
    <cellStyle name="Normal 7 3 2 3 3 3 3 2 3" xfId="21304" xr:uid="{00000000-0005-0000-0000-000007530000}"/>
    <cellStyle name="Normal 7 3 2 3 3 3 3 3" xfId="21305" xr:uid="{00000000-0005-0000-0000-000008530000}"/>
    <cellStyle name="Normal 7 3 2 3 3 3 3 4" xfId="21306" xr:uid="{00000000-0005-0000-0000-000009530000}"/>
    <cellStyle name="Normal 7 3 2 3 3 3 4" xfId="21307" xr:uid="{00000000-0005-0000-0000-00000A530000}"/>
    <cellStyle name="Normal 7 3 2 3 3 3 4 2" xfId="21308" xr:uid="{00000000-0005-0000-0000-00000B530000}"/>
    <cellStyle name="Normal 7 3 2 3 3 3 4 3" xfId="21309" xr:uid="{00000000-0005-0000-0000-00000C530000}"/>
    <cellStyle name="Normal 7 3 2 3 3 3 5" xfId="21310" xr:uid="{00000000-0005-0000-0000-00000D530000}"/>
    <cellStyle name="Normal 7 3 2 3 3 3 6" xfId="21311" xr:uid="{00000000-0005-0000-0000-00000E530000}"/>
    <cellStyle name="Normal 7 3 2 3 3 4" xfId="21312" xr:uid="{00000000-0005-0000-0000-00000F530000}"/>
    <cellStyle name="Normal 7 3 2 3 3 4 2" xfId="21313" xr:uid="{00000000-0005-0000-0000-000010530000}"/>
    <cellStyle name="Normal 7 3 2 3 3 4 2 2" xfId="21314" xr:uid="{00000000-0005-0000-0000-000011530000}"/>
    <cellStyle name="Normal 7 3 2 3 3 4 2 3" xfId="21315" xr:uid="{00000000-0005-0000-0000-000012530000}"/>
    <cellStyle name="Normal 7 3 2 3 3 4 3" xfId="21316" xr:uid="{00000000-0005-0000-0000-000013530000}"/>
    <cellStyle name="Normal 7 3 2 3 3 4 4" xfId="21317" xr:uid="{00000000-0005-0000-0000-000014530000}"/>
    <cellStyle name="Normal 7 3 2 3 3 5" xfId="21318" xr:uid="{00000000-0005-0000-0000-000015530000}"/>
    <cellStyle name="Normal 7 3 2 3 3 5 2" xfId="21319" xr:uid="{00000000-0005-0000-0000-000016530000}"/>
    <cellStyle name="Normal 7 3 2 3 3 5 2 2" xfId="21320" xr:uid="{00000000-0005-0000-0000-000017530000}"/>
    <cellStyle name="Normal 7 3 2 3 3 5 2 3" xfId="21321" xr:uid="{00000000-0005-0000-0000-000018530000}"/>
    <cellStyle name="Normal 7 3 2 3 3 5 3" xfId="21322" xr:uid="{00000000-0005-0000-0000-000019530000}"/>
    <cellStyle name="Normal 7 3 2 3 3 5 4" xfId="21323" xr:uid="{00000000-0005-0000-0000-00001A530000}"/>
    <cellStyle name="Normal 7 3 2 3 3 6" xfId="21324" xr:uid="{00000000-0005-0000-0000-00001B530000}"/>
    <cellStyle name="Normal 7 3 2 3 3 6 2" xfId="21325" xr:uid="{00000000-0005-0000-0000-00001C530000}"/>
    <cellStyle name="Normal 7 3 2 3 3 6 3" xfId="21326" xr:uid="{00000000-0005-0000-0000-00001D530000}"/>
    <cellStyle name="Normal 7 3 2 3 3 7" xfId="21327" xr:uid="{00000000-0005-0000-0000-00001E530000}"/>
    <cellStyle name="Normal 7 3 2 3 3 8" xfId="21328" xr:uid="{00000000-0005-0000-0000-00001F530000}"/>
    <cellStyle name="Normal 7 3 2 3 4" xfId="21329" xr:uid="{00000000-0005-0000-0000-000020530000}"/>
    <cellStyle name="Normal 7 3 2 3 4 2" xfId="21330" xr:uid="{00000000-0005-0000-0000-000021530000}"/>
    <cellStyle name="Normal 7 3 2 3 4 2 2" xfId="21331" xr:uid="{00000000-0005-0000-0000-000022530000}"/>
    <cellStyle name="Normal 7 3 2 3 4 2 2 2" xfId="21332" xr:uid="{00000000-0005-0000-0000-000023530000}"/>
    <cellStyle name="Normal 7 3 2 3 4 2 2 2 2" xfId="21333" xr:uid="{00000000-0005-0000-0000-000024530000}"/>
    <cellStyle name="Normal 7 3 2 3 4 2 2 2 3" xfId="21334" xr:uid="{00000000-0005-0000-0000-000025530000}"/>
    <cellStyle name="Normal 7 3 2 3 4 2 2 3" xfId="21335" xr:uid="{00000000-0005-0000-0000-000026530000}"/>
    <cellStyle name="Normal 7 3 2 3 4 2 2 4" xfId="21336" xr:uid="{00000000-0005-0000-0000-000027530000}"/>
    <cellStyle name="Normal 7 3 2 3 4 2 3" xfId="21337" xr:uid="{00000000-0005-0000-0000-000028530000}"/>
    <cellStyle name="Normal 7 3 2 3 4 2 3 2" xfId="21338" xr:uid="{00000000-0005-0000-0000-000029530000}"/>
    <cellStyle name="Normal 7 3 2 3 4 2 3 2 2" xfId="21339" xr:uid="{00000000-0005-0000-0000-00002A530000}"/>
    <cellStyle name="Normal 7 3 2 3 4 2 3 2 3" xfId="21340" xr:uid="{00000000-0005-0000-0000-00002B530000}"/>
    <cellStyle name="Normal 7 3 2 3 4 2 3 3" xfId="21341" xr:uid="{00000000-0005-0000-0000-00002C530000}"/>
    <cellStyle name="Normal 7 3 2 3 4 2 3 4" xfId="21342" xr:uid="{00000000-0005-0000-0000-00002D530000}"/>
    <cellStyle name="Normal 7 3 2 3 4 2 4" xfId="21343" xr:uid="{00000000-0005-0000-0000-00002E530000}"/>
    <cellStyle name="Normal 7 3 2 3 4 2 4 2" xfId="21344" xr:uid="{00000000-0005-0000-0000-00002F530000}"/>
    <cellStyle name="Normal 7 3 2 3 4 2 4 3" xfId="21345" xr:uid="{00000000-0005-0000-0000-000030530000}"/>
    <cellStyle name="Normal 7 3 2 3 4 2 5" xfId="21346" xr:uid="{00000000-0005-0000-0000-000031530000}"/>
    <cellStyle name="Normal 7 3 2 3 4 2 6" xfId="21347" xr:uid="{00000000-0005-0000-0000-000032530000}"/>
    <cellStyle name="Normal 7 3 2 3 4 3" xfId="21348" xr:uid="{00000000-0005-0000-0000-000033530000}"/>
    <cellStyle name="Normal 7 3 2 3 4 3 2" xfId="21349" xr:uid="{00000000-0005-0000-0000-000034530000}"/>
    <cellStyle name="Normal 7 3 2 3 4 3 2 2" xfId="21350" xr:uid="{00000000-0005-0000-0000-000035530000}"/>
    <cellStyle name="Normal 7 3 2 3 4 3 2 3" xfId="21351" xr:uid="{00000000-0005-0000-0000-000036530000}"/>
    <cellStyle name="Normal 7 3 2 3 4 3 3" xfId="21352" xr:uid="{00000000-0005-0000-0000-000037530000}"/>
    <cellStyle name="Normal 7 3 2 3 4 3 4" xfId="21353" xr:uid="{00000000-0005-0000-0000-000038530000}"/>
    <cellStyle name="Normal 7 3 2 3 4 4" xfId="21354" xr:uid="{00000000-0005-0000-0000-000039530000}"/>
    <cellStyle name="Normal 7 3 2 3 4 4 2" xfId="21355" xr:uid="{00000000-0005-0000-0000-00003A530000}"/>
    <cellStyle name="Normal 7 3 2 3 4 4 2 2" xfId="21356" xr:uid="{00000000-0005-0000-0000-00003B530000}"/>
    <cellStyle name="Normal 7 3 2 3 4 4 2 3" xfId="21357" xr:uid="{00000000-0005-0000-0000-00003C530000}"/>
    <cellStyle name="Normal 7 3 2 3 4 4 3" xfId="21358" xr:uid="{00000000-0005-0000-0000-00003D530000}"/>
    <cellStyle name="Normal 7 3 2 3 4 4 4" xfId="21359" xr:uid="{00000000-0005-0000-0000-00003E530000}"/>
    <cellStyle name="Normal 7 3 2 3 4 5" xfId="21360" xr:uid="{00000000-0005-0000-0000-00003F530000}"/>
    <cellStyle name="Normal 7 3 2 3 4 5 2" xfId="21361" xr:uid="{00000000-0005-0000-0000-000040530000}"/>
    <cellStyle name="Normal 7 3 2 3 4 5 3" xfId="21362" xr:uid="{00000000-0005-0000-0000-000041530000}"/>
    <cellStyle name="Normal 7 3 2 3 4 6" xfId="21363" xr:uid="{00000000-0005-0000-0000-000042530000}"/>
    <cellStyle name="Normal 7 3 2 3 4 7" xfId="21364" xr:uid="{00000000-0005-0000-0000-000043530000}"/>
    <cellStyle name="Normal 7 3 2 3 5" xfId="21365" xr:uid="{00000000-0005-0000-0000-000044530000}"/>
    <cellStyle name="Normal 7 3 2 3 5 2" xfId="21366" xr:uid="{00000000-0005-0000-0000-000045530000}"/>
    <cellStyle name="Normal 7 3 2 3 5 2 2" xfId="21367" xr:uid="{00000000-0005-0000-0000-000046530000}"/>
    <cellStyle name="Normal 7 3 2 3 5 2 2 2" xfId="21368" xr:uid="{00000000-0005-0000-0000-000047530000}"/>
    <cellStyle name="Normal 7 3 2 3 5 2 2 2 2" xfId="21369" xr:uid="{00000000-0005-0000-0000-000048530000}"/>
    <cellStyle name="Normal 7 3 2 3 5 2 2 2 3" xfId="21370" xr:uid="{00000000-0005-0000-0000-000049530000}"/>
    <cellStyle name="Normal 7 3 2 3 5 2 2 3" xfId="21371" xr:uid="{00000000-0005-0000-0000-00004A530000}"/>
    <cellStyle name="Normal 7 3 2 3 5 2 2 4" xfId="21372" xr:uid="{00000000-0005-0000-0000-00004B530000}"/>
    <cellStyle name="Normal 7 3 2 3 5 2 3" xfId="21373" xr:uid="{00000000-0005-0000-0000-00004C530000}"/>
    <cellStyle name="Normal 7 3 2 3 5 2 3 2" xfId="21374" xr:uid="{00000000-0005-0000-0000-00004D530000}"/>
    <cellStyle name="Normal 7 3 2 3 5 2 3 2 2" xfId="21375" xr:uid="{00000000-0005-0000-0000-00004E530000}"/>
    <cellStyle name="Normal 7 3 2 3 5 2 3 2 3" xfId="21376" xr:uid="{00000000-0005-0000-0000-00004F530000}"/>
    <cellStyle name="Normal 7 3 2 3 5 2 3 3" xfId="21377" xr:uid="{00000000-0005-0000-0000-000050530000}"/>
    <cellStyle name="Normal 7 3 2 3 5 2 3 4" xfId="21378" xr:uid="{00000000-0005-0000-0000-000051530000}"/>
    <cellStyle name="Normal 7 3 2 3 5 2 4" xfId="21379" xr:uid="{00000000-0005-0000-0000-000052530000}"/>
    <cellStyle name="Normal 7 3 2 3 5 2 4 2" xfId="21380" xr:uid="{00000000-0005-0000-0000-000053530000}"/>
    <cellStyle name="Normal 7 3 2 3 5 2 4 3" xfId="21381" xr:uid="{00000000-0005-0000-0000-000054530000}"/>
    <cellStyle name="Normal 7 3 2 3 5 2 5" xfId="21382" xr:uid="{00000000-0005-0000-0000-000055530000}"/>
    <cellStyle name="Normal 7 3 2 3 5 2 6" xfId="21383" xr:uid="{00000000-0005-0000-0000-000056530000}"/>
    <cellStyle name="Normal 7 3 2 3 5 3" xfId="21384" xr:uid="{00000000-0005-0000-0000-000057530000}"/>
    <cellStyle name="Normal 7 3 2 3 5 3 2" xfId="21385" xr:uid="{00000000-0005-0000-0000-000058530000}"/>
    <cellStyle name="Normal 7 3 2 3 5 3 2 2" xfId="21386" xr:uid="{00000000-0005-0000-0000-000059530000}"/>
    <cellStyle name="Normal 7 3 2 3 5 3 2 3" xfId="21387" xr:uid="{00000000-0005-0000-0000-00005A530000}"/>
    <cellStyle name="Normal 7 3 2 3 5 3 3" xfId="21388" xr:uid="{00000000-0005-0000-0000-00005B530000}"/>
    <cellStyle name="Normal 7 3 2 3 5 3 4" xfId="21389" xr:uid="{00000000-0005-0000-0000-00005C530000}"/>
    <cellStyle name="Normal 7 3 2 3 5 4" xfId="21390" xr:uid="{00000000-0005-0000-0000-00005D530000}"/>
    <cellStyle name="Normal 7 3 2 3 5 4 2" xfId="21391" xr:uid="{00000000-0005-0000-0000-00005E530000}"/>
    <cellStyle name="Normal 7 3 2 3 5 4 2 2" xfId="21392" xr:uid="{00000000-0005-0000-0000-00005F530000}"/>
    <cellStyle name="Normal 7 3 2 3 5 4 2 3" xfId="21393" xr:uid="{00000000-0005-0000-0000-000060530000}"/>
    <cellStyle name="Normal 7 3 2 3 5 4 3" xfId="21394" xr:uid="{00000000-0005-0000-0000-000061530000}"/>
    <cellStyle name="Normal 7 3 2 3 5 4 4" xfId="21395" xr:uid="{00000000-0005-0000-0000-000062530000}"/>
    <cellStyle name="Normal 7 3 2 3 5 5" xfId="21396" xr:uid="{00000000-0005-0000-0000-000063530000}"/>
    <cellStyle name="Normal 7 3 2 3 5 5 2" xfId="21397" xr:uid="{00000000-0005-0000-0000-000064530000}"/>
    <cellStyle name="Normal 7 3 2 3 5 5 3" xfId="21398" xr:uid="{00000000-0005-0000-0000-000065530000}"/>
    <cellStyle name="Normal 7 3 2 3 5 6" xfId="21399" xr:uid="{00000000-0005-0000-0000-000066530000}"/>
    <cellStyle name="Normal 7 3 2 3 5 7" xfId="21400" xr:uid="{00000000-0005-0000-0000-000067530000}"/>
    <cellStyle name="Normal 7 3 2 3 6" xfId="21401" xr:uid="{00000000-0005-0000-0000-000068530000}"/>
    <cellStyle name="Normal 7 3 2 3 6 2" xfId="21402" xr:uid="{00000000-0005-0000-0000-000069530000}"/>
    <cellStyle name="Normal 7 3 2 3 6 2 2" xfId="21403" xr:uid="{00000000-0005-0000-0000-00006A530000}"/>
    <cellStyle name="Normal 7 3 2 3 6 2 2 2" xfId="21404" xr:uid="{00000000-0005-0000-0000-00006B530000}"/>
    <cellStyle name="Normal 7 3 2 3 6 2 2 3" xfId="21405" xr:uid="{00000000-0005-0000-0000-00006C530000}"/>
    <cellStyle name="Normal 7 3 2 3 6 2 3" xfId="21406" xr:uid="{00000000-0005-0000-0000-00006D530000}"/>
    <cellStyle name="Normal 7 3 2 3 6 2 4" xfId="21407" xr:uid="{00000000-0005-0000-0000-00006E530000}"/>
    <cellStyle name="Normal 7 3 2 3 6 3" xfId="21408" xr:uid="{00000000-0005-0000-0000-00006F530000}"/>
    <cellStyle name="Normal 7 3 2 3 6 3 2" xfId="21409" xr:uid="{00000000-0005-0000-0000-000070530000}"/>
    <cellStyle name="Normal 7 3 2 3 6 3 2 2" xfId="21410" xr:uid="{00000000-0005-0000-0000-000071530000}"/>
    <cellStyle name="Normal 7 3 2 3 6 3 2 3" xfId="21411" xr:uid="{00000000-0005-0000-0000-000072530000}"/>
    <cellStyle name="Normal 7 3 2 3 6 3 3" xfId="21412" xr:uid="{00000000-0005-0000-0000-000073530000}"/>
    <cellStyle name="Normal 7 3 2 3 6 3 4" xfId="21413" xr:uid="{00000000-0005-0000-0000-000074530000}"/>
    <cellStyle name="Normal 7 3 2 3 6 4" xfId="21414" xr:uid="{00000000-0005-0000-0000-000075530000}"/>
    <cellStyle name="Normal 7 3 2 3 6 4 2" xfId="21415" xr:uid="{00000000-0005-0000-0000-000076530000}"/>
    <cellStyle name="Normal 7 3 2 3 6 4 3" xfId="21416" xr:uid="{00000000-0005-0000-0000-000077530000}"/>
    <cellStyle name="Normal 7 3 2 3 6 5" xfId="21417" xr:uid="{00000000-0005-0000-0000-000078530000}"/>
    <cellStyle name="Normal 7 3 2 3 6 6" xfId="21418" xr:uid="{00000000-0005-0000-0000-000079530000}"/>
    <cellStyle name="Normal 7 3 2 3 7" xfId="21419" xr:uid="{00000000-0005-0000-0000-00007A530000}"/>
    <cellStyle name="Normal 7 3 2 3 7 2" xfId="21420" xr:uid="{00000000-0005-0000-0000-00007B530000}"/>
    <cellStyle name="Normal 7 3 2 3 7 2 2" xfId="21421" xr:uid="{00000000-0005-0000-0000-00007C530000}"/>
    <cellStyle name="Normal 7 3 2 3 7 2 3" xfId="21422" xr:uid="{00000000-0005-0000-0000-00007D530000}"/>
    <cellStyle name="Normal 7 3 2 3 7 3" xfId="21423" xr:uid="{00000000-0005-0000-0000-00007E530000}"/>
    <cellStyle name="Normal 7 3 2 3 7 4" xfId="21424" xr:uid="{00000000-0005-0000-0000-00007F530000}"/>
    <cellStyle name="Normal 7 3 2 3 8" xfId="21425" xr:uid="{00000000-0005-0000-0000-000080530000}"/>
    <cellStyle name="Normal 7 3 2 3 8 2" xfId="21426" xr:uid="{00000000-0005-0000-0000-000081530000}"/>
    <cellStyle name="Normal 7 3 2 3 8 2 2" xfId="21427" xr:uid="{00000000-0005-0000-0000-000082530000}"/>
    <cellStyle name="Normal 7 3 2 3 8 2 3" xfId="21428" xr:uid="{00000000-0005-0000-0000-000083530000}"/>
    <cellStyle name="Normal 7 3 2 3 8 3" xfId="21429" xr:uid="{00000000-0005-0000-0000-000084530000}"/>
    <cellStyle name="Normal 7 3 2 3 8 4" xfId="21430" xr:uid="{00000000-0005-0000-0000-000085530000}"/>
    <cellStyle name="Normal 7 3 2 3 9" xfId="21431" xr:uid="{00000000-0005-0000-0000-000086530000}"/>
    <cellStyle name="Normal 7 3 2 3 9 2" xfId="21432" xr:uid="{00000000-0005-0000-0000-000087530000}"/>
    <cellStyle name="Normal 7 3 2 3 9 3" xfId="21433" xr:uid="{00000000-0005-0000-0000-000088530000}"/>
    <cellStyle name="Normal 7 3 2 4" xfId="21434" xr:uid="{00000000-0005-0000-0000-000089530000}"/>
    <cellStyle name="Normal 7 3 2 4 10" xfId="21435" xr:uid="{00000000-0005-0000-0000-00008A530000}"/>
    <cellStyle name="Normal 7 3 2 4 2" xfId="21436" xr:uid="{00000000-0005-0000-0000-00008B530000}"/>
    <cellStyle name="Normal 7 3 2 4 2 2" xfId="21437" xr:uid="{00000000-0005-0000-0000-00008C530000}"/>
    <cellStyle name="Normal 7 3 2 4 2 2 2" xfId="21438" xr:uid="{00000000-0005-0000-0000-00008D530000}"/>
    <cellStyle name="Normal 7 3 2 4 2 2 2 2" xfId="21439" xr:uid="{00000000-0005-0000-0000-00008E530000}"/>
    <cellStyle name="Normal 7 3 2 4 2 2 2 2 2" xfId="21440" xr:uid="{00000000-0005-0000-0000-00008F530000}"/>
    <cellStyle name="Normal 7 3 2 4 2 2 2 2 2 2" xfId="21441" xr:uid="{00000000-0005-0000-0000-000090530000}"/>
    <cellStyle name="Normal 7 3 2 4 2 2 2 2 2 3" xfId="21442" xr:uid="{00000000-0005-0000-0000-000091530000}"/>
    <cellStyle name="Normal 7 3 2 4 2 2 2 2 3" xfId="21443" xr:uid="{00000000-0005-0000-0000-000092530000}"/>
    <cellStyle name="Normal 7 3 2 4 2 2 2 2 4" xfId="21444" xr:uid="{00000000-0005-0000-0000-000093530000}"/>
    <cellStyle name="Normal 7 3 2 4 2 2 2 3" xfId="21445" xr:uid="{00000000-0005-0000-0000-000094530000}"/>
    <cellStyle name="Normal 7 3 2 4 2 2 2 3 2" xfId="21446" xr:uid="{00000000-0005-0000-0000-000095530000}"/>
    <cellStyle name="Normal 7 3 2 4 2 2 2 3 2 2" xfId="21447" xr:uid="{00000000-0005-0000-0000-000096530000}"/>
    <cellStyle name="Normal 7 3 2 4 2 2 2 3 2 3" xfId="21448" xr:uid="{00000000-0005-0000-0000-000097530000}"/>
    <cellStyle name="Normal 7 3 2 4 2 2 2 3 3" xfId="21449" xr:uid="{00000000-0005-0000-0000-000098530000}"/>
    <cellStyle name="Normal 7 3 2 4 2 2 2 3 4" xfId="21450" xr:uid="{00000000-0005-0000-0000-000099530000}"/>
    <cellStyle name="Normal 7 3 2 4 2 2 2 4" xfId="21451" xr:uid="{00000000-0005-0000-0000-00009A530000}"/>
    <cellStyle name="Normal 7 3 2 4 2 2 2 4 2" xfId="21452" xr:uid="{00000000-0005-0000-0000-00009B530000}"/>
    <cellStyle name="Normal 7 3 2 4 2 2 2 4 3" xfId="21453" xr:uid="{00000000-0005-0000-0000-00009C530000}"/>
    <cellStyle name="Normal 7 3 2 4 2 2 2 5" xfId="21454" xr:uid="{00000000-0005-0000-0000-00009D530000}"/>
    <cellStyle name="Normal 7 3 2 4 2 2 2 6" xfId="21455" xr:uid="{00000000-0005-0000-0000-00009E530000}"/>
    <cellStyle name="Normal 7 3 2 4 2 2 3" xfId="21456" xr:uid="{00000000-0005-0000-0000-00009F530000}"/>
    <cellStyle name="Normal 7 3 2 4 2 2 3 2" xfId="21457" xr:uid="{00000000-0005-0000-0000-0000A0530000}"/>
    <cellStyle name="Normal 7 3 2 4 2 2 3 2 2" xfId="21458" xr:uid="{00000000-0005-0000-0000-0000A1530000}"/>
    <cellStyle name="Normal 7 3 2 4 2 2 3 2 3" xfId="21459" xr:uid="{00000000-0005-0000-0000-0000A2530000}"/>
    <cellStyle name="Normal 7 3 2 4 2 2 3 3" xfId="21460" xr:uid="{00000000-0005-0000-0000-0000A3530000}"/>
    <cellStyle name="Normal 7 3 2 4 2 2 3 4" xfId="21461" xr:uid="{00000000-0005-0000-0000-0000A4530000}"/>
    <cellStyle name="Normal 7 3 2 4 2 2 4" xfId="21462" xr:uid="{00000000-0005-0000-0000-0000A5530000}"/>
    <cellStyle name="Normal 7 3 2 4 2 2 4 2" xfId="21463" xr:uid="{00000000-0005-0000-0000-0000A6530000}"/>
    <cellStyle name="Normal 7 3 2 4 2 2 4 2 2" xfId="21464" xr:uid="{00000000-0005-0000-0000-0000A7530000}"/>
    <cellStyle name="Normal 7 3 2 4 2 2 4 2 3" xfId="21465" xr:uid="{00000000-0005-0000-0000-0000A8530000}"/>
    <cellStyle name="Normal 7 3 2 4 2 2 4 3" xfId="21466" xr:uid="{00000000-0005-0000-0000-0000A9530000}"/>
    <cellStyle name="Normal 7 3 2 4 2 2 4 4" xfId="21467" xr:uid="{00000000-0005-0000-0000-0000AA530000}"/>
    <cellStyle name="Normal 7 3 2 4 2 2 5" xfId="21468" xr:uid="{00000000-0005-0000-0000-0000AB530000}"/>
    <cellStyle name="Normal 7 3 2 4 2 2 5 2" xfId="21469" xr:uid="{00000000-0005-0000-0000-0000AC530000}"/>
    <cellStyle name="Normal 7 3 2 4 2 2 5 3" xfId="21470" xr:uid="{00000000-0005-0000-0000-0000AD530000}"/>
    <cellStyle name="Normal 7 3 2 4 2 2 6" xfId="21471" xr:uid="{00000000-0005-0000-0000-0000AE530000}"/>
    <cellStyle name="Normal 7 3 2 4 2 2 7" xfId="21472" xr:uid="{00000000-0005-0000-0000-0000AF530000}"/>
    <cellStyle name="Normal 7 3 2 4 2 3" xfId="21473" xr:uid="{00000000-0005-0000-0000-0000B0530000}"/>
    <cellStyle name="Normal 7 3 2 4 2 3 2" xfId="21474" xr:uid="{00000000-0005-0000-0000-0000B1530000}"/>
    <cellStyle name="Normal 7 3 2 4 2 3 2 2" xfId="21475" xr:uid="{00000000-0005-0000-0000-0000B2530000}"/>
    <cellStyle name="Normal 7 3 2 4 2 3 2 2 2" xfId="21476" xr:uid="{00000000-0005-0000-0000-0000B3530000}"/>
    <cellStyle name="Normal 7 3 2 4 2 3 2 2 3" xfId="21477" xr:uid="{00000000-0005-0000-0000-0000B4530000}"/>
    <cellStyle name="Normal 7 3 2 4 2 3 2 3" xfId="21478" xr:uid="{00000000-0005-0000-0000-0000B5530000}"/>
    <cellStyle name="Normal 7 3 2 4 2 3 2 4" xfId="21479" xr:uid="{00000000-0005-0000-0000-0000B6530000}"/>
    <cellStyle name="Normal 7 3 2 4 2 3 3" xfId="21480" xr:uid="{00000000-0005-0000-0000-0000B7530000}"/>
    <cellStyle name="Normal 7 3 2 4 2 3 3 2" xfId="21481" xr:uid="{00000000-0005-0000-0000-0000B8530000}"/>
    <cellStyle name="Normal 7 3 2 4 2 3 3 2 2" xfId="21482" xr:uid="{00000000-0005-0000-0000-0000B9530000}"/>
    <cellStyle name="Normal 7 3 2 4 2 3 3 2 3" xfId="21483" xr:uid="{00000000-0005-0000-0000-0000BA530000}"/>
    <cellStyle name="Normal 7 3 2 4 2 3 3 3" xfId="21484" xr:uid="{00000000-0005-0000-0000-0000BB530000}"/>
    <cellStyle name="Normal 7 3 2 4 2 3 3 4" xfId="21485" xr:uid="{00000000-0005-0000-0000-0000BC530000}"/>
    <cellStyle name="Normal 7 3 2 4 2 3 4" xfId="21486" xr:uid="{00000000-0005-0000-0000-0000BD530000}"/>
    <cellStyle name="Normal 7 3 2 4 2 3 4 2" xfId="21487" xr:uid="{00000000-0005-0000-0000-0000BE530000}"/>
    <cellStyle name="Normal 7 3 2 4 2 3 4 3" xfId="21488" xr:uid="{00000000-0005-0000-0000-0000BF530000}"/>
    <cellStyle name="Normal 7 3 2 4 2 3 5" xfId="21489" xr:uid="{00000000-0005-0000-0000-0000C0530000}"/>
    <cellStyle name="Normal 7 3 2 4 2 3 6" xfId="21490" xr:uid="{00000000-0005-0000-0000-0000C1530000}"/>
    <cellStyle name="Normal 7 3 2 4 2 4" xfId="21491" xr:uid="{00000000-0005-0000-0000-0000C2530000}"/>
    <cellStyle name="Normal 7 3 2 4 2 4 2" xfId="21492" xr:uid="{00000000-0005-0000-0000-0000C3530000}"/>
    <cellStyle name="Normal 7 3 2 4 2 4 2 2" xfId="21493" xr:uid="{00000000-0005-0000-0000-0000C4530000}"/>
    <cellStyle name="Normal 7 3 2 4 2 4 2 3" xfId="21494" xr:uid="{00000000-0005-0000-0000-0000C5530000}"/>
    <cellStyle name="Normal 7 3 2 4 2 4 3" xfId="21495" xr:uid="{00000000-0005-0000-0000-0000C6530000}"/>
    <cellStyle name="Normal 7 3 2 4 2 4 4" xfId="21496" xr:uid="{00000000-0005-0000-0000-0000C7530000}"/>
    <cellStyle name="Normal 7 3 2 4 2 5" xfId="21497" xr:uid="{00000000-0005-0000-0000-0000C8530000}"/>
    <cellStyle name="Normal 7 3 2 4 2 5 2" xfId="21498" xr:uid="{00000000-0005-0000-0000-0000C9530000}"/>
    <cellStyle name="Normal 7 3 2 4 2 5 2 2" xfId="21499" xr:uid="{00000000-0005-0000-0000-0000CA530000}"/>
    <cellStyle name="Normal 7 3 2 4 2 5 2 3" xfId="21500" xr:uid="{00000000-0005-0000-0000-0000CB530000}"/>
    <cellStyle name="Normal 7 3 2 4 2 5 3" xfId="21501" xr:uid="{00000000-0005-0000-0000-0000CC530000}"/>
    <cellStyle name="Normal 7 3 2 4 2 5 4" xfId="21502" xr:uid="{00000000-0005-0000-0000-0000CD530000}"/>
    <cellStyle name="Normal 7 3 2 4 2 6" xfId="21503" xr:uid="{00000000-0005-0000-0000-0000CE530000}"/>
    <cellStyle name="Normal 7 3 2 4 2 6 2" xfId="21504" xr:uid="{00000000-0005-0000-0000-0000CF530000}"/>
    <cellStyle name="Normal 7 3 2 4 2 6 3" xfId="21505" xr:uid="{00000000-0005-0000-0000-0000D0530000}"/>
    <cellStyle name="Normal 7 3 2 4 2 7" xfId="21506" xr:uid="{00000000-0005-0000-0000-0000D1530000}"/>
    <cellStyle name="Normal 7 3 2 4 2 8" xfId="21507" xr:uid="{00000000-0005-0000-0000-0000D2530000}"/>
    <cellStyle name="Normal 7 3 2 4 3" xfId="21508" xr:uid="{00000000-0005-0000-0000-0000D3530000}"/>
    <cellStyle name="Normal 7 3 2 4 3 2" xfId="21509" xr:uid="{00000000-0005-0000-0000-0000D4530000}"/>
    <cellStyle name="Normal 7 3 2 4 3 2 2" xfId="21510" xr:uid="{00000000-0005-0000-0000-0000D5530000}"/>
    <cellStyle name="Normal 7 3 2 4 3 2 2 2" xfId="21511" xr:uid="{00000000-0005-0000-0000-0000D6530000}"/>
    <cellStyle name="Normal 7 3 2 4 3 2 2 2 2" xfId="21512" xr:uid="{00000000-0005-0000-0000-0000D7530000}"/>
    <cellStyle name="Normal 7 3 2 4 3 2 2 2 3" xfId="21513" xr:uid="{00000000-0005-0000-0000-0000D8530000}"/>
    <cellStyle name="Normal 7 3 2 4 3 2 2 3" xfId="21514" xr:uid="{00000000-0005-0000-0000-0000D9530000}"/>
    <cellStyle name="Normal 7 3 2 4 3 2 2 4" xfId="21515" xr:uid="{00000000-0005-0000-0000-0000DA530000}"/>
    <cellStyle name="Normal 7 3 2 4 3 2 3" xfId="21516" xr:uid="{00000000-0005-0000-0000-0000DB530000}"/>
    <cellStyle name="Normal 7 3 2 4 3 2 3 2" xfId="21517" xr:uid="{00000000-0005-0000-0000-0000DC530000}"/>
    <cellStyle name="Normal 7 3 2 4 3 2 3 2 2" xfId="21518" xr:uid="{00000000-0005-0000-0000-0000DD530000}"/>
    <cellStyle name="Normal 7 3 2 4 3 2 3 2 3" xfId="21519" xr:uid="{00000000-0005-0000-0000-0000DE530000}"/>
    <cellStyle name="Normal 7 3 2 4 3 2 3 3" xfId="21520" xr:uid="{00000000-0005-0000-0000-0000DF530000}"/>
    <cellStyle name="Normal 7 3 2 4 3 2 3 4" xfId="21521" xr:uid="{00000000-0005-0000-0000-0000E0530000}"/>
    <cellStyle name="Normal 7 3 2 4 3 2 4" xfId="21522" xr:uid="{00000000-0005-0000-0000-0000E1530000}"/>
    <cellStyle name="Normal 7 3 2 4 3 2 4 2" xfId="21523" xr:uid="{00000000-0005-0000-0000-0000E2530000}"/>
    <cellStyle name="Normal 7 3 2 4 3 2 4 3" xfId="21524" xr:uid="{00000000-0005-0000-0000-0000E3530000}"/>
    <cellStyle name="Normal 7 3 2 4 3 2 5" xfId="21525" xr:uid="{00000000-0005-0000-0000-0000E4530000}"/>
    <cellStyle name="Normal 7 3 2 4 3 2 6" xfId="21526" xr:uid="{00000000-0005-0000-0000-0000E5530000}"/>
    <cellStyle name="Normal 7 3 2 4 3 3" xfId="21527" xr:uid="{00000000-0005-0000-0000-0000E6530000}"/>
    <cellStyle name="Normal 7 3 2 4 3 3 2" xfId="21528" xr:uid="{00000000-0005-0000-0000-0000E7530000}"/>
    <cellStyle name="Normal 7 3 2 4 3 3 2 2" xfId="21529" xr:uid="{00000000-0005-0000-0000-0000E8530000}"/>
    <cellStyle name="Normal 7 3 2 4 3 3 2 3" xfId="21530" xr:uid="{00000000-0005-0000-0000-0000E9530000}"/>
    <cellStyle name="Normal 7 3 2 4 3 3 3" xfId="21531" xr:uid="{00000000-0005-0000-0000-0000EA530000}"/>
    <cellStyle name="Normal 7 3 2 4 3 3 4" xfId="21532" xr:uid="{00000000-0005-0000-0000-0000EB530000}"/>
    <cellStyle name="Normal 7 3 2 4 3 4" xfId="21533" xr:uid="{00000000-0005-0000-0000-0000EC530000}"/>
    <cellStyle name="Normal 7 3 2 4 3 4 2" xfId="21534" xr:uid="{00000000-0005-0000-0000-0000ED530000}"/>
    <cellStyle name="Normal 7 3 2 4 3 4 2 2" xfId="21535" xr:uid="{00000000-0005-0000-0000-0000EE530000}"/>
    <cellStyle name="Normal 7 3 2 4 3 4 2 3" xfId="21536" xr:uid="{00000000-0005-0000-0000-0000EF530000}"/>
    <cellStyle name="Normal 7 3 2 4 3 4 3" xfId="21537" xr:uid="{00000000-0005-0000-0000-0000F0530000}"/>
    <cellStyle name="Normal 7 3 2 4 3 4 4" xfId="21538" xr:uid="{00000000-0005-0000-0000-0000F1530000}"/>
    <cellStyle name="Normal 7 3 2 4 3 5" xfId="21539" xr:uid="{00000000-0005-0000-0000-0000F2530000}"/>
    <cellStyle name="Normal 7 3 2 4 3 5 2" xfId="21540" xr:uid="{00000000-0005-0000-0000-0000F3530000}"/>
    <cellStyle name="Normal 7 3 2 4 3 5 3" xfId="21541" xr:uid="{00000000-0005-0000-0000-0000F4530000}"/>
    <cellStyle name="Normal 7 3 2 4 3 6" xfId="21542" xr:uid="{00000000-0005-0000-0000-0000F5530000}"/>
    <cellStyle name="Normal 7 3 2 4 3 7" xfId="21543" xr:uid="{00000000-0005-0000-0000-0000F6530000}"/>
    <cellStyle name="Normal 7 3 2 4 4" xfId="21544" xr:uid="{00000000-0005-0000-0000-0000F7530000}"/>
    <cellStyle name="Normal 7 3 2 4 4 2" xfId="21545" xr:uid="{00000000-0005-0000-0000-0000F8530000}"/>
    <cellStyle name="Normal 7 3 2 4 4 2 2" xfId="21546" xr:uid="{00000000-0005-0000-0000-0000F9530000}"/>
    <cellStyle name="Normal 7 3 2 4 4 2 2 2" xfId="21547" xr:uid="{00000000-0005-0000-0000-0000FA530000}"/>
    <cellStyle name="Normal 7 3 2 4 4 2 2 2 2" xfId="21548" xr:uid="{00000000-0005-0000-0000-0000FB530000}"/>
    <cellStyle name="Normal 7 3 2 4 4 2 2 2 3" xfId="21549" xr:uid="{00000000-0005-0000-0000-0000FC530000}"/>
    <cellStyle name="Normal 7 3 2 4 4 2 2 3" xfId="21550" xr:uid="{00000000-0005-0000-0000-0000FD530000}"/>
    <cellStyle name="Normal 7 3 2 4 4 2 2 4" xfId="21551" xr:uid="{00000000-0005-0000-0000-0000FE530000}"/>
    <cellStyle name="Normal 7 3 2 4 4 2 3" xfId="21552" xr:uid="{00000000-0005-0000-0000-0000FF530000}"/>
    <cellStyle name="Normal 7 3 2 4 4 2 3 2" xfId="21553" xr:uid="{00000000-0005-0000-0000-000000540000}"/>
    <cellStyle name="Normal 7 3 2 4 4 2 3 2 2" xfId="21554" xr:uid="{00000000-0005-0000-0000-000001540000}"/>
    <cellStyle name="Normal 7 3 2 4 4 2 3 2 3" xfId="21555" xr:uid="{00000000-0005-0000-0000-000002540000}"/>
    <cellStyle name="Normal 7 3 2 4 4 2 3 3" xfId="21556" xr:uid="{00000000-0005-0000-0000-000003540000}"/>
    <cellStyle name="Normal 7 3 2 4 4 2 3 4" xfId="21557" xr:uid="{00000000-0005-0000-0000-000004540000}"/>
    <cellStyle name="Normal 7 3 2 4 4 2 4" xfId="21558" xr:uid="{00000000-0005-0000-0000-000005540000}"/>
    <cellStyle name="Normal 7 3 2 4 4 2 4 2" xfId="21559" xr:uid="{00000000-0005-0000-0000-000006540000}"/>
    <cellStyle name="Normal 7 3 2 4 4 2 4 3" xfId="21560" xr:uid="{00000000-0005-0000-0000-000007540000}"/>
    <cellStyle name="Normal 7 3 2 4 4 2 5" xfId="21561" xr:uid="{00000000-0005-0000-0000-000008540000}"/>
    <cellStyle name="Normal 7 3 2 4 4 2 6" xfId="21562" xr:uid="{00000000-0005-0000-0000-000009540000}"/>
    <cellStyle name="Normal 7 3 2 4 4 3" xfId="21563" xr:uid="{00000000-0005-0000-0000-00000A540000}"/>
    <cellStyle name="Normal 7 3 2 4 4 3 2" xfId="21564" xr:uid="{00000000-0005-0000-0000-00000B540000}"/>
    <cellStyle name="Normal 7 3 2 4 4 3 2 2" xfId="21565" xr:uid="{00000000-0005-0000-0000-00000C540000}"/>
    <cellStyle name="Normal 7 3 2 4 4 3 2 3" xfId="21566" xr:uid="{00000000-0005-0000-0000-00000D540000}"/>
    <cellStyle name="Normal 7 3 2 4 4 3 3" xfId="21567" xr:uid="{00000000-0005-0000-0000-00000E540000}"/>
    <cellStyle name="Normal 7 3 2 4 4 3 4" xfId="21568" xr:uid="{00000000-0005-0000-0000-00000F540000}"/>
    <cellStyle name="Normal 7 3 2 4 4 4" xfId="21569" xr:uid="{00000000-0005-0000-0000-000010540000}"/>
    <cellStyle name="Normal 7 3 2 4 4 4 2" xfId="21570" xr:uid="{00000000-0005-0000-0000-000011540000}"/>
    <cellStyle name="Normal 7 3 2 4 4 4 2 2" xfId="21571" xr:uid="{00000000-0005-0000-0000-000012540000}"/>
    <cellStyle name="Normal 7 3 2 4 4 4 2 3" xfId="21572" xr:uid="{00000000-0005-0000-0000-000013540000}"/>
    <cellStyle name="Normal 7 3 2 4 4 4 3" xfId="21573" xr:uid="{00000000-0005-0000-0000-000014540000}"/>
    <cellStyle name="Normal 7 3 2 4 4 4 4" xfId="21574" xr:uid="{00000000-0005-0000-0000-000015540000}"/>
    <cellStyle name="Normal 7 3 2 4 4 5" xfId="21575" xr:uid="{00000000-0005-0000-0000-000016540000}"/>
    <cellStyle name="Normal 7 3 2 4 4 5 2" xfId="21576" xr:uid="{00000000-0005-0000-0000-000017540000}"/>
    <cellStyle name="Normal 7 3 2 4 4 5 3" xfId="21577" xr:uid="{00000000-0005-0000-0000-000018540000}"/>
    <cellStyle name="Normal 7 3 2 4 4 6" xfId="21578" xr:uid="{00000000-0005-0000-0000-000019540000}"/>
    <cellStyle name="Normal 7 3 2 4 4 7" xfId="21579" xr:uid="{00000000-0005-0000-0000-00001A540000}"/>
    <cellStyle name="Normal 7 3 2 4 5" xfId="21580" xr:uid="{00000000-0005-0000-0000-00001B540000}"/>
    <cellStyle name="Normal 7 3 2 4 5 2" xfId="21581" xr:uid="{00000000-0005-0000-0000-00001C540000}"/>
    <cellStyle name="Normal 7 3 2 4 5 2 2" xfId="21582" xr:uid="{00000000-0005-0000-0000-00001D540000}"/>
    <cellStyle name="Normal 7 3 2 4 5 2 2 2" xfId="21583" xr:uid="{00000000-0005-0000-0000-00001E540000}"/>
    <cellStyle name="Normal 7 3 2 4 5 2 2 3" xfId="21584" xr:uid="{00000000-0005-0000-0000-00001F540000}"/>
    <cellStyle name="Normal 7 3 2 4 5 2 3" xfId="21585" xr:uid="{00000000-0005-0000-0000-000020540000}"/>
    <cellStyle name="Normal 7 3 2 4 5 2 4" xfId="21586" xr:uid="{00000000-0005-0000-0000-000021540000}"/>
    <cellStyle name="Normal 7 3 2 4 5 3" xfId="21587" xr:uid="{00000000-0005-0000-0000-000022540000}"/>
    <cellStyle name="Normal 7 3 2 4 5 3 2" xfId="21588" xr:uid="{00000000-0005-0000-0000-000023540000}"/>
    <cellStyle name="Normal 7 3 2 4 5 3 2 2" xfId="21589" xr:uid="{00000000-0005-0000-0000-000024540000}"/>
    <cellStyle name="Normal 7 3 2 4 5 3 2 3" xfId="21590" xr:uid="{00000000-0005-0000-0000-000025540000}"/>
    <cellStyle name="Normal 7 3 2 4 5 3 3" xfId="21591" xr:uid="{00000000-0005-0000-0000-000026540000}"/>
    <cellStyle name="Normal 7 3 2 4 5 3 4" xfId="21592" xr:uid="{00000000-0005-0000-0000-000027540000}"/>
    <cellStyle name="Normal 7 3 2 4 5 4" xfId="21593" xr:uid="{00000000-0005-0000-0000-000028540000}"/>
    <cellStyle name="Normal 7 3 2 4 5 4 2" xfId="21594" xr:uid="{00000000-0005-0000-0000-000029540000}"/>
    <cellStyle name="Normal 7 3 2 4 5 4 3" xfId="21595" xr:uid="{00000000-0005-0000-0000-00002A540000}"/>
    <cellStyle name="Normal 7 3 2 4 5 5" xfId="21596" xr:uid="{00000000-0005-0000-0000-00002B540000}"/>
    <cellStyle name="Normal 7 3 2 4 5 6" xfId="21597" xr:uid="{00000000-0005-0000-0000-00002C540000}"/>
    <cellStyle name="Normal 7 3 2 4 6" xfId="21598" xr:uid="{00000000-0005-0000-0000-00002D540000}"/>
    <cellStyle name="Normal 7 3 2 4 6 2" xfId="21599" xr:uid="{00000000-0005-0000-0000-00002E540000}"/>
    <cellStyle name="Normal 7 3 2 4 6 2 2" xfId="21600" xr:uid="{00000000-0005-0000-0000-00002F540000}"/>
    <cellStyle name="Normal 7 3 2 4 6 2 3" xfId="21601" xr:uid="{00000000-0005-0000-0000-000030540000}"/>
    <cellStyle name="Normal 7 3 2 4 6 3" xfId="21602" xr:uid="{00000000-0005-0000-0000-000031540000}"/>
    <cellStyle name="Normal 7 3 2 4 6 4" xfId="21603" xr:uid="{00000000-0005-0000-0000-000032540000}"/>
    <cellStyle name="Normal 7 3 2 4 7" xfId="21604" xr:uid="{00000000-0005-0000-0000-000033540000}"/>
    <cellStyle name="Normal 7 3 2 4 7 2" xfId="21605" xr:uid="{00000000-0005-0000-0000-000034540000}"/>
    <cellStyle name="Normal 7 3 2 4 7 2 2" xfId="21606" xr:uid="{00000000-0005-0000-0000-000035540000}"/>
    <cellStyle name="Normal 7 3 2 4 7 2 3" xfId="21607" xr:uid="{00000000-0005-0000-0000-000036540000}"/>
    <cellStyle name="Normal 7 3 2 4 7 3" xfId="21608" xr:uid="{00000000-0005-0000-0000-000037540000}"/>
    <cellStyle name="Normal 7 3 2 4 7 4" xfId="21609" xr:uid="{00000000-0005-0000-0000-000038540000}"/>
    <cellStyle name="Normal 7 3 2 4 8" xfId="21610" xr:uid="{00000000-0005-0000-0000-000039540000}"/>
    <cellStyle name="Normal 7 3 2 4 8 2" xfId="21611" xr:uid="{00000000-0005-0000-0000-00003A540000}"/>
    <cellStyle name="Normal 7 3 2 4 8 3" xfId="21612" xr:uid="{00000000-0005-0000-0000-00003B540000}"/>
    <cellStyle name="Normal 7 3 2 4 9" xfId="21613" xr:uid="{00000000-0005-0000-0000-00003C540000}"/>
    <cellStyle name="Normal 7 3 2 5" xfId="21614" xr:uid="{00000000-0005-0000-0000-00003D540000}"/>
    <cellStyle name="Normal 7 3 2 5 10" xfId="21615" xr:uid="{00000000-0005-0000-0000-00003E540000}"/>
    <cellStyle name="Normal 7 3 2 5 2" xfId="21616" xr:uid="{00000000-0005-0000-0000-00003F540000}"/>
    <cellStyle name="Normal 7 3 2 5 2 2" xfId="21617" xr:uid="{00000000-0005-0000-0000-000040540000}"/>
    <cellStyle name="Normal 7 3 2 5 2 2 2" xfId="21618" xr:uid="{00000000-0005-0000-0000-000041540000}"/>
    <cellStyle name="Normal 7 3 2 5 2 2 2 2" xfId="21619" xr:uid="{00000000-0005-0000-0000-000042540000}"/>
    <cellStyle name="Normal 7 3 2 5 2 2 2 2 2" xfId="21620" xr:uid="{00000000-0005-0000-0000-000043540000}"/>
    <cellStyle name="Normal 7 3 2 5 2 2 2 2 2 2" xfId="21621" xr:uid="{00000000-0005-0000-0000-000044540000}"/>
    <cellStyle name="Normal 7 3 2 5 2 2 2 2 2 3" xfId="21622" xr:uid="{00000000-0005-0000-0000-000045540000}"/>
    <cellStyle name="Normal 7 3 2 5 2 2 2 2 3" xfId="21623" xr:uid="{00000000-0005-0000-0000-000046540000}"/>
    <cellStyle name="Normal 7 3 2 5 2 2 2 2 4" xfId="21624" xr:uid="{00000000-0005-0000-0000-000047540000}"/>
    <cellStyle name="Normal 7 3 2 5 2 2 2 3" xfId="21625" xr:uid="{00000000-0005-0000-0000-000048540000}"/>
    <cellStyle name="Normal 7 3 2 5 2 2 2 3 2" xfId="21626" xr:uid="{00000000-0005-0000-0000-000049540000}"/>
    <cellStyle name="Normal 7 3 2 5 2 2 2 3 2 2" xfId="21627" xr:uid="{00000000-0005-0000-0000-00004A540000}"/>
    <cellStyle name="Normal 7 3 2 5 2 2 2 3 2 3" xfId="21628" xr:uid="{00000000-0005-0000-0000-00004B540000}"/>
    <cellStyle name="Normal 7 3 2 5 2 2 2 3 3" xfId="21629" xr:uid="{00000000-0005-0000-0000-00004C540000}"/>
    <cellStyle name="Normal 7 3 2 5 2 2 2 3 4" xfId="21630" xr:uid="{00000000-0005-0000-0000-00004D540000}"/>
    <cellStyle name="Normal 7 3 2 5 2 2 2 4" xfId="21631" xr:uid="{00000000-0005-0000-0000-00004E540000}"/>
    <cellStyle name="Normal 7 3 2 5 2 2 2 4 2" xfId="21632" xr:uid="{00000000-0005-0000-0000-00004F540000}"/>
    <cellStyle name="Normal 7 3 2 5 2 2 2 4 3" xfId="21633" xr:uid="{00000000-0005-0000-0000-000050540000}"/>
    <cellStyle name="Normal 7 3 2 5 2 2 2 5" xfId="21634" xr:uid="{00000000-0005-0000-0000-000051540000}"/>
    <cellStyle name="Normal 7 3 2 5 2 2 2 6" xfId="21635" xr:uid="{00000000-0005-0000-0000-000052540000}"/>
    <cellStyle name="Normal 7 3 2 5 2 2 3" xfId="21636" xr:uid="{00000000-0005-0000-0000-000053540000}"/>
    <cellStyle name="Normal 7 3 2 5 2 2 3 2" xfId="21637" xr:uid="{00000000-0005-0000-0000-000054540000}"/>
    <cellStyle name="Normal 7 3 2 5 2 2 3 2 2" xfId="21638" xr:uid="{00000000-0005-0000-0000-000055540000}"/>
    <cellStyle name="Normal 7 3 2 5 2 2 3 2 3" xfId="21639" xr:uid="{00000000-0005-0000-0000-000056540000}"/>
    <cellStyle name="Normal 7 3 2 5 2 2 3 3" xfId="21640" xr:uid="{00000000-0005-0000-0000-000057540000}"/>
    <cellStyle name="Normal 7 3 2 5 2 2 3 4" xfId="21641" xr:uid="{00000000-0005-0000-0000-000058540000}"/>
    <cellStyle name="Normal 7 3 2 5 2 2 4" xfId="21642" xr:uid="{00000000-0005-0000-0000-000059540000}"/>
    <cellStyle name="Normal 7 3 2 5 2 2 4 2" xfId="21643" xr:uid="{00000000-0005-0000-0000-00005A540000}"/>
    <cellStyle name="Normal 7 3 2 5 2 2 4 2 2" xfId="21644" xr:uid="{00000000-0005-0000-0000-00005B540000}"/>
    <cellStyle name="Normal 7 3 2 5 2 2 4 2 3" xfId="21645" xr:uid="{00000000-0005-0000-0000-00005C540000}"/>
    <cellStyle name="Normal 7 3 2 5 2 2 4 3" xfId="21646" xr:uid="{00000000-0005-0000-0000-00005D540000}"/>
    <cellStyle name="Normal 7 3 2 5 2 2 4 4" xfId="21647" xr:uid="{00000000-0005-0000-0000-00005E540000}"/>
    <cellStyle name="Normal 7 3 2 5 2 2 5" xfId="21648" xr:uid="{00000000-0005-0000-0000-00005F540000}"/>
    <cellStyle name="Normal 7 3 2 5 2 2 5 2" xfId="21649" xr:uid="{00000000-0005-0000-0000-000060540000}"/>
    <cellStyle name="Normal 7 3 2 5 2 2 5 3" xfId="21650" xr:uid="{00000000-0005-0000-0000-000061540000}"/>
    <cellStyle name="Normal 7 3 2 5 2 2 6" xfId="21651" xr:uid="{00000000-0005-0000-0000-000062540000}"/>
    <cellStyle name="Normal 7 3 2 5 2 2 7" xfId="21652" xr:uid="{00000000-0005-0000-0000-000063540000}"/>
    <cellStyle name="Normal 7 3 2 5 2 3" xfId="21653" xr:uid="{00000000-0005-0000-0000-000064540000}"/>
    <cellStyle name="Normal 7 3 2 5 2 3 2" xfId="21654" xr:uid="{00000000-0005-0000-0000-000065540000}"/>
    <cellStyle name="Normal 7 3 2 5 2 3 2 2" xfId="21655" xr:uid="{00000000-0005-0000-0000-000066540000}"/>
    <cellStyle name="Normal 7 3 2 5 2 3 2 2 2" xfId="21656" xr:uid="{00000000-0005-0000-0000-000067540000}"/>
    <cellStyle name="Normal 7 3 2 5 2 3 2 2 3" xfId="21657" xr:uid="{00000000-0005-0000-0000-000068540000}"/>
    <cellStyle name="Normal 7 3 2 5 2 3 2 3" xfId="21658" xr:uid="{00000000-0005-0000-0000-000069540000}"/>
    <cellStyle name="Normal 7 3 2 5 2 3 2 4" xfId="21659" xr:uid="{00000000-0005-0000-0000-00006A540000}"/>
    <cellStyle name="Normal 7 3 2 5 2 3 3" xfId="21660" xr:uid="{00000000-0005-0000-0000-00006B540000}"/>
    <cellStyle name="Normal 7 3 2 5 2 3 3 2" xfId="21661" xr:uid="{00000000-0005-0000-0000-00006C540000}"/>
    <cellStyle name="Normal 7 3 2 5 2 3 3 2 2" xfId="21662" xr:uid="{00000000-0005-0000-0000-00006D540000}"/>
    <cellStyle name="Normal 7 3 2 5 2 3 3 2 3" xfId="21663" xr:uid="{00000000-0005-0000-0000-00006E540000}"/>
    <cellStyle name="Normal 7 3 2 5 2 3 3 3" xfId="21664" xr:uid="{00000000-0005-0000-0000-00006F540000}"/>
    <cellStyle name="Normal 7 3 2 5 2 3 3 4" xfId="21665" xr:uid="{00000000-0005-0000-0000-000070540000}"/>
    <cellStyle name="Normal 7 3 2 5 2 3 4" xfId="21666" xr:uid="{00000000-0005-0000-0000-000071540000}"/>
    <cellStyle name="Normal 7 3 2 5 2 3 4 2" xfId="21667" xr:uid="{00000000-0005-0000-0000-000072540000}"/>
    <cellStyle name="Normal 7 3 2 5 2 3 4 3" xfId="21668" xr:uid="{00000000-0005-0000-0000-000073540000}"/>
    <cellStyle name="Normal 7 3 2 5 2 3 5" xfId="21669" xr:uid="{00000000-0005-0000-0000-000074540000}"/>
    <cellStyle name="Normal 7 3 2 5 2 3 6" xfId="21670" xr:uid="{00000000-0005-0000-0000-000075540000}"/>
    <cellStyle name="Normal 7 3 2 5 2 4" xfId="21671" xr:uid="{00000000-0005-0000-0000-000076540000}"/>
    <cellStyle name="Normal 7 3 2 5 2 4 2" xfId="21672" xr:uid="{00000000-0005-0000-0000-000077540000}"/>
    <cellStyle name="Normal 7 3 2 5 2 4 2 2" xfId="21673" xr:uid="{00000000-0005-0000-0000-000078540000}"/>
    <cellStyle name="Normal 7 3 2 5 2 4 2 3" xfId="21674" xr:uid="{00000000-0005-0000-0000-000079540000}"/>
    <cellStyle name="Normal 7 3 2 5 2 4 3" xfId="21675" xr:uid="{00000000-0005-0000-0000-00007A540000}"/>
    <cellStyle name="Normal 7 3 2 5 2 4 4" xfId="21676" xr:uid="{00000000-0005-0000-0000-00007B540000}"/>
    <cellStyle name="Normal 7 3 2 5 2 5" xfId="21677" xr:uid="{00000000-0005-0000-0000-00007C540000}"/>
    <cellStyle name="Normal 7 3 2 5 2 5 2" xfId="21678" xr:uid="{00000000-0005-0000-0000-00007D540000}"/>
    <cellStyle name="Normal 7 3 2 5 2 5 2 2" xfId="21679" xr:uid="{00000000-0005-0000-0000-00007E540000}"/>
    <cellStyle name="Normal 7 3 2 5 2 5 2 3" xfId="21680" xr:uid="{00000000-0005-0000-0000-00007F540000}"/>
    <cellStyle name="Normal 7 3 2 5 2 5 3" xfId="21681" xr:uid="{00000000-0005-0000-0000-000080540000}"/>
    <cellStyle name="Normal 7 3 2 5 2 5 4" xfId="21682" xr:uid="{00000000-0005-0000-0000-000081540000}"/>
    <cellStyle name="Normal 7 3 2 5 2 6" xfId="21683" xr:uid="{00000000-0005-0000-0000-000082540000}"/>
    <cellStyle name="Normal 7 3 2 5 2 6 2" xfId="21684" xr:uid="{00000000-0005-0000-0000-000083540000}"/>
    <cellStyle name="Normal 7 3 2 5 2 6 3" xfId="21685" xr:uid="{00000000-0005-0000-0000-000084540000}"/>
    <cellStyle name="Normal 7 3 2 5 2 7" xfId="21686" xr:uid="{00000000-0005-0000-0000-000085540000}"/>
    <cellStyle name="Normal 7 3 2 5 2 8" xfId="21687" xr:uid="{00000000-0005-0000-0000-000086540000}"/>
    <cellStyle name="Normal 7 3 2 5 3" xfId="21688" xr:uid="{00000000-0005-0000-0000-000087540000}"/>
    <cellStyle name="Normal 7 3 2 5 3 2" xfId="21689" xr:uid="{00000000-0005-0000-0000-000088540000}"/>
    <cellStyle name="Normal 7 3 2 5 3 2 2" xfId="21690" xr:uid="{00000000-0005-0000-0000-000089540000}"/>
    <cellStyle name="Normal 7 3 2 5 3 2 2 2" xfId="21691" xr:uid="{00000000-0005-0000-0000-00008A540000}"/>
    <cellStyle name="Normal 7 3 2 5 3 2 2 2 2" xfId="21692" xr:uid="{00000000-0005-0000-0000-00008B540000}"/>
    <cellStyle name="Normal 7 3 2 5 3 2 2 2 3" xfId="21693" xr:uid="{00000000-0005-0000-0000-00008C540000}"/>
    <cellStyle name="Normal 7 3 2 5 3 2 2 3" xfId="21694" xr:uid="{00000000-0005-0000-0000-00008D540000}"/>
    <cellStyle name="Normal 7 3 2 5 3 2 2 4" xfId="21695" xr:uid="{00000000-0005-0000-0000-00008E540000}"/>
    <cellStyle name="Normal 7 3 2 5 3 2 3" xfId="21696" xr:uid="{00000000-0005-0000-0000-00008F540000}"/>
    <cellStyle name="Normal 7 3 2 5 3 2 3 2" xfId="21697" xr:uid="{00000000-0005-0000-0000-000090540000}"/>
    <cellStyle name="Normal 7 3 2 5 3 2 3 2 2" xfId="21698" xr:uid="{00000000-0005-0000-0000-000091540000}"/>
    <cellStyle name="Normal 7 3 2 5 3 2 3 2 3" xfId="21699" xr:uid="{00000000-0005-0000-0000-000092540000}"/>
    <cellStyle name="Normal 7 3 2 5 3 2 3 3" xfId="21700" xr:uid="{00000000-0005-0000-0000-000093540000}"/>
    <cellStyle name="Normal 7 3 2 5 3 2 3 4" xfId="21701" xr:uid="{00000000-0005-0000-0000-000094540000}"/>
    <cellStyle name="Normal 7 3 2 5 3 2 4" xfId="21702" xr:uid="{00000000-0005-0000-0000-000095540000}"/>
    <cellStyle name="Normal 7 3 2 5 3 2 4 2" xfId="21703" xr:uid="{00000000-0005-0000-0000-000096540000}"/>
    <cellStyle name="Normal 7 3 2 5 3 2 4 3" xfId="21704" xr:uid="{00000000-0005-0000-0000-000097540000}"/>
    <cellStyle name="Normal 7 3 2 5 3 2 5" xfId="21705" xr:uid="{00000000-0005-0000-0000-000098540000}"/>
    <cellStyle name="Normal 7 3 2 5 3 2 6" xfId="21706" xr:uid="{00000000-0005-0000-0000-000099540000}"/>
    <cellStyle name="Normal 7 3 2 5 3 3" xfId="21707" xr:uid="{00000000-0005-0000-0000-00009A540000}"/>
    <cellStyle name="Normal 7 3 2 5 3 3 2" xfId="21708" xr:uid="{00000000-0005-0000-0000-00009B540000}"/>
    <cellStyle name="Normal 7 3 2 5 3 3 2 2" xfId="21709" xr:uid="{00000000-0005-0000-0000-00009C540000}"/>
    <cellStyle name="Normal 7 3 2 5 3 3 2 3" xfId="21710" xr:uid="{00000000-0005-0000-0000-00009D540000}"/>
    <cellStyle name="Normal 7 3 2 5 3 3 3" xfId="21711" xr:uid="{00000000-0005-0000-0000-00009E540000}"/>
    <cellStyle name="Normal 7 3 2 5 3 3 4" xfId="21712" xr:uid="{00000000-0005-0000-0000-00009F540000}"/>
    <cellStyle name="Normal 7 3 2 5 3 4" xfId="21713" xr:uid="{00000000-0005-0000-0000-0000A0540000}"/>
    <cellStyle name="Normal 7 3 2 5 3 4 2" xfId="21714" xr:uid="{00000000-0005-0000-0000-0000A1540000}"/>
    <cellStyle name="Normal 7 3 2 5 3 4 2 2" xfId="21715" xr:uid="{00000000-0005-0000-0000-0000A2540000}"/>
    <cellStyle name="Normal 7 3 2 5 3 4 2 3" xfId="21716" xr:uid="{00000000-0005-0000-0000-0000A3540000}"/>
    <cellStyle name="Normal 7 3 2 5 3 4 3" xfId="21717" xr:uid="{00000000-0005-0000-0000-0000A4540000}"/>
    <cellStyle name="Normal 7 3 2 5 3 4 4" xfId="21718" xr:uid="{00000000-0005-0000-0000-0000A5540000}"/>
    <cellStyle name="Normal 7 3 2 5 3 5" xfId="21719" xr:uid="{00000000-0005-0000-0000-0000A6540000}"/>
    <cellStyle name="Normal 7 3 2 5 3 5 2" xfId="21720" xr:uid="{00000000-0005-0000-0000-0000A7540000}"/>
    <cellStyle name="Normal 7 3 2 5 3 5 3" xfId="21721" xr:uid="{00000000-0005-0000-0000-0000A8540000}"/>
    <cellStyle name="Normal 7 3 2 5 3 6" xfId="21722" xr:uid="{00000000-0005-0000-0000-0000A9540000}"/>
    <cellStyle name="Normal 7 3 2 5 3 7" xfId="21723" xr:uid="{00000000-0005-0000-0000-0000AA540000}"/>
    <cellStyle name="Normal 7 3 2 5 4" xfId="21724" xr:uid="{00000000-0005-0000-0000-0000AB540000}"/>
    <cellStyle name="Normal 7 3 2 5 4 2" xfId="21725" xr:uid="{00000000-0005-0000-0000-0000AC540000}"/>
    <cellStyle name="Normal 7 3 2 5 4 2 2" xfId="21726" xr:uid="{00000000-0005-0000-0000-0000AD540000}"/>
    <cellStyle name="Normal 7 3 2 5 4 2 2 2" xfId="21727" xr:uid="{00000000-0005-0000-0000-0000AE540000}"/>
    <cellStyle name="Normal 7 3 2 5 4 2 2 2 2" xfId="21728" xr:uid="{00000000-0005-0000-0000-0000AF540000}"/>
    <cellStyle name="Normal 7 3 2 5 4 2 2 2 3" xfId="21729" xr:uid="{00000000-0005-0000-0000-0000B0540000}"/>
    <cellStyle name="Normal 7 3 2 5 4 2 2 3" xfId="21730" xr:uid="{00000000-0005-0000-0000-0000B1540000}"/>
    <cellStyle name="Normal 7 3 2 5 4 2 2 4" xfId="21731" xr:uid="{00000000-0005-0000-0000-0000B2540000}"/>
    <cellStyle name="Normal 7 3 2 5 4 2 3" xfId="21732" xr:uid="{00000000-0005-0000-0000-0000B3540000}"/>
    <cellStyle name="Normal 7 3 2 5 4 2 3 2" xfId="21733" xr:uid="{00000000-0005-0000-0000-0000B4540000}"/>
    <cellStyle name="Normal 7 3 2 5 4 2 3 2 2" xfId="21734" xr:uid="{00000000-0005-0000-0000-0000B5540000}"/>
    <cellStyle name="Normal 7 3 2 5 4 2 3 2 3" xfId="21735" xr:uid="{00000000-0005-0000-0000-0000B6540000}"/>
    <cellStyle name="Normal 7 3 2 5 4 2 3 3" xfId="21736" xr:uid="{00000000-0005-0000-0000-0000B7540000}"/>
    <cellStyle name="Normal 7 3 2 5 4 2 3 4" xfId="21737" xr:uid="{00000000-0005-0000-0000-0000B8540000}"/>
    <cellStyle name="Normal 7 3 2 5 4 2 4" xfId="21738" xr:uid="{00000000-0005-0000-0000-0000B9540000}"/>
    <cellStyle name="Normal 7 3 2 5 4 2 4 2" xfId="21739" xr:uid="{00000000-0005-0000-0000-0000BA540000}"/>
    <cellStyle name="Normal 7 3 2 5 4 2 4 3" xfId="21740" xr:uid="{00000000-0005-0000-0000-0000BB540000}"/>
    <cellStyle name="Normal 7 3 2 5 4 2 5" xfId="21741" xr:uid="{00000000-0005-0000-0000-0000BC540000}"/>
    <cellStyle name="Normal 7 3 2 5 4 2 6" xfId="21742" xr:uid="{00000000-0005-0000-0000-0000BD540000}"/>
    <cellStyle name="Normal 7 3 2 5 4 3" xfId="21743" xr:uid="{00000000-0005-0000-0000-0000BE540000}"/>
    <cellStyle name="Normal 7 3 2 5 4 3 2" xfId="21744" xr:uid="{00000000-0005-0000-0000-0000BF540000}"/>
    <cellStyle name="Normal 7 3 2 5 4 3 2 2" xfId="21745" xr:uid="{00000000-0005-0000-0000-0000C0540000}"/>
    <cellStyle name="Normal 7 3 2 5 4 3 2 3" xfId="21746" xr:uid="{00000000-0005-0000-0000-0000C1540000}"/>
    <cellStyle name="Normal 7 3 2 5 4 3 3" xfId="21747" xr:uid="{00000000-0005-0000-0000-0000C2540000}"/>
    <cellStyle name="Normal 7 3 2 5 4 3 4" xfId="21748" xr:uid="{00000000-0005-0000-0000-0000C3540000}"/>
    <cellStyle name="Normal 7 3 2 5 4 4" xfId="21749" xr:uid="{00000000-0005-0000-0000-0000C4540000}"/>
    <cellStyle name="Normal 7 3 2 5 4 4 2" xfId="21750" xr:uid="{00000000-0005-0000-0000-0000C5540000}"/>
    <cellStyle name="Normal 7 3 2 5 4 4 2 2" xfId="21751" xr:uid="{00000000-0005-0000-0000-0000C6540000}"/>
    <cellStyle name="Normal 7 3 2 5 4 4 2 3" xfId="21752" xr:uid="{00000000-0005-0000-0000-0000C7540000}"/>
    <cellStyle name="Normal 7 3 2 5 4 4 3" xfId="21753" xr:uid="{00000000-0005-0000-0000-0000C8540000}"/>
    <cellStyle name="Normal 7 3 2 5 4 4 4" xfId="21754" xr:uid="{00000000-0005-0000-0000-0000C9540000}"/>
    <cellStyle name="Normal 7 3 2 5 4 5" xfId="21755" xr:uid="{00000000-0005-0000-0000-0000CA540000}"/>
    <cellStyle name="Normal 7 3 2 5 4 5 2" xfId="21756" xr:uid="{00000000-0005-0000-0000-0000CB540000}"/>
    <cellStyle name="Normal 7 3 2 5 4 5 3" xfId="21757" xr:uid="{00000000-0005-0000-0000-0000CC540000}"/>
    <cellStyle name="Normal 7 3 2 5 4 6" xfId="21758" xr:uid="{00000000-0005-0000-0000-0000CD540000}"/>
    <cellStyle name="Normal 7 3 2 5 4 7" xfId="21759" xr:uid="{00000000-0005-0000-0000-0000CE540000}"/>
    <cellStyle name="Normal 7 3 2 5 5" xfId="21760" xr:uid="{00000000-0005-0000-0000-0000CF540000}"/>
    <cellStyle name="Normal 7 3 2 5 5 2" xfId="21761" xr:uid="{00000000-0005-0000-0000-0000D0540000}"/>
    <cellStyle name="Normal 7 3 2 5 5 2 2" xfId="21762" xr:uid="{00000000-0005-0000-0000-0000D1540000}"/>
    <cellStyle name="Normal 7 3 2 5 5 2 2 2" xfId="21763" xr:uid="{00000000-0005-0000-0000-0000D2540000}"/>
    <cellStyle name="Normal 7 3 2 5 5 2 2 3" xfId="21764" xr:uid="{00000000-0005-0000-0000-0000D3540000}"/>
    <cellStyle name="Normal 7 3 2 5 5 2 3" xfId="21765" xr:uid="{00000000-0005-0000-0000-0000D4540000}"/>
    <cellStyle name="Normal 7 3 2 5 5 2 4" xfId="21766" xr:uid="{00000000-0005-0000-0000-0000D5540000}"/>
    <cellStyle name="Normal 7 3 2 5 5 3" xfId="21767" xr:uid="{00000000-0005-0000-0000-0000D6540000}"/>
    <cellStyle name="Normal 7 3 2 5 5 3 2" xfId="21768" xr:uid="{00000000-0005-0000-0000-0000D7540000}"/>
    <cellStyle name="Normal 7 3 2 5 5 3 2 2" xfId="21769" xr:uid="{00000000-0005-0000-0000-0000D8540000}"/>
    <cellStyle name="Normal 7 3 2 5 5 3 2 3" xfId="21770" xr:uid="{00000000-0005-0000-0000-0000D9540000}"/>
    <cellStyle name="Normal 7 3 2 5 5 3 3" xfId="21771" xr:uid="{00000000-0005-0000-0000-0000DA540000}"/>
    <cellStyle name="Normal 7 3 2 5 5 3 4" xfId="21772" xr:uid="{00000000-0005-0000-0000-0000DB540000}"/>
    <cellStyle name="Normal 7 3 2 5 5 4" xfId="21773" xr:uid="{00000000-0005-0000-0000-0000DC540000}"/>
    <cellStyle name="Normal 7 3 2 5 5 4 2" xfId="21774" xr:uid="{00000000-0005-0000-0000-0000DD540000}"/>
    <cellStyle name="Normal 7 3 2 5 5 4 3" xfId="21775" xr:uid="{00000000-0005-0000-0000-0000DE540000}"/>
    <cellStyle name="Normal 7 3 2 5 5 5" xfId="21776" xr:uid="{00000000-0005-0000-0000-0000DF540000}"/>
    <cellStyle name="Normal 7 3 2 5 5 6" xfId="21777" xr:uid="{00000000-0005-0000-0000-0000E0540000}"/>
    <cellStyle name="Normal 7 3 2 5 6" xfId="21778" xr:uid="{00000000-0005-0000-0000-0000E1540000}"/>
    <cellStyle name="Normal 7 3 2 5 6 2" xfId="21779" xr:uid="{00000000-0005-0000-0000-0000E2540000}"/>
    <cellStyle name="Normal 7 3 2 5 6 2 2" xfId="21780" xr:uid="{00000000-0005-0000-0000-0000E3540000}"/>
    <cellStyle name="Normal 7 3 2 5 6 2 3" xfId="21781" xr:uid="{00000000-0005-0000-0000-0000E4540000}"/>
    <cellStyle name="Normal 7 3 2 5 6 3" xfId="21782" xr:uid="{00000000-0005-0000-0000-0000E5540000}"/>
    <cellStyle name="Normal 7 3 2 5 6 4" xfId="21783" xr:uid="{00000000-0005-0000-0000-0000E6540000}"/>
    <cellStyle name="Normal 7 3 2 5 7" xfId="21784" xr:uid="{00000000-0005-0000-0000-0000E7540000}"/>
    <cellStyle name="Normal 7 3 2 5 7 2" xfId="21785" xr:uid="{00000000-0005-0000-0000-0000E8540000}"/>
    <cellStyle name="Normal 7 3 2 5 7 2 2" xfId="21786" xr:uid="{00000000-0005-0000-0000-0000E9540000}"/>
    <cellStyle name="Normal 7 3 2 5 7 2 3" xfId="21787" xr:uid="{00000000-0005-0000-0000-0000EA540000}"/>
    <cellStyle name="Normal 7 3 2 5 7 3" xfId="21788" xr:uid="{00000000-0005-0000-0000-0000EB540000}"/>
    <cellStyle name="Normal 7 3 2 5 7 4" xfId="21789" xr:uid="{00000000-0005-0000-0000-0000EC540000}"/>
    <cellStyle name="Normal 7 3 2 5 8" xfId="21790" xr:uid="{00000000-0005-0000-0000-0000ED540000}"/>
    <cellStyle name="Normal 7 3 2 5 8 2" xfId="21791" xr:uid="{00000000-0005-0000-0000-0000EE540000}"/>
    <cellStyle name="Normal 7 3 2 5 8 3" xfId="21792" xr:uid="{00000000-0005-0000-0000-0000EF540000}"/>
    <cellStyle name="Normal 7 3 2 5 9" xfId="21793" xr:uid="{00000000-0005-0000-0000-0000F0540000}"/>
    <cellStyle name="Normal 7 3 2 6" xfId="21794" xr:uid="{00000000-0005-0000-0000-0000F1540000}"/>
    <cellStyle name="Normal 7 3 2 6 2" xfId="21795" xr:uid="{00000000-0005-0000-0000-0000F2540000}"/>
    <cellStyle name="Normal 7 3 2 6 2 2" xfId="21796" xr:uid="{00000000-0005-0000-0000-0000F3540000}"/>
    <cellStyle name="Normal 7 3 2 6 2 2 2" xfId="21797" xr:uid="{00000000-0005-0000-0000-0000F4540000}"/>
    <cellStyle name="Normal 7 3 2 6 2 2 2 2" xfId="21798" xr:uid="{00000000-0005-0000-0000-0000F5540000}"/>
    <cellStyle name="Normal 7 3 2 6 2 2 2 2 2" xfId="21799" xr:uid="{00000000-0005-0000-0000-0000F6540000}"/>
    <cellStyle name="Normal 7 3 2 6 2 2 2 2 3" xfId="21800" xr:uid="{00000000-0005-0000-0000-0000F7540000}"/>
    <cellStyle name="Normal 7 3 2 6 2 2 2 3" xfId="21801" xr:uid="{00000000-0005-0000-0000-0000F8540000}"/>
    <cellStyle name="Normal 7 3 2 6 2 2 2 4" xfId="21802" xr:uid="{00000000-0005-0000-0000-0000F9540000}"/>
    <cellStyle name="Normal 7 3 2 6 2 2 3" xfId="21803" xr:uid="{00000000-0005-0000-0000-0000FA540000}"/>
    <cellStyle name="Normal 7 3 2 6 2 2 3 2" xfId="21804" xr:uid="{00000000-0005-0000-0000-0000FB540000}"/>
    <cellStyle name="Normal 7 3 2 6 2 2 3 2 2" xfId="21805" xr:uid="{00000000-0005-0000-0000-0000FC540000}"/>
    <cellStyle name="Normal 7 3 2 6 2 2 3 2 3" xfId="21806" xr:uid="{00000000-0005-0000-0000-0000FD540000}"/>
    <cellStyle name="Normal 7 3 2 6 2 2 3 3" xfId="21807" xr:uid="{00000000-0005-0000-0000-0000FE540000}"/>
    <cellStyle name="Normal 7 3 2 6 2 2 3 4" xfId="21808" xr:uid="{00000000-0005-0000-0000-0000FF540000}"/>
    <cellStyle name="Normal 7 3 2 6 2 2 4" xfId="21809" xr:uid="{00000000-0005-0000-0000-000000550000}"/>
    <cellStyle name="Normal 7 3 2 6 2 2 4 2" xfId="21810" xr:uid="{00000000-0005-0000-0000-000001550000}"/>
    <cellStyle name="Normal 7 3 2 6 2 2 4 3" xfId="21811" xr:uid="{00000000-0005-0000-0000-000002550000}"/>
    <cellStyle name="Normal 7 3 2 6 2 2 5" xfId="21812" xr:uid="{00000000-0005-0000-0000-000003550000}"/>
    <cellStyle name="Normal 7 3 2 6 2 2 6" xfId="21813" xr:uid="{00000000-0005-0000-0000-000004550000}"/>
    <cellStyle name="Normal 7 3 2 6 2 3" xfId="21814" xr:uid="{00000000-0005-0000-0000-000005550000}"/>
    <cellStyle name="Normal 7 3 2 6 2 3 2" xfId="21815" xr:uid="{00000000-0005-0000-0000-000006550000}"/>
    <cellStyle name="Normal 7 3 2 6 2 3 2 2" xfId="21816" xr:uid="{00000000-0005-0000-0000-000007550000}"/>
    <cellStyle name="Normal 7 3 2 6 2 3 2 3" xfId="21817" xr:uid="{00000000-0005-0000-0000-000008550000}"/>
    <cellStyle name="Normal 7 3 2 6 2 3 3" xfId="21818" xr:uid="{00000000-0005-0000-0000-000009550000}"/>
    <cellStyle name="Normal 7 3 2 6 2 3 4" xfId="21819" xr:uid="{00000000-0005-0000-0000-00000A550000}"/>
    <cellStyle name="Normal 7 3 2 6 2 4" xfId="21820" xr:uid="{00000000-0005-0000-0000-00000B550000}"/>
    <cellStyle name="Normal 7 3 2 6 2 4 2" xfId="21821" xr:uid="{00000000-0005-0000-0000-00000C550000}"/>
    <cellStyle name="Normal 7 3 2 6 2 4 2 2" xfId="21822" xr:uid="{00000000-0005-0000-0000-00000D550000}"/>
    <cellStyle name="Normal 7 3 2 6 2 4 2 3" xfId="21823" xr:uid="{00000000-0005-0000-0000-00000E550000}"/>
    <cellStyle name="Normal 7 3 2 6 2 4 3" xfId="21824" xr:uid="{00000000-0005-0000-0000-00000F550000}"/>
    <cellStyle name="Normal 7 3 2 6 2 4 4" xfId="21825" xr:uid="{00000000-0005-0000-0000-000010550000}"/>
    <cellStyle name="Normal 7 3 2 6 2 5" xfId="21826" xr:uid="{00000000-0005-0000-0000-000011550000}"/>
    <cellStyle name="Normal 7 3 2 6 2 5 2" xfId="21827" xr:uid="{00000000-0005-0000-0000-000012550000}"/>
    <cellStyle name="Normal 7 3 2 6 2 5 3" xfId="21828" xr:uid="{00000000-0005-0000-0000-000013550000}"/>
    <cellStyle name="Normal 7 3 2 6 2 6" xfId="21829" xr:uid="{00000000-0005-0000-0000-000014550000}"/>
    <cellStyle name="Normal 7 3 2 6 2 7" xfId="21830" xr:uid="{00000000-0005-0000-0000-000015550000}"/>
    <cellStyle name="Normal 7 3 2 6 3" xfId="21831" xr:uid="{00000000-0005-0000-0000-000016550000}"/>
    <cellStyle name="Normal 7 3 2 6 3 2" xfId="21832" xr:uid="{00000000-0005-0000-0000-000017550000}"/>
    <cellStyle name="Normal 7 3 2 6 3 2 2" xfId="21833" xr:uid="{00000000-0005-0000-0000-000018550000}"/>
    <cellStyle name="Normal 7 3 2 6 3 2 2 2" xfId="21834" xr:uid="{00000000-0005-0000-0000-000019550000}"/>
    <cellStyle name="Normal 7 3 2 6 3 2 2 3" xfId="21835" xr:uid="{00000000-0005-0000-0000-00001A550000}"/>
    <cellStyle name="Normal 7 3 2 6 3 2 3" xfId="21836" xr:uid="{00000000-0005-0000-0000-00001B550000}"/>
    <cellStyle name="Normal 7 3 2 6 3 2 4" xfId="21837" xr:uid="{00000000-0005-0000-0000-00001C550000}"/>
    <cellStyle name="Normal 7 3 2 6 3 3" xfId="21838" xr:uid="{00000000-0005-0000-0000-00001D550000}"/>
    <cellStyle name="Normal 7 3 2 6 3 3 2" xfId="21839" xr:uid="{00000000-0005-0000-0000-00001E550000}"/>
    <cellStyle name="Normal 7 3 2 6 3 3 2 2" xfId="21840" xr:uid="{00000000-0005-0000-0000-00001F550000}"/>
    <cellStyle name="Normal 7 3 2 6 3 3 2 3" xfId="21841" xr:uid="{00000000-0005-0000-0000-000020550000}"/>
    <cellStyle name="Normal 7 3 2 6 3 3 3" xfId="21842" xr:uid="{00000000-0005-0000-0000-000021550000}"/>
    <cellStyle name="Normal 7 3 2 6 3 3 4" xfId="21843" xr:uid="{00000000-0005-0000-0000-000022550000}"/>
    <cellStyle name="Normal 7 3 2 6 3 4" xfId="21844" xr:uid="{00000000-0005-0000-0000-000023550000}"/>
    <cellStyle name="Normal 7 3 2 6 3 4 2" xfId="21845" xr:uid="{00000000-0005-0000-0000-000024550000}"/>
    <cellStyle name="Normal 7 3 2 6 3 4 3" xfId="21846" xr:uid="{00000000-0005-0000-0000-000025550000}"/>
    <cellStyle name="Normal 7 3 2 6 3 5" xfId="21847" xr:uid="{00000000-0005-0000-0000-000026550000}"/>
    <cellStyle name="Normal 7 3 2 6 3 6" xfId="21848" xr:uid="{00000000-0005-0000-0000-000027550000}"/>
    <cellStyle name="Normal 7 3 2 6 4" xfId="21849" xr:uid="{00000000-0005-0000-0000-000028550000}"/>
    <cellStyle name="Normal 7 3 2 6 4 2" xfId="21850" xr:uid="{00000000-0005-0000-0000-000029550000}"/>
    <cellStyle name="Normal 7 3 2 6 4 2 2" xfId="21851" xr:uid="{00000000-0005-0000-0000-00002A550000}"/>
    <cellStyle name="Normal 7 3 2 6 4 2 3" xfId="21852" xr:uid="{00000000-0005-0000-0000-00002B550000}"/>
    <cellStyle name="Normal 7 3 2 6 4 3" xfId="21853" xr:uid="{00000000-0005-0000-0000-00002C550000}"/>
    <cellStyle name="Normal 7 3 2 6 4 4" xfId="21854" xr:uid="{00000000-0005-0000-0000-00002D550000}"/>
    <cellStyle name="Normal 7 3 2 6 5" xfId="21855" xr:uid="{00000000-0005-0000-0000-00002E550000}"/>
    <cellStyle name="Normal 7 3 2 6 5 2" xfId="21856" xr:uid="{00000000-0005-0000-0000-00002F550000}"/>
    <cellStyle name="Normal 7 3 2 6 5 2 2" xfId="21857" xr:uid="{00000000-0005-0000-0000-000030550000}"/>
    <cellStyle name="Normal 7 3 2 6 5 2 3" xfId="21858" xr:uid="{00000000-0005-0000-0000-000031550000}"/>
    <cellStyle name="Normal 7 3 2 6 5 3" xfId="21859" xr:uid="{00000000-0005-0000-0000-000032550000}"/>
    <cellStyle name="Normal 7 3 2 6 5 4" xfId="21860" xr:uid="{00000000-0005-0000-0000-000033550000}"/>
    <cellStyle name="Normal 7 3 2 6 6" xfId="21861" xr:uid="{00000000-0005-0000-0000-000034550000}"/>
    <cellStyle name="Normal 7 3 2 6 6 2" xfId="21862" xr:uid="{00000000-0005-0000-0000-000035550000}"/>
    <cellStyle name="Normal 7 3 2 6 6 3" xfId="21863" xr:uid="{00000000-0005-0000-0000-000036550000}"/>
    <cellStyle name="Normal 7 3 2 6 7" xfId="21864" xr:uid="{00000000-0005-0000-0000-000037550000}"/>
    <cellStyle name="Normal 7 3 2 6 8" xfId="21865" xr:uid="{00000000-0005-0000-0000-000038550000}"/>
    <cellStyle name="Normal 7 3 2 7" xfId="21866" xr:uid="{00000000-0005-0000-0000-000039550000}"/>
    <cellStyle name="Normal 7 3 2 7 2" xfId="21867" xr:uid="{00000000-0005-0000-0000-00003A550000}"/>
    <cellStyle name="Normal 7 3 2 7 2 2" xfId="21868" xr:uid="{00000000-0005-0000-0000-00003B550000}"/>
    <cellStyle name="Normal 7 3 2 7 2 2 2" xfId="21869" xr:uid="{00000000-0005-0000-0000-00003C550000}"/>
    <cellStyle name="Normal 7 3 2 7 2 2 2 2" xfId="21870" xr:uid="{00000000-0005-0000-0000-00003D550000}"/>
    <cellStyle name="Normal 7 3 2 7 2 2 2 3" xfId="21871" xr:uid="{00000000-0005-0000-0000-00003E550000}"/>
    <cellStyle name="Normal 7 3 2 7 2 2 3" xfId="21872" xr:uid="{00000000-0005-0000-0000-00003F550000}"/>
    <cellStyle name="Normal 7 3 2 7 2 2 4" xfId="21873" xr:uid="{00000000-0005-0000-0000-000040550000}"/>
    <cellStyle name="Normal 7 3 2 7 2 3" xfId="21874" xr:uid="{00000000-0005-0000-0000-000041550000}"/>
    <cellStyle name="Normal 7 3 2 7 2 3 2" xfId="21875" xr:uid="{00000000-0005-0000-0000-000042550000}"/>
    <cellStyle name="Normal 7 3 2 7 2 3 2 2" xfId="21876" xr:uid="{00000000-0005-0000-0000-000043550000}"/>
    <cellStyle name="Normal 7 3 2 7 2 3 2 3" xfId="21877" xr:uid="{00000000-0005-0000-0000-000044550000}"/>
    <cellStyle name="Normal 7 3 2 7 2 3 3" xfId="21878" xr:uid="{00000000-0005-0000-0000-000045550000}"/>
    <cellStyle name="Normal 7 3 2 7 2 3 4" xfId="21879" xr:uid="{00000000-0005-0000-0000-000046550000}"/>
    <cellStyle name="Normal 7 3 2 7 2 4" xfId="21880" xr:uid="{00000000-0005-0000-0000-000047550000}"/>
    <cellStyle name="Normal 7 3 2 7 2 4 2" xfId="21881" xr:uid="{00000000-0005-0000-0000-000048550000}"/>
    <cellStyle name="Normal 7 3 2 7 2 4 3" xfId="21882" xr:uid="{00000000-0005-0000-0000-000049550000}"/>
    <cellStyle name="Normal 7 3 2 7 2 5" xfId="21883" xr:uid="{00000000-0005-0000-0000-00004A550000}"/>
    <cellStyle name="Normal 7 3 2 7 2 6" xfId="21884" xr:uid="{00000000-0005-0000-0000-00004B550000}"/>
    <cellStyle name="Normal 7 3 2 7 3" xfId="21885" xr:uid="{00000000-0005-0000-0000-00004C550000}"/>
    <cellStyle name="Normal 7 3 2 7 3 2" xfId="21886" xr:uid="{00000000-0005-0000-0000-00004D550000}"/>
    <cellStyle name="Normal 7 3 2 7 3 2 2" xfId="21887" xr:uid="{00000000-0005-0000-0000-00004E550000}"/>
    <cellStyle name="Normal 7 3 2 7 3 2 3" xfId="21888" xr:uid="{00000000-0005-0000-0000-00004F550000}"/>
    <cellStyle name="Normal 7 3 2 7 3 3" xfId="21889" xr:uid="{00000000-0005-0000-0000-000050550000}"/>
    <cellStyle name="Normal 7 3 2 7 3 4" xfId="21890" xr:uid="{00000000-0005-0000-0000-000051550000}"/>
    <cellStyle name="Normal 7 3 2 7 4" xfId="21891" xr:uid="{00000000-0005-0000-0000-000052550000}"/>
    <cellStyle name="Normal 7 3 2 7 4 2" xfId="21892" xr:uid="{00000000-0005-0000-0000-000053550000}"/>
    <cellStyle name="Normal 7 3 2 7 4 2 2" xfId="21893" xr:uid="{00000000-0005-0000-0000-000054550000}"/>
    <cellStyle name="Normal 7 3 2 7 4 2 3" xfId="21894" xr:uid="{00000000-0005-0000-0000-000055550000}"/>
    <cellStyle name="Normal 7 3 2 7 4 3" xfId="21895" xr:uid="{00000000-0005-0000-0000-000056550000}"/>
    <cellStyle name="Normal 7 3 2 7 4 4" xfId="21896" xr:uid="{00000000-0005-0000-0000-000057550000}"/>
    <cellStyle name="Normal 7 3 2 7 5" xfId="21897" xr:uid="{00000000-0005-0000-0000-000058550000}"/>
    <cellStyle name="Normal 7 3 2 7 5 2" xfId="21898" xr:uid="{00000000-0005-0000-0000-000059550000}"/>
    <cellStyle name="Normal 7 3 2 7 5 3" xfId="21899" xr:uid="{00000000-0005-0000-0000-00005A550000}"/>
    <cellStyle name="Normal 7 3 2 7 6" xfId="21900" xr:uid="{00000000-0005-0000-0000-00005B550000}"/>
    <cellStyle name="Normal 7 3 2 7 7" xfId="21901" xr:uid="{00000000-0005-0000-0000-00005C550000}"/>
    <cellStyle name="Normal 7 3 2 8" xfId="21902" xr:uid="{00000000-0005-0000-0000-00005D550000}"/>
    <cellStyle name="Normal 7 3 2 8 2" xfId="21903" xr:uid="{00000000-0005-0000-0000-00005E550000}"/>
    <cellStyle name="Normal 7 3 2 8 2 2" xfId="21904" xr:uid="{00000000-0005-0000-0000-00005F550000}"/>
    <cellStyle name="Normal 7 3 2 8 2 2 2" xfId="21905" xr:uid="{00000000-0005-0000-0000-000060550000}"/>
    <cellStyle name="Normal 7 3 2 8 2 2 2 2" xfId="21906" xr:uid="{00000000-0005-0000-0000-000061550000}"/>
    <cellStyle name="Normal 7 3 2 8 2 2 2 3" xfId="21907" xr:uid="{00000000-0005-0000-0000-000062550000}"/>
    <cellStyle name="Normal 7 3 2 8 2 2 3" xfId="21908" xr:uid="{00000000-0005-0000-0000-000063550000}"/>
    <cellStyle name="Normal 7 3 2 8 2 2 4" xfId="21909" xr:uid="{00000000-0005-0000-0000-000064550000}"/>
    <cellStyle name="Normal 7 3 2 8 2 3" xfId="21910" xr:uid="{00000000-0005-0000-0000-000065550000}"/>
    <cellStyle name="Normal 7 3 2 8 2 3 2" xfId="21911" xr:uid="{00000000-0005-0000-0000-000066550000}"/>
    <cellStyle name="Normal 7 3 2 8 2 3 2 2" xfId="21912" xr:uid="{00000000-0005-0000-0000-000067550000}"/>
    <cellStyle name="Normal 7 3 2 8 2 3 2 3" xfId="21913" xr:uid="{00000000-0005-0000-0000-000068550000}"/>
    <cellStyle name="Normal 7 3 2 8 2 3 3" xfId="21914" xr:uid="{00000000-0005-0000-0000-000069550000}"/>
    <cellStyle name="Normal 7 3 2 8 2 3 4" xfId="21915" xr:uid="{00000000-0005-0000-0000-00006A550000}"/>
    <cellStyle name="Normal 7 3 2 8 2 4" xfId="21916" xr:uid="{00000000-0005-0000-0000-00006B550000}"/>
    <cellStyle name="Normal 7 3 2 8 2 4 2" xfId="21917" xr:uid="{00000000-0005-0000-0000-00006C550000}"/>
    <cellStyle name="Normal 7 3 2 8 2 4 3" xfId="21918" xr:uid="{00000000-0005-0000-0000-00006D550000}"/>
    <cellStyle name="Normal 7 3 2 8 2 5" xfId="21919" xr:uid="{00000000-0005-0000-0000-00006E550000}"/>
    <cellStyle name="Normal 7 3 2 8 2 6" xfId="21920" xr:uid="{00000000-0005-0000-0000-00006F550000}"/>
    <cellStyle name="Normal 7 3 2 8 3" xfId="21921" xr:uid="{00000000-0005-0000-0000-000070550000}"/>
    <cellStyle name="Normal 7 3 2 8 3 2" xfId="21922" xr:uid="{00000000-0005-0000-0000-000071550000}"/>
    <cellStyle name="Normal 7 3 2 8 3 2 2" xfId="21923" xr:uid="{00000000-0005-0000-0000-000072550000}"/>
    <cellStyle name="Normal 7 3 2 8 3 2 3" xfId="21924" xr:uid="{00000000-0005-0000-0000-000073550000}"/>
    <cellStyle name="Normal 7 3 2 8 3 3" xfId="21925" xr:uid="{00000000-0005-0000-0000-000074550000}"/>
    <cellStyle name="Normal 7 3 2 8 3 4" xfId="21926" xr:uid="{00000000-0005-0000-0000-000075550000}"/>
    <cellStyle name="Normal 7 3 2 8 4" xfId="21927" xr:uid="{00000000-0005-0000-0000-000076550000}"/>
    <cellStyle name="Normal 7 3 2 8 4 2" xfId="21928" xr:uid="{00000000-0005-0000-0000-000077550000}"/>
    <cellStyle name="Normal 7 3 2 8 4 2 2" xfId="21929" xr:uid="{00000000-0005-0000-0000-000078550000}"/>
    <cellStyle name="Normal 7 3 2 8 4 2 3" xfId="21930" xr:uid="{00000000-0005-0000-0000-000079550000}"/>
    <cellStyle name="Normal 7 3 2 8 4 3" xfId="21931" xr:uid="{00000000-0005-0000-0000-00007A550000}"/>
    <cellStyle name="Normal 7 3 2 8 4 4" xfId="21932" xr:uid="{00000000-0005-0000-0000-00007B550000}"/>
    <cellStyle name="Normal 7 3 2 8 5" xfId="21933" xr:uid="{00000000-0005-0000-0000-00007C550000}"/>
    <cellStyle name="Normal 7 3 2 8 5 2" xfId="21934" xr:uid="{00000000-0005-0000-0000-00007D550000}"/>
    <cellStyle name="Normal 7 3 2 8 5 3" xfId="21935" xr:uid="{00000000-0005-0000-0000-00007E550000}"/>
    <cellStyle name="Normal 7 3 2 8 6" xfId="21936" xr:uid="{00000000-0005-0000-0000-00007F550000}"/>
    <cellStyle name="Normal 7 3 2 8 7" xfId="21937" xr:uid="{00000000-0005-0000-0000-000080550000}"/>
    <cellStyle name="Normal 7 3 2 9" xfId="21938" xr:uid="{00000000-0005-0000-0000-000081550000}"/>
    <cellStyle name="Normal 7 3 2 9 2" xfId="21939" xr:uid="{00000000-0005-0000-0000-000082550000}"/>
    <cellStyle name="Normal 7 3 2 9 2 2" xfId="21940" xr:uid="{00000000-0005-0000-0000-000083550000}"/>
    <cellStyle name="Normal 7 3 2 9 2 2 2" xfId="21941" xr:uid="{00000000-0005-0000-0000-000084550000}"/>
    <cellStyle name="Normal 7 3 2 9 2 2 3" xfId="21942" xr:uid="{00000000-0005-0000-0000-000085550000}"/>
    <cellStyle name="Normal 7 3 2 9 2 3" xfId="21943" xr:uid="{00000000-0005-0000-0000-000086550000}"/>
    <cellStyle name="Normal 7 3 2 9 2 4" xfId="21944" xr:uid="{00000000-0005-0000-0000-000087550000}"/>
    <cellStyle name="Normal 7 3 2 9 3" xfId="21945" xr:uid="{00000000-0005-0000-0000-000088550000}"/>
    <cellStyle name="Normal 7 3 2 9 3 2" xfId="21946" xr:uid="{00000000-0005-0000-0000-000089550000}"/>
    <cellStyle name="Normal 7 3 2 9 3 2 2" xfId="21947" xr:uid="{00000000-0005-0000-0000-00008A550000}"/>
    <cellStyle name="Normal 7 3 2 9 3 2 3" xfId="21948" xr:uid="{00000000-0005-0000-0000-00008B550000}"/>
    <cellStyle name="Normal 7 3 2 9 3 3" xfId="21949" xr:uid="{00000000-0005-0000-0000-00008C550000}"/>
    <cellStyle name="Normal 7 3 2 9 3 4" xfId="21950" xr:uid="{00000000-0005-0000-0000-00008D550000}"/>
    <cellStyle name="Normal 7 3 2 9 4" xfId="21951" xr:uid="{00000000-0005-0000-0000-00008E550000}"/>
    <cellStyle name="Normal 7 3 2 9 4 2" xfId="21952" xr:uid="{00000000-0005-0000-0000-00008F550000}"/>
    <cellStyle name="Normal 7 3 2 9 4 3" xfId="21953" xr:uid="{00000000-0005-0000-0000-000090550000}"/>
    <cellStyle name="Normal 7 3 2 9 5" xfId="21954" xr:uid="{00000000-0005-0000-0000-000091550000}"/>
    <cellStyle name="Normal 7 3 2 9 6" xfId="21955" xr:uid="{00000000-0005-0000-0000-000092550000}"/>
    <cellStyle name="Normal 7 3 3" xfId="21956" xr:uid="{00000000-0005-0000-0000-000093550000}"/>
    <cellStyle name="Normal 7 3 3 10" xfId="21957" xr:uid="{00000000-0005-0000-0000-000094550000}"/>
    <cellStyle name="Normal 7 3 3 10 2" xfId="21958" xr:uid="{00000000-0005-0000-0000-000095550000}"/>
    <cellStyle name="Normal 7 3 3 10 2 2" xfId="21959" xr:uid="{00000000-0005-0000-0000-000096550000}"/>
    <cellStyle name="Normal 7 3 3 10 2 3" xfId="21960" xr:uid="{00000000-0005-0000-0000-000097550000}"/>
    <cellStyle name="Normal 7 3 3 10 3" xfId="21961" xr:uid="{00000000-0005-0000-0000-000098550000}"/>
    <cellStyle name="Normal 7 3 3 10 4" xfId="21962" xr:uid="{00000000-0005-0000-0000-000099550000}"/>
    <cellStyle name="Normal 7 3 3 11" xfId="21963" xr:uid="{00000000-0005-0000-0000-00009A550000}"/>
    <cellStyle name="Normal 7 3 3 11 2" xfId="21964" xr:uid="{00000000-0005-0000-0000-00009B550000}"/>
    <cellStyle name="Normal 7 3 3 11 2 2" xfId="21965" xr:uid="{00000000-0005-0000-0000-00009C550000}"/>
    <cellStyle name="Normal 7 3 3 11 2 3" xfId="21966" xr:uid="{00000000-0005-0000-0000-00009D550000}"/>
    <cellStyle name="Normal 7 3 3 11 3" xfId="21967" xr:uid="{00000000-0005-0000-0000-00009E550000}"/>
    <cellStyle name="Normal 7 3 3 11 4" xfId="21968" xr:uid="{00000000-0005-0000-0000-00009F550000}"/>
    <cellStyle name="Normal 7 3 3 12" xfId="21969" xr:uid="{00000000-0005-0000-0000-0000A0550000}"/>
    <cellStyle name="Normal 7 3 3 12 2" xfId="21970" xr:uid="{00000000-0005-0000-0000-0000A1550000}"/>
    <cellStyle name="Normal 7 3 3 12 3" xfId="21971" xr:uid="{00000000-0005-0000-0000-0000A2550000}"/>
    <cellStyle name="Normal 7 3 3 13" xfId="21972" xr:uid="{00000000-0005-0000-0000-0000A3550000}"/>
    <cellStyle name="Normal 7 3 3 14" xfId="21973" xr:uid="{00000000-0005-0000-0000-0000A4550000}"/>
    <cellStyle name="Normal 7 3 3 2" xfId="21974" xr:uid="{00000000-0005-0000-0000-0000A5550000}"/>
    <cellStyle name="Normal 7 3 3 2 10" xfId="21975" xr:uid="{00000000-0005-0000-0000-0000A6550000}"/>
    <cellStyle name="Normal 7 3 3 2 10 2" xfId="21976" xr:uid="{00000000-0005-0000-0000-0000A7550000}"/>
    <cellStyle name="Normal 7 3 3 2 10 3" xfId="21977" xr:uid="{00000000-0005-0000-0000-0000A8550000}"/>
    <cellStyle name="Normal 7 3 3 2 11" xfId="21978" xr:uid="{00000000-0005-0000-0000-0000A9550000}"/>
    <cellStyle name="Normal 7 3 3 2 12" xfId="21979" xr:uid="{00000000-0005-0000-0000-0000AA550000}"/>
    <cellStyle name="Normal 7 3 3 2 2" xfId="21980" xr:uid="{00000000-0005-0000-0000-0000AB550000}"/>
    <cellStyle name="Normal 7 3 3 2 2 10" xfId="21981" xr:uid="{00000000-0005-0000-0000-0000AC550000}"/>
    <cellStyle name="Normal 7 3 3 2 2 11" xfId="21982" xr:uid="{00000000-0005-0000-0000-0000AD550000}"/>
    <cellStyle name="Normal 7 3 3 2 2 2" xfId="21983" xr:uid="{00000000-0005-0000-0000-0000AE550000}"/>
    <cellStyle name="Normal 7 3 3 2 2 2 10" xfId="21984" xr:uid="{00000000-0005-0000-0000-0000AF550000}"/>
    <cellStyle name="Normal 7 3 3 2 2 2 2" xfId="21985" xr:uid="{00000000-0005-0000-0000-0000B0550000}"/>
    <cellStyle name="Normal 7 3 3 2 2 2 2 2" xfId="21986" xr:uid="{00000000-0005-0000-0000-0000B1550000}"/>
    <cellStyle name="Normal 7 3 3 2 2 2 2 2 2" xfId="21987" xr:uid="{00000000-0005-0000-0000-0000B2550000}"/>
    <cellStyle name="Normal 7 3 3 2 2 2 2 2 2 2" xfId="21988" xr:uid="{00000000-0005-0000-0000-0000B3550000}"/>
    <cellStyle name="Normal 7 3 3 2 2 2 2 2 2 2 2" xfId="21989" xr:uid="{00000000-0005-0000-0000-0000B4550000}"/>
    <cellStyle name="Normal 7 3 3 2 2 2 2 2 2 2 2 2" xfId="21990" xr:uid="{00000000-0005-0000-0000-0000B5550000}"/>
    <cellStyle name="Normal 7 3 3 2 2 2 2 2 2 2 2 3" xfId="21991" xr:uid="{00000000-0005-0000-0000-0000B6550000}"/>
    <cellStyle name="Normal 7 3 3 2 2 2 2 2 2 2 3" xfId="21992" xr:uid="{00000000-0005-0000-0000-0000B7550000}"/>
    <cellStyle name="Normal 7 3 3 2 2 2 2 2 2 2 4" xfId="21993" xr:uid="{00000000-0005-0000-0000-0000B8550000}"/>
    <cellStyle name="Normal 7 3 3 2 2 2 2 2 2 3" xfId="21994" xr:uid="{00000000-0005-0000-0000-0000B9550000}"/>
    <cellStyle name="Normal 7 3 3 2 2 2 2 2 2 3 2" xfId="21995" xr:uid="{00000000-0005-0000-0000-0000BA550000}"/>
    <cellStyle name="Normal 7 3 3 2 2 2 2 2 2 3 2 2" xfId="21996" xr:uid="{00000000-0005-0000-0000-0000BB550000}"/>
    <cellStyle name="Normal 7 3 3 2 2 2 2 2 2 3 2 3" xfId="21997" xr:uid="{00000000-0005-0000-0000-0000BC550000}"/>
    <cellStyle name="Normal 7 3 3 2 2 2 2 2 2 3 3" xfId="21998" xr:uid="{00000000-0005-0000-0000-0000BD550000}"/>
    <cellStyle name="Normal 7 3 3 2 2 2 2 2 2 3 4" xfId="21999" xr:uid="{00000000-0005-0000-0000-0000BE550000}"/>
    <cellStyle name="Normal 7 3 3 2 2 2 2 2 2 4" xfId="22000" xr:uid="{00000000-0005-0000-0000-0000BF550000}"/>
    <cellStyle name="Normal 7 3 3 2 2 2 2 2 2 4 2" xfId="22001" xr:uid="{00000000-0005-0000-0000-0000C0550000}"/>
    <cellStyle name="Normal 7 3 3 2 2 2 2 2 2 4 3" xfId="22002" xr:uid="{00000000-0005-0000-0000-0000C1550000}"/>
    <cellStyle name="Normal 7 3 3 2 2 2 2 2 2 5" xfId="22003" xr:uid="{00000000-0005-0000-0000-0000C2550000}"/>
    <cellStyle name="Normal 7 3 3 2 2 2 2 2 2 6" xfId="22004" xr:uid="{00000000-0005-0000-0000-0000C3550000}"/>
    <cellStyle name="Normal 7 3 3 2 2 2 2 2 3" xfId="22005" xr:uid="{00000000-0005-0000-0000-0000C4550000}"/>
    <cellStyle name="Normal 7 3 3 2 2 2 2 2 3 2" xfId="22006" xr:uid="{00000000-0005-0000-0000-0000C5550000}"/>
    <cellStyle name="Normal 7 3 3 2 2 2 2 2 3 2 2" xfId="22007" xr:uid="{00000000-0005-0000-0000-0000C6550000}"/>
    <cellStyle name="Normal 7 3 3 2 2 2 2 2 3 2 3" xfId="22008" xr:uid="{00000000-0005-0000-0000-0000C7550000}"/>
    <cellStyle name="Normal 7 3 3 2 2 2 2 2 3 3" xfId="22009" xr:uid="{00000000-0005-0000-0000-0000C8550000}"/>
    <cellStyle name="Normal 7 3 3 2 2 2 2 2 3 4" xfId="22010" xr:uid="{00000000-0005-0000-0000-0000C9550000}"/>
    <cellStyle name="Normal 7 3 3 2 2 2 2 2 4" xfId="22011" xr:uid="{00000000-0005-0000-0000-0000CA550000}"/>
    <cellStyle name="Normal 7 3 3 2 2 2 2 2 4 2" xfId="22012" xr:uid="{00000000-0005-0000-0000-0000CB550000}"/>
    <cellStyle name="Normal 7 3 3 2 2 2 2 2 4 2 2" xfId="22013" xr:uid="{00000000-0005-0000-0000-0000CC550000}"/>
    <cellStyle name="Normal 7 3 3 2 2 2 2 2 4 2 3" xfId="22014" xr:uid="{00000000-0005-0000-0000-0000CD550000}"/>
    <cellStyle name="Normal 7 3 3 2 2 2 2 2 4 3" xfId="22015" xr:uid="{00000000-0005-0000-0000-0000CE550000}"/>
    <cellStyle name="Normal 7 3 3 2 2 2 2 2 4 4" xfId="22016" xr:uid="{00000000-0005-0000-0000-0000CF550000}"/>
    <cellStyle name="Normal 7 3 3 2 2 2 2 2 5" xfId="22017" xr:uid="{00000000-0005-0000-0000-0000D0550000}"/>
    <cellStyle name="Normal 7 3 3 2 2 2 2 2 5 2" xfId="22018" xr:uid="{00000000-0005-0000-0000-0000D1550000}"/>
    <cellStyle name="Normal 7 3 3 2 2 2 2 2 5 3" xfId="22019" xr:uid="{00000000-0005-0000-0000-0000D2550000}"/>
    <cellStyle name="Normal 7 3 3 2 2 2 2 2 6" xfId="22020" xr:uid="{00000000-0005-0000-0000-0000D3550000}"/>
    <cellStyle name="Normal 7 3 3 2 2 2 2 2 7" xfId="22021" xr:uid="{00000000-0005-0000-0000-0000D4550000}"/>
    <cellStyle name="Normal 7 3 3 2 2 2 2 3" xfId="22022" xr:uid="{00000000-0005-0000-0000-0000D5550000}"/>
    <cellStyle name="Normal 7 3 3 2 2 2 2 3 2" xfId="22023" xr:uid="{00000000-0005-0000-0000-0000D6550000}"/>
    <cellStyle name="Normal 7 3 3 2 2 2 2 3 2 2" xfId="22024" xr:uid="{00000000-0005-0000-0000-0000D7550000}"/>
    <cellStyle name="Normal 7 3 3 2 2 2 2 3 2 2 2" xfId="22025" xr:uid="{00000000-0005-0000-0000-0000D8550000}"/>
    <cellStyle name="Normal 7 3 3 2 2 2 2 3 2 2 3" xfId="22026" xr:uid="{00000000-0005-0000-0000-0000D9550000}"/>
    <cellStyle name="Normal 7 3 3 2 2 2 2 3 2 3" xfId="22027" xr:uid="{00000000-0005-0000-0000-0000DA550000}"/>
    <cellStyle name="Normal 7 3 3 2 2 2 2 3 2 4" xfId="22028" xr:uid="{00000000-0005-0000-0000-0000DB550000}"/>
    <cellStyle name="Normal 7 3 3 2 2 2 2 3 3" xfId="22029" xr:uid="{00000000-0005-0000-0000-0000DC550000}"/>
    <cellStyle name="Normal 7 3 3 2 2 2 2 3 3 2" xfId="22030" xr:uid="{00000000-0005-0000-0000-0000DD550000}"/>
    <cellStyle name="Normal 7 3 3 2 2 2 2 3 3 2 2" xfId="22031" xr:uid="{00000000-0005-0000-0000-0000DE550000}"/>
    <cellStyle name="Normal 7 3 3 2 2 2 2 3 3 2 3" xfId="22032" xr:uid="{00000000-0005-0000-0000-0000DF550000}"/>
    <cellStyle name="Normal 7 3 3 2 2 2 2 3 3 3" xfId="22033" xr:uid="{00000000-0005-0000-0000-0000E0550000}"/>
    <cellStyle name="Normal 7 3 3 2 2 2 2 3 3 4" xfId="22034" xr:uid="{00000000-0005-0000-0000-0000E1550000}"/>
    <cellStyle name="Normal 7 3 3 2 2 2 2 3 4" xfId="22035" xr:uid="{00000000-0005-0000-0000-0000E2550000}"/>
    <cellStyle name="Normal 7 3 3 2 2 2 2 3 4 2" xfId="22036" xr:uid="{00000000-0005-0000-0000-0000E3550000}"/>
    <cellStyle name="Normal 7 3 3 2 2 2 2 3 4 3" xfId="22037" xr:uid="{00000000-0005-0000-0000-0000E4550000}"/>
    <cellStyle name="Normal 7 3 3 2 2 2 2 3 5" xfId="22038" xr:uid="{00000000-0005-0000-0000-0000E5550000}"/>
    <cellStyle name="Normal 7 3 3 2 2 2 2 3 6" xfId="22039" xr:uid="{00000000-0005-0000-0000-0000E6550000}"/>
    <cellStyle name="Normal 7 3 3 2 2 2 2 4" xfId="22040" xr:uid="{00000000-0005-0000-0000-0000E7550000}"/>
    <cellStyle name="Normal 7 3 3 2 2 2 2 4 2" xfId="22041" xr:uid="{00000000-0005-0000-0000-0000E8550000}"/>
    <cellStyle name="Normal 7 3 3 2 2 2 2 4 2 2" xfId="22042" xr:uid="{00000000-0005-0000-0000-0000E9550000}"/>
    <cellStyle name="Normal 7 3 3 2 2 2 2 4 2 3" xfId="22043" xr:uid="{00000000-0005-0000-0000-0000EA550000}"/>
    <cellStyle name="Normal 7 3 3 2 2 2 2 4 3" xfId="22044" xr:uid="{00000000-0005-0000-0000-0000EB550000}"/>
    <cellStyle name="Normal 7 3 3 2 2 2 2 4 4" xfId="22045" xr:uid="{00000000-0005-0000-0000-0000EC550000}"/>
    <cellStyle name="Normal 7 3 3 2 2 2 2 5" xfId="22046" xr:uid="{00000000-0005-0000-0000-0000ED550000}"/>
    <cellStyle name="Normal 7 3 3 2 2 2 2 5 2" xfId="22047" xr:uid="{00000000-0005-0000-0000-0000EE550000}"/>
    <cellStyle name="Normal 7 3 3 2 2 2 2 5 2 2" xfId="22048" xr:uid="{00000000-0005-0000-0000-0000EF550000}"/>
    <cellStyle name="Normal 7 3 3 2 2 2 2 5 2 3" xfId="22049" xr:uid="{00000000-0005-0000-0000-0000F0550000}"/>
    <cellStyle name="Normal 7 3 3 2 2 2 2 5 3" xfId="22050" xr:uid="{00000000-0005-0000-0000-0000F1550000}"/>
    <cellStyle name="Normal 7 3 3 2 2 2 2 5 4" xfId="22051" xr:uid="{00000000-0005-0000-0000-0000F2550000}"/>
    <cellStyle name="Normal 7 3 3 2 2 2 2 6" xfId="22052" xr:uid="{00000000-0005-0000-0000-0000F3550000}"/>
    <cellStyle name="Normal 7 3 3 2 2 2 2 6 2" xfId="22053" xr:uid="{00000000-0005-0000-0000-0000F4550000}"/>
    <cellStyle name="Normal 7 3 3 2 2 2 2 6 3" xfId="22054" xr:uid="{00000000-0005-0000-0000-0000F5550000}"/>
    <cellStyle name="Normal 7 3 3 2 2 2 2 7" xfId="22055" xr:uid="{00000000-0005-0000-0000-0000F6550000}"/>
    <cellStyle name="Normal 7 3 3 2 2 2 2 8" xfId="22056" xr:uid="{00000000-0005-0000-0000-0000F7550000}"/>
    <cellStyle name="Normal 7 3 3 2 2 2 3" xfId="22057" xr:uid="{00000000-0005-0000-0000-0000F8550000}"/>
    <cellStyle name="Normal 7 3 3 2 2 2 3 2" xfId="22058" xr:uid="{00000000-0005-0000-0000-0000F9550000}"/>
    <cellStyle name="Normal 7 3 3 2 2 2 3 2 2" xfId="22059" xr:uid="{00000000-0005-0000-0000-0000FA550000}"/>
    <cellStyle name="Normal 7 3 3 2 2 2 3 2 2 2" xfId="22060" xr:uid="{00000000-0005-0000-0000-0000FB550000}"/>
    <cellStyle name="Normal 7 3 3 2 2 2 3 2 2 2 2" xfId="22061" xr:uid="{00000000-0005-0000-0000-0000FC550000}"/>
    <cellStyle name="Normal 7 3 3 2 2 2 3 2 2 2 3" xfId="22062" xr:uid="{00000000-0005-0000-0000-0000FD550000}"/>
    <cellStyle name="Normal 7 3 3 2 2 2 3 2 2 3" xfId="22063" xr:uid="{00000000-0005-0000-0000-0000FE550000}"/>
    <cellStyle name="Normal 7 3 3 2 2 2 3 2 2 4" xfId="22064" xr:uid="{00000000-0005-0000-0000-0000FF550000}"/>
    <cellStyle name="Normal 7 3 3 2 2 2 3 2 3" xfId="22065" xr:uid="{00000000-0005-0000-0000-000000560000}"/>
    <cellStyle name="Normal 7 3 3 2 2 2 3 2 3 2" xfId="22066" xr:uid="{00000000-0005-0000-0000-000001560000}"/>
    <cellStyle name="Normal 7 3 3 2 2 2 3 2 3 2 2" xfId="22067" xr:uid="{00000000-0005-0000-0000-000002560000}"/>
    <cellStyle name="Normal 7 3 3 2 2 2 3 2 3 2 3" xfId="22068" xr:uid="{00000000-0005-0000-0000-000003560000}"/>
    <cellStyle name="Normal 7 3 3 2 2 2 3 2 3 3" xfId="22069" xr:uid="{00000000-0005-0000-0000-000004560000}"/>
    <cellStyle name="Normal 7 3 3 2 2 2 3 2 3 4" xfId="22070" xr:uid="{00000000-0005-0000-0000-000005560000}"/>
    <cellStyle name="Normal 7 3 3 2 2 2 3 2 4" xfId="22071" xr:uid="{00000000-0005-0000-0000-000006560000}"/>
    <cellStyle name="Normal 7 3 3 2 2 2 3 2 4 2" xfId="22072" xr:uid="{00000000-0005-0000-0000-000007560000}"/>
    <cellStyle name="Normal 7 3 3 2 2 2 3 2 4 3" xfId="22073" xr:uid="{00000000-0005-0000-0000-000008560000}"/>
    <cellStyle name="Normal 7 3 3 2 2 2 3 2 5" xfId="22074" xr:uid="{00000000-0005-0000-0000-000009560000}"/>
    <cellStyle name="Normal 7 3 3 2 2 2 3 2 6" xfId="22075" xr:uid="{00000000-0005-0000-0000-00000A560000}"/>
    <cellStyle name="Normal 7 3 3 2 2 2 3 3" xfId="22076" xr:uid="{00000000-0005-0000-0000-00000B560000}"/>
    <cellStyle name="Normal 7 3 3 2 2 2 3 3 2" xfId="22077" xr:uid="{00000000-0005-0000-0000-00000C560000}"/>
    <cellStyle name="Normal 7 3 3 2 2 2 3 3 2 2" xfId="22078" xr:uid="{00000000-0005-0000-0000-00000D560000}"/>
    <cellStyle name="Normal 7 3 3 2 2 2 3 3 2 3" xfId="22079" xr:uid="{00000000-0005-0000-0000-00000E560000}"/>
    <cellStyle name="Normal 7 3 3 2 2 2 3 3 3" xfId="22080" xr:uid="{00000000-0005-0000-0000-00000F560000}"/>
    <cellStyle name="Normal 7 3 3 2 2 2 3 3 4" xfId="22081" xr:uid="{00000000-0005-0000-0000-000010560000}"/>
    <cellStyle name="Normal 7 3 3 2 2 2 3 4" xfId="22082" xr:uid="{00000000-0005-0000-0000-000011560000}"/>
    <cellStyle name="Normal 7 3 3 2 2 2 3 4 2" xfId="22083" xr:uid="{00000000-0005-0000-0000-000012560000}"/>
    <cellStyle name="Normal 7 3 3 2 2 2 3 4 2 2" xfId="22084" xr:uid="{00000000-0005-0000-0000-000013560000}"/>
    <cellStyle name="Normal 7 3 3 2 2 2 3 4 2 3" xfId="22085" xr:uid="{00000000-0005-0000-0000-000014560000}"/>
    <cellStyle name="Normal 7 3 3 2 2 2 3 4 3" xfId="22086" xr:uid="{00000000-0005-0000-0000-000015560000}"/>
    <cellStyle name="Normal 7 3 3 2 2 2 3 4 4" xfId="22087" xr:uid="{00000000-0005-0000-0000-000016560000}"/>
    <cellStyle name="Normal 7 3 3 2 2 2 3 5" xfId="22088" xr:uid="{00000000-0005-0000-0000-000017560000}"/>
    <cellStyle name="Normal 7 3 3 2 2 2 3 5 2" xfId="22089" xr:uid="{00000000-0005-0000-0000-000018560000}"/>
    <cellStyle name="Normal 7 3 3 2 2 2 3 5 3" xfId="22090" xr:uid="{00000000-0005-0000-0000-000019560000}"/>
    <cellStyle name="Normal 7 3 3 2 2 2 3 6" xfId="22091" xr:uid="{00000000-0005-0000-0000-00001A560000}"/>
    <cellStyle name="Normal 7 3 3 2 2 2 3 7" xfId="22092" xr:uid="{00000000-0005-0000-0000-00001B560000}"/>
    <cellStyle name="Normal 7 3 3 2 2 2 4" xfId="22093" xr:uid="{00000000-0005-0000-0000-00001C560000}"/>
    <cellStyle name="Normal 7 3 3 2 2 2 4 2" xfId="22094" xr:uid="{00000000-0005-0000-0000-00001D560000}"/>
    <cellStyle name="Normal 7 3 3 2 2 2 4 2 2" xfId="22095" xr:uid="{00000000-0005-0000-0000-00001E560000}"/>
    <cellStyle name="Normal 7 3 3 2 2 2 4 2 2 2" xfId="22096" xr:uid="{00000000-0005-0000-0000-00001F560000}"/>
    <cellStyle name="Normal 7 3 3 2 2 2 4 2 2 2 2" xfId="22097" xr:uid="{00000000-0005-0000-0000-000020560000}"/>
    <cellStyle name="Normal 7 3 3 2 2 2 4 2 2 2 3" xfId="22098" xr:uid="{00000000-0005-0000-0000-000021560000}"/>
    <cellStyle name="Normal 7 3 3 2 2 2 4 2 2 3" xfId="22099" xr:uid="{00000000-0005-0000-0000-000022560000}"/>
    <cellStyle name="Normal 7 3 3 2 2 2 4 2 2 4" xfId="22100" xr:uid="{00000000-0005-0000-0000-000023560000}"/>
    <cellStyle name="Normal 7 3 3 2 2 2 4 2 3" xfId="22101" xr:uid="{00000000-0005-0000-0000-000024560000}"/>
    <cellStyle name="Normal 7 3 3 2 2 2 4 2 3 2" xfId="22102" xr:uid="{00000000-0005-0000-0000-000025560000}"/>
    <cellStyle name="Normal 7 3 3 2 2 2 4 2 3 2 2" xfId="22103" xr:uid="{00000000-0005-0000-0000-000026560000}"/>
    <cellStyle name="Normal 7 3 3 2 2 2 4 2 3 2 3" xfId="22104" xr:uid="{00000000-0005-0000-0000-000027560000}"/>
    <cellStyle name="Normal 7 3 3 2 2 2 4 2 3 3" xfId="22105" xr:uid="{00000000-0005-0000-0000-000028560000}"/>
    <cellStyle name="Normal 7 3 3 2 2 2 4 2 3 4" xfId="22106" xr:uid="{00000000-0005-0000-0000-000029560000}"/>
    <cellStyle name="Normal 7 3 3 2 2 2 4 2 4" xfId="22107" xr:uid="{00000000-0005-0000-0000-00002A560000}"/>
    <cellStyle name="Normal 7 3 3 2 2 2 4 2 4 2" xfId="22108" xr:uid="{00000000-0005-0000-0000-00002B560000}"/>
    <cellStyle name="Normal 7 3 3 2 2 2 4 2 4 3" xfId="22109" xr:uid="{00000000-0005-0000-0000-00002C560000}"/>
    <cellStyle name="Normal 7 3 3 2 2 2 4 2 5" xfId="22110" xr:uid="{00000000-0005-0000-0000-00002D560000}"/>
    <cellStyle name="Normal 7 3 3 2 2 2 4 2 6" xfId="22111" xr:uid="{00000000-0005-0000-0000-00002E560000}"/>
    <cellStyle name="Normal 7 3 3 2 2 2 4 3" xfId="22112" xr:uid="{00000000-0005-0000-0000-00002F560000}"/>
    <cellStyle name="Normal 7 3 3 2 2 2 4 3 2" xfId="22113" xr:uid="{00000000-0005-0000-0000-000030560000}"/>
    <cellStyle name="Normal 7 3 3 2 2 2 4 3 2 2" xfId="22114" xr:uid="{00000000-0005-0000-0000-000031560000}"/>
    <cellStyle name="Normal 7 3 3 2 2 2 4 3 2 3" xfId="22115" xr:uid="{00000000-0005-0000-0000-000032560000}"/>
    <cellStyle name="Normal 7 3 3 2 2 2 4 3 3" xfId="22116" xr:uid="{00000000-0005-0000-0000-000033560000}"/>
    <cellStyle name="Normal 7 3 3 2 2 2 4 3 4" xfId="22117" xr:uid="{00000000-0005-0000-0000-000034560000}"/>
    <cellStyle name="Normal 7 3 3 2 2 2 4 4" xfId="22118" xr:uid="{00000000-0005-0000-0000-000035560000}"/>
    <cellStyle name="Normal 7 3 3 2 2 2 4 4 2" xfId="22119" xr:uid="{00000000-0005-0000-0000-000036560000}"/>
    <cellStyle name="Normal 7 3 3 2 2 2 4 4 2 2" xfId="22120" xr:uid="{00000000-0005-0000-0000-000037560000}"/>
    <cellStyle name="Normal 7 3 3 2 2 2 4 4 2 3" xfId="22121" xr:uid="{00000000-0005-0000-0000-000038560000}"/>
    <cellStyle name="Normal 7 3 3 2 2 2 4 4 3" xfId="22122" xr:uid="{00000000-0005-0000-0000-000039560000}"/>
    <cellStyle name="Normal 7 3 3 2 2 2 4 4 4" xfId="22123" xr:uid="{00000000-0005-0000-0000-00003A560000}"/>
    <cellStyle name="Normal 7 3 3 2 2 2 4 5" xfId="22124" xr:uid="{00000000-0005-0000-0000-00003B560000}"/>
    <cellStyle name="Normal 7 3 3 2 2 2 4 5 2" xfId="22125" xr:uid="{00000000-0005-0000-0000-00003C560000}"/>
    <cellStyle name="Normal 7 3 3 2 2 2 4 5 3" xfId="22126" xr:uid="{00000000-0005-0000-0000-00003D560000}"/>
    <cellStyle name="Normal 7 3 3 2 2 2 4 6" xfId="22127" xr:uid="{00000000-0005-0000-0000-00003E560000}"/>
    <cellStyle name="Normal 7 3 3 2 2 2 4 7" xfId="22128" xr:uid="{00000000-0005-0000-0000-00003F560000}"/>
    <cellStyle name="Normal 7 3 3 2 2 2 5" xfId="22129" xr:uid="{00000000-0005-0000-0000-000040560000}"/>
    <cellStyle name="Normal 7 3 3 2 2 2 5 2" xfId="22130" xr:uid="{00000000-0005-0000-0000-000041560000}"/>
    <cellStyle name="Normal 7 3 3 2 2 2 5 2 2" xfId="22131" xr:uid="{00000000-0005-0000-0000-000042560000}"/>
    <cellStyle name="Normal 7 3 3 2 2 2 5 2 2 2" xfId="22132" xr:uid="{00000000-0005-0000-0000-000043560000}"/>
    <cellStyle name="Normal 7 3 3 2 2 2 5 2 2 3" xfId="22133" xr:uid="{00000000-0005-0000-0000-000044560000}"/>
    <cellStyle name="Normal 7 3 3 2 2 2 5 2 3" xfId="22134" xr:uid="{00000000-0005-0000-0000-000045560000}"/>
    <cellStyle name="Normal 7 3 3 2 2 2 5 2 4" xfId="22135" xr:uid="{00000000-0005-0000-0000-000046560000}"/>
    <cellStyle name="Normal 7 3 3 2 2 2 5 3" xfId="22136" xr:uid="{00000000-0005-0000-0000-000047560000}"/>
    <cellStyle name="Normal 7 3 3 2 2 2 5 3 2" xfId="22137" xr:uid="{00000000-0005-0000-0000-000048560000}"/>
    <cellStyle name="Normal 7 3 3 2 2 2 5 3 2 2" xfId="22138" xr:uid="{00000000-0005-0000-0000-000049560000}"/>
    <cellStyle name="Normal 7 3 3 2 2 2 5 3 2 3" xfId="22139" xr:uid="{00000000-0005-0000-0000-00004A560000}"/>
    <cellStyle name="Normal 7 3 3 2 2 2 5 3 3" xfId="22140" xr:uid="{00000000-0005-0000-0000-00004B560000}"/>
    <cellStyle name="Normal 7 3 3 2 2 2 5 3 4" xfId="22141" xr:uid="{00000000-0005-0000-0000-00004C560000}"/>
    <cellStyle name="Normal 7 3 3 2 2 2 5 4" xfId="22142" xr:uid="{00000000-0005-0000-0000-00004D560000}"/>
    <cellStyle name="Normal 7 3 3 2 2 2 5 4 2" xfId="22143" xr:uid="{00000000-0005-0000-0000-00004E560000}"/>
    <cellStyle name="Normal 7 3 3 2 2 2 5 4 3" xfId="22144" xr:uid="{00000000-0005-0000-0000-00004F560000}"/>
    <cellStyle name="Normal 7 3 3 2 2 2 5 5" xfId="22145" xr:uid="{00000000-0005-0000-0000-000050560000}"/>
    <cellStyle name="Normal 7 3 3 2 2 2 5 6" xfId="22146" xr:uid="{00000000-0005-0000-0000-000051560000}"/>
    <cellStyle name="Normal 7 3 3 2 2 2 6" xfId="22147" xr:uid="{00000000-0005-0000-0000-000052560000}"/>
    <cellStyle name="Normal 7 3 3 2 2 2 6 2" xfId="22148" xr:uid="{00000000-0005-0000-0000-000053560000}"/>
    <cellStyle name="Normal 7 3 3 2 2 2 6 2 2" xfId="22149" xr:uid="{00000000-0005-0000-0000-000054560000}"/>
    <cellStyle name="Normal 7 3 3 2 2 2 6 2 3" xfId="22150" xr:uid="{00000000-0005-0000-0000-000055560000}"/>
    <cellStyle name="Normal 7 3 3 2 2 2 6 3" xfId="22151" xr:uid="{00000000-0005-0000-0000-000056560000}"/>
    <cellStyle name="Normal 7 3 3 2 2 2 6 4" xfId="22152" xr:uid="{00000000-0005-0000-0000-000057560000}"/>
    <cellStyle name="Normal 7 3 3 2 2 2 7" xfId="22153" xr:uid="{00000000-0005-0000-0000-000058560000}"/>
    <cellStyle name="Normal 7 3 3 2 2 2 7 2" xfId="22154" xr:uid="{00000000-0005-0000-0000-000059560000}"/>
    <cellStyle name="Normal 7 3 3 2 2 2 7 2 2" xfId="22155" xr:uid="{00000000-0005-0000-0000-00005A560000}"/>
    <cellStyle name="Normal 7 3 3 2 2 2 7 2 3" xfId="22156" xr:uid="{00000000-0005-0000-0000-00005B560000}"/>
    <cellStyle name="Normal 7 3 3 2 2 2 7 3" xfId="22157" xr:uid="{00000000-0005-0000-0000-00005C560000}"/>
    <cellStyle name="Normal 7 3 3 2 2 2 7 4" xfId="22158" xr:uid="{00000000-0005-0000-0000-00005D560000}"/>
    <cellStyle name="Normal 7 3 3 2 2 2 8" xfId="22159" xr:uid="{00000000-0005-0000-0000-00005E560000}"/>
    <cellStyle name="Normal 7 3 3 2 2 2 8 2" xfId="22160" xr:uid="{00000000-0005-0000-0000-00005F560000}"/>
    <cellStyle name="Normal 7 3 3 2 2 2 8 3" xfId="22161" xr:uid="{00000000-0005-0000-0000-000060560000}"/>
    <cellStyle name="Normal 7 3 3 2 2 2 9" xfId="22162" xr:uid="{00000000-0005-0000-0000-000061560000}"/>
    <cellStyle name="Normal 7 3 3 2 2 3" xfId="22163" xr:uid="{00000000-0005-0000-0000-000062560000}"/>
    <cellStyle name="Normal 7 3 3 2 2 3 2" xfId="22164" xr:uid="{00000000-0005-0000-0000-000063560000}"/>
    <cellStyle name="Normal 7 3 3 2 2 3 2 2" xfId="22165" xr:uid="{00000000-0005-0000-0000-000064560000}"/>
    <cellStyle name="Normal 7 3 3 2 2 3 2 2 2" xfId="22166" xr:uid="{00000000-0005-0000-0000-000065560000}"/>
    <cellStyle name="Normal 7 3 3 2 2 3 2 2 2 2" xfId="22167" xr:uid="{00000000-0005-0000-0000-000066560000}"/>
    <cellStyle name="Normal 7 3 3 2 2 3 2 2 2 2 2" xfId="22168" xr:uid="{00000000-0005-0000-0000-000067560000}"/>
    <cellStyle name="Normal 7 3 3 2 2 3 2 2 2 2 3" xfId="22169" xr:uid="{00000000-0005-0000-0000-000068560000}"/>
    <cellStyle name="Normal 7 3 3 2 2 3 2 2 2 3" xfId="22170" xr:uid="{00000000-0005-0000-0000-000069560000}"/>
    <cellStyle name="Normal 7 3 3 2 2 3 2 2 2 4" xfId="22171" xr:uid="{00000000-0005-0000-0000-00006A560000}"/>
    <cellStyle name="Normal 7 3 3 2 2 3 2 2 3" xfId="22172" xr:uid="{00000000-0005-0000-0000-00006B560000}"/>
    <cellStyle name="Normal 7 3 3 2 2 3 2 2 3 2" xfId="22173" xr:uid="{00000000-0005-0000-0000-00006C560000}"/>
    <cellStyle name="Normal 7 3 3 2 2 3 2 2 3 2 2" xfId="22174" xr:uid="{00000000-0005-0000-0000-00006D560000}"/>
    <cellStyle name="Normal 7 3 3 2 2 3 2 2 3 2 3" xfId="22175" xr:uid="{00000000-0005-0000-0000-00006E560000}"/>
    <cellStyle name="Normal 7 3 3 2 2 3 2 2 3 3" xfId="22176" xr:uid="{00000000-0005-0000-0000-00006F560000}"/>
    <cellStyle name="Normal 7 3 3 2 2 3 2 2 3 4" xfId="22177" xr:uid="{00000000-0005-0000-0000-000070560000}"/>
    <cellStyle name="Normal 7 3 3 2 2 3 2 2 4" xfId="22178" xr:uid="{00000000-0005-0000-0000-000071560000}"/>
    <cellStyle name="Normal 7 3 3 2 2 3 2 2 4 2" xfId="22179" xr:uid="{00000000-0005-0000-0000-000072560000}"/>
    <cellStyle name="Normal 7 3 3 2 2 3 2 2 4 3" xfId="22180" xr:uid="{00000000-0005-0000-0000-000073560000}"/>
    <cellStyle name="Normal 7 3 3 2 2 3 2 2 5" xfId="22181" xr:uid="{00000000-0005-0000-0000-000074560000}"/>
    <cellStyle name="Normal 7 3 3 2 2 3 2 2 6" xfId="22182" xr:uid="{00000000-0005-0000-0000-000075560000}"/>
    <cellStyle name="Normal 7 3 3 2 2 3 2 3" xfId="22183" xr:uid="{00000000-0005-0000-0000-000076560000}"/>
    <cellStyle name="Normal 7 3 3 2 2 3 2 3 2" xfId="22184" xr:uid="{00000000-0005-0000-0000-000077560000}"/>
    <cellStyle name="Normal 7 3 3 2 2 3 2 3 2 2" xfId="22185" xr:uid="{00000000-0005-0000-0000-000078560000}"/>
    <cellStyle name="Normal 7 3 3 2 2 3 2 3 2 3" xfId="22186" xr:uid="{00000000-0005-0000-0000-000079560000}"/>
    <cellStyle name="Normal 7 3 3 2 2 3 2 3 3" xfId="22187" xr:uid="{00000000-0005-0000-0000-00007A560000}"/>
    <cellStyle name="Normal 7 3 3 2 2 3 2 3 4" xfId="22188" xr:uid="{00000000-0005-0000-0000-00007B560000}"/>
    <cellStyle name="Normal 7 3 3 2 2 3 2 4" xfId="22189" xr:uid="{00000000-0005-0000-0000-00007C560000}"/>
    <cellStyle name="Normal 7 3 3 2 2 3 2 4 2" xfId="22190" xr:uid="{00000000-0005-0000-0000-00007D560000}"/>
    <cellStyle name="Normal 7 3 3 2 2 3 2 4 2 2" xfId="22191" xr:uid="{00000000-0005-0000-0000-00007E560000}"/>
    <cellStyle name="Normal 7 3 3 2 2 3 2 4 2 3" xfId="22192" xr:uid="{00000000-0005-0000-0000-00007F560000}"/>
    <cellStyle name="Normal 7 3 3 2 2 3 2 4 3" xfId="22193" xr:uid="{00000000-0005-0000-0000-000080560000}"/>
    <cellStyle name="Normal 7 3 3 2 2 3 2 4 4" xfId="22194" xr:uid="{00000000-0005-0000-0000-000081560000}"/>
    <cellStyle name="Normal 7 3 3 2 2 3 2 5" xfId="22195" xr:uid="{00000000-0005-0000-0000-000082560000}"/>
    <cellStyle name="Normal 7 3 3 2 2 3 2 5 2" xfId="22196" xr:uid="{00000000-0005-0000-0000-000083560000}"/>
    <cellStyle name="Normal 7 3 3 2 2 3 2 5 3" xfId="22197" xr:uid="{00000000-0005-0000-0000-000084560000}"/>
    <cellStyle name="Normal 7 3 3 2 2 3 2 6" xfId="22198" xr:uid="{00000000-0005-0000-0000-000085560000}"/>
    <cellStyle name="Normal 7 3 3 2 2 3 2 7" xfId="22199" xr:uid="{00000000-0005-0000-0000-000086560000}"/>
    <cellStyle name="Normal 7 3 3 2 2 3 3" xfId="22200" xr:uid="{00000000-0005-0000-0000-000087560000}"/>
    <cellStyle name="Normal 7 3 3 2 2 3 3 2" xfId="22201" xr:uid="{00000000-0005-0000-0000-000088560000}"/>
    <cellStyle name="Normal 7 3 3 2 2 3 3 2 2" xfId="22202" xr:uid="{00000000-0005-0000-0000-000089560000}"/>
    <cellStyle name="Normal 7 3 3 2 2 3 3 2 2 2" xfId="22203" xr:uid="{00000000-0005-0000-0000-00008A560000}"/>
    <cellStyle name="Normal 7 3 3 2 2 3 3 2 2 3" xfId="22204" xr:uid="{00000000-0005-0000-0000-00008B560000}"/>
    <cellStyle name="Normal 7 3 3 2 2 3 3 2 3" xfId="22205" xr:uid="{00000000-0005-0000-0000-00008C560000}"/>
    <cellStyle name="Normal 7 3 3 2 2 3 3 2 4" xfId="22206" xr:uid="{00000000-0005-0000-0000-00008D560000}"/>
    <cellStyle name="Normal 7 3 3 2 2 3 3 3" xfId="22207" xr:uid="{00000000-0005-0000-0000-00008E560000}"/>
    <cellStyle name="Normal 7 3 3 2 2 3 3 3 2" xfId="22208" xr:uid="{00000000-0005-0000-0000-00008F560000}"/>
    <cellStyle name="Normal 7 3 3 2 2 3 3 3 2 2" xfId="22209" xr:uid="{00000000-0005-0000-0000-000090560000}"/>
    <cellStyle name="Normal 7 3 3 2 2 3 3 3 2 3" xfId="22210" xr:uid="{00000000-0005-0000-0000-000091560000}"/>
    <cellStyle name="Normal 7 3 3 2 2 3 3 3 3" xfId="22211" xr:uid="{00000000-0005-0000-0000-000092560000}"/>
    <cellStyle name="Normal 7 3 3 2 2 3 3 3 4" xfId="22212" xr:uid="{00000000-0005-0000-0000-000093560000}"/>
    <cellStyle name="Normal 7 3 3 2 2 3 3 4" xfId="22213" xr:uid="{00000000-0005-0000-0000-000094560000}"/>
    <cellStyle name="Normal 7 3 3 2 2 3 3 4 2" xfId="22214" xr:uid="{00000000-0005-0000-0000-000095560000}"/>
    <cellStyle name="Normal 7 3 3 2 2 3 3 4 3" xfId="22215" xr:uid="{00000000-0005-0000-0000-000096560000}"/>
    <cellStyle name="Normal 7 3 3 2 2 3 3 5" xfId="22216" xr:uid="{00000000-0005-0000-0000-000097560000}"/>
    <cellStyle name="Normal 7 3 3 2 2 3 3 6" xfId="22217" xr:uid="{00000000-0005-0000-0000-000098560000}"/>
    <cellStyle name="Normal 7 3 3 2 2 3 4" xfId="22218" xr:uid="{00000000-0005-0000-0000-000099560000}"/>
    <cellStyle name="Normal 7 3 3 2 2 3 4 2" xfId="22219" xr:uid="{00000000-0005-0000-0000-00009A560000}"/>
    <cellStyle name="Normal 7 3 3 2 2 3 4 2 2" xfId="22220" xr:uid="{00000000-0005-0000-0000-00009B560000}"/>
    <cellStyle name="Normal 7 3 3 2 2 3 4 2 3" xfId="22221" xr:uid="{00000000-0005-0000-0000-00009C560000}"/>
    <cellStyle name="Normal 7 3 3 2 2 3 4 3" xfId="22222" xr:uid="{00000000-0005-0000-0000-00009D560000}"/>
    <cellStyle name="Normal 7 3 3 2 2 3 4 4" xfId="22223" xr:uid="{00000000-0005-0000-0000-00009E560000}"/>
    <cellStyle name="Normal 7 3 3 2 2 3 5" xfId="22224" xr:uid="{00000000-0005-0000-0000-00009F560000}"/>
    <cellStyle name="Normal 7 3 3 2 2 3 5 2" xfId="22225" xr:uid="{00000000-0005-0000-0000-0000A0560000}"/>
    <cellStyle name="Normal 7 3 3 2 2 3 5 2 2" xfId="22226" xr:uid="{00000000-0005-0000-0000-0000A1560000}"/>
    <cellStyle name="Normal 7 3 3 2 2 3 5 2 3" xfId="22227" xr:uid="{00000000-0005-0000-0000-0000A2560000}"/>
    <cellStyle name="Normal 7 3 3 2 2 3 5 3" xfId="22228" xr:uid="{00000000-0005-0000-0000-0000A3560000}"/>
    <cellStyle name="Normal 7 3 3 2 2 3 5 4" xfId="22229" xr:uid="{00000000-0005-0000-0000-0000A4560000}"/>
    <cellStyle name="Normal 7 3 3 2 2 3 6" xfId="22230" xr:uid="{00000000-0005-0000-0000-0000A5560000}"/>
    <cellStyle name="Normal 7 3 3 2 2 3 6 2" xfId="22231" xr:uid="{00000000-0005-0000-0000-0000A6560000}"/>
    <cellStyle name="Normal 7 3 3 2 2 3 6 3" xfId="22232" xr:uid="{00000000-0005-0000-0000-0000A7560000}"/>
    <cellStyle name="Normal 7 3 3 2 2 3 7" xfId="22233" xr:uid="{00000000-0005-0000-0000-0000A8560000}"/>
    <cellStyle name="Normal 7 3 3 2 2 3 8" xfId="22234" xr:uid="{00000000-0005-0000-0000-0000A9560000}"/>
    <cellStyle name="Normal 7 3 3 2 2 4" xfId="22235" xr:uid="{00000000-0005-0000-0000-0000AA560000}"/>
    <cellStyle name="Normal 7 3 3 2 2 4 2" xfId="22236" xr:uid="{00000000-0005-0000-0000-0000AB560000}"/>
    <cellStyle name="Normal 7 3 3 2 2 4 2 2" xfId="22237" xr:uid="{00000000-0005-0000-0000-0000AC560000}"/>
    <cellStyle name="Normal 7 3 3 2 2 4 2 2 2" xfId="22238" xr:uid="{00000000-0005-0000-0000-0000AD560000}"/>
    <cellStyle name="Normal 7 3 3 2 2 4 2 2 2 2" xfId="22239" xr:uid="{00000000-0005-0000-0000-0000AE560000}"/>
    <cellStyle name="Normal 7 3 3 2 2 4 2 2 2 3" xfId="22240" xr:uid="{00000000-0005-0000-0000-0000AF560000}"/>
    <cellStyle name="Normal 7 3 3 2 2 4 2 2 3" xfId="22241" xr:uid="{00000000-0005-0000-0000-0000B0560000}"/>
    <cellStyle name="Normal 7 3 3 2 2 4 2 2 4" xfId="22242" xr:uid="{00000000-0005-0000-0000-0000B1560000}"/>
    <cellStyle name="Normal 7 3 3 2 2 4 2 3" xfId="22243" xr:uid="{00000000-0005-0000-0000-0000B2560000}"/>
    <cellStyle name="Normal 7 3 3 2 2 4 2 3 2" xfId="22244" xr:uid="{00000000-0005-0000-0000-0000B3560000}"/>
    <cellStyle name="Normal 7 3 3 2 2 4 2 3 2 2" xfId="22245" xr:uid="{00000000-0005-0000-0000-0000B4560000}"/>
    <cellStyle name="Normal 7 3 3 2 2 4 2 3 2 3" xfId="22246" xr:uid="{00000000-0005-0000-0000-0000B5560000}"/>
    <cellStyle name="Normal 7 3 3 2 2 4 2 3 3" xfId="22247" xr:uid="{00000000-0005-0000-0000-0000B6560000}"/>
    <cellStyle name="Normal 7 3 3 2 2 4 2 3 4" xfId="22248" xr:uid="{00000000-0005-0000-0000-0000B7560000}"/>
    <cellStyle name="Normal 7 3 3 2 2 4 2 4" xfId="22249" xr:uid="{00000000-0005-0000-0000-0000B8560000}"/>
    <cellStyle name="Normal 7 3 3 2 2 4 2 4 2" xfId="22250" xr:uid="{00000000-0005-0000-0000-0000B9560000}"/>
    <cellStyle name="Normal 7 3 3 2 2 4 2 4 3" xfId="22251" xr:uid="{00000000-0005-0000-0000-0000BA560000}"/>
    <cellStyle name="Normal 7 3 3 2 2 4 2 5" xfId="22252" xr:uid="{00000000-0005-0000-0000-0000BB560000}"/>
    <cellStyle name="Normal 7 3 3 2 2 4 2 6" xfId="22253" xr:uid="{00000000-0005-0000-0000-0000BC560000}"/>
    <cellStyle name="Normal 7 3 3 2 2 4 3" xfId="22254" xr:uid="{00000000-0005-0000-0000-0000BD560000}"/>
    <cellStyle name="Normal 7 3 3 2 2 4 3 2" xfId="22255" xr:uid="{00000000-0005-0000-0000-0000BE560000}"/>
    <cellStyle name="Normal 7 3 3 2 2 4 3 2 2" xfId="22256" xr:uid="{00000000-0005-0000-0000-0000BF560000}"/>
    <cellStyle name="Normal 7 3 3 2 2 4 3 2 3" xfId="22257" xr:uid="{00000000-0005-0000-0000-0000C0560000}"/>
    <cellStyle name="Normal 7 3 3 2 2 4 3 3" xfId="22258" xr:uid="{00000000-0005-0000-0000-0000C1560000}"/>
    <cellStyle name="Normal 7 3 3 2 2 4 3 4" xfId="22259" xr:uid="{00000000-0005-0000-0000-0000C2560000}"/>
    <cellStyle name="Normal 7 3 3 2 2 4 4" xfId="22260" xr:uid="{00000000-0005-0000-0000-0000C3560000}"/>
    <cellStyle name="Normal 7 3 3 2 2 4 4 2" xfId="22261" xr:uid="{00000000-0005-0000-0000-0000C4560000}"/>
    <cellStyle name="Normal 7 3 3 2 2 4 4 2 2" xfId="22262" xr:uid="{00000000-0005-0000-0000-0000C5560000}"/>
    <cellStyle name="Normal 7 3 3 2 2 4 4 2 3" xfId="22263" xr:uid="{00000000-0005-0000-0000-0000C6560000}"/>
    <cellStyle name="Normal 7 3 3 2 2 4 4 3" xfId="22264" xr:uid="{00000000-0005-0000-0000-0000C7560000}"/>
    <cellStyle name="Normal 7 3 3 2 2 4 4 4" xfId="22265" xr:uid="{00000000-0005-0000-0000-0000C8560000}"/>
    <cellStyle name="Normal 7 3 3 2 2 4 5" xfId="22266" xr:uid="{00000000-0005-0000-0000-0000C9560000}"/>
    <cellStyle name="Normal 7 3 3 2 2 4 5 2" xfId="22267" xr:uid="{00000000-0005-0000-0000-0000CA560000}"/>
    <cellStyle name="Normal 7 3 3 2 2 4 5 3" xfId="22268" xr:uid="{00000000-0005-0000-0000-0000CB560000}"/>
    <cellStyle name="Normal 7 3 3 2 2 4 6" xfId="22269" xr:uid="{00000000-0005-0000-0000-0000CC560000}"/>
    <cellStyle name="Normal 7 3 3 2 2 4 7" xfId="22270" xr:uid="{00000000-0005-0000-0000-0000CD560000}"/>
    <cellStyle name="Normal 7 3 3 2 2 5" xfId="22271" xr:uid="{00000000-0005-0000-0000-0000CE560000}"/>
    <cellStyle name="Normal 7 3 3 2 2 5 2" xfId="22272" xr:uid="{00000000-0005-0000-0000-0000CF560000}"/>
    <cellStyle name="Normal 7 3 3 2 2 5 2 2" xfId="22273" xr:uid="{00000000-0005-0000-0000-0000D0560000}"/>
    <cellStyle name="Normal 7 3 3 2 2 5 2 2 2" xfId="22274" xr:uid="{00000000-0005-0000-0000-0000D1560000}"/>
    <cellStyle name="Normal 7 3 3 2 2 5 2 2 2 2" xfId="22275" xr:uid="{00000000-0005-0000-0000-0000D2560000}"/>
    <cellStyle name="Normal 7 3 3 2 2 5 2 2 2 3" xfId="22276" xr:uid="{00000000-0005-0000-0000-0000D3560000}"/>
    <cellStyle name="Normal 7 3 3 2 2 5 2 2 3" xfId="22277" xr:uid="{00000000-0005-0000-0000-0000D4560000}"/>
    <cellStyle name="Normal 7 3 3 2 2 5 2 2 4" xfId="22278" xr:uid="{00000000-0005-0000-0000-0000D5560000}"/>
    <cellStyle name="Normal 7 3 3 2 2 5 2 3" xfId="22279" xr:uid="{00000000-0005-0000-0000-0000D6560000}"/>
    <cellStyle name="Normal 7 3 3 2 2 5 2 3 2" xfId="22280" xr:uid="{00000000-0005-0000-0000-0000D7560000}"/>
    <cellStyle name="Normal 7 3 3 2 2 5 2 3 2 2" xfId="22281" xr:uid="{00000000-0005-0000-0000-0000D8560000}"/>
    <cellStyle name="Normal 7 3 3 2 2 5 2 3 2 3" xfId="22282" xr:uid="{00000000-0005-0000-0000-0000D9560000}"/>
    <cellStyle name="Normal 7 3 3 2 2 5 2 3 3" xfId="22283" xr:uid="{00000000-0005-0000-0000-0000DA560000}"/>
    <cellStyle name="Normal 7 3 3 2 2 5 2 3 4" xfId="22284" xr:uid="{00000000-0005-0000-0000-0000DB560000}"/>
    <cellStyle name="Normal 7 3 3 2 2 5 2 4" xfId="22285" xr:uid="{00000000-0005-0000-0000-0000DC560000}"/>
    <cellStyle name="Normal 7 3 3 2 2 5 2 4 2" xfId="22286" xr:uid="{00000000-0005-0000-0000-0000DD560000}"/>
    <cellStyle name="Normal 7 3 3 2 2 5 2 4 3" xfId="22287" xr:uid="{00000000-0005-0000-0000-0000DE560000}"/>
    <cellStyle name="Normal 7 3 3 2 2 5 2 5" xfId="22288" xr:uid="{00000000-0005-0000-0000-0000DF560000}"/>
    <cellStyle name="Normal 7 3 3 2 2 5 2 6" xfId="22289" xr:uid="{00000000-0005-0000-0000-0000E0560000}"/>
    <cellStyle name="Normal 7 3 3 2 2 5 3" xfId="22290" xr:uid="{00000000-0005-0000-0000-0000E1560000}"/>
    <cellStyle name="Normal 7 3 3 2 2 5 3 2" xfId="22291" xr:uid="{00000000-0005-0000-0000-0000E2560000}"/>
    <cellStyle name="Normal 7 3 3 2 2 5 3 2 2" xfId="22292" xr:uid="{00000000-0005-0000-0000-0000E3560000}"/>
    <cellStyle name="Normal 7 3 3 2 2 5 3 2 3" xfId="22293" xr:uid="{00000000-0005-0000-0000-0000E4560000}"/>
    <cellStyle name="Normal 7 3 3 2 2 5 3 3" xfId="22294" xr:uid="{00000000-0005-0000-0000-0000E5560000}"/>
    <cellStyle name="Normal 7 3 3 2 2 5 3 4" xfId="22295" xr:uid="{00000000-0005-0000-0000-0000E6560000}"/>
    <cellStyle name="Normal 7 3 3 2 2 5 4" xfId="22296" xr:uid="{00000000-0005-0000-0000-0000E7560000}"/>
    <cellStyle name="Normal 7 3 3 2 2 5 4 2" xfId="22297" xr:uid="{00000000-0005-0000-0000-0000E8560000}"/>
    <cellStyle name="Normal 7 3 3 2 2 5 4 2 2" xfId="22298" xr:uid="{00000000-0005-0000-0000-0000E9560000}"/>
    <cellStyle name="Normal 7 3 3 2 2 5 4 2 3" xfId="22299" xr:uid="{00000000-0005-0000-0000-0000EA560000}"/>
    <cellStyle name="Normal 7 3 3 2 2 5 4 3" xfId="22300" xr:uid="{00000000-0005-0000-0000-0000EB560000}"/>
    <cellStyle name="Normal 7 3 3 2 2 5 4 4" xfId="22301" xr:uid="{00000000-0005-0000-0000-0000EC560000}"/>
    <cellStyle name="Normal 7 3 3 2 2 5 5" xfId="22302" xr:uid="{00000000-0005-0000-0000-0000ED560000}"/>
    <cellStyle name="Normal 7 3 3 2 2 5 5 2" xfId="22303" xr:uid="{00000000-0005-0000-0000-0000EE560000}"/>
    <cellStyle name="Normal 7 3 3 2 2 5 5 3" xfId="22304" xr:uid="{00000000-0005-0000-0000-0000EF560000}"/>
    <cellStyle name="Normal 7 3 3 2 2 5 6" xfId="22305" xr:uid="{00000000-0005-0000-0000-0000F0560000}"/>
    <cellStyle name="Normal 7 3 3 2 2 5 7" xfId="22306" xr:uid="{00000000-0005-0000-0000-0000F1560000}"/>
    <cellStyle name="Normal 7 3 3 2 2 6" xfId="22307" xr:uid="{00000000-0005-0000-0000-0000F2560000}"/>
    <cellStyle name="Normal 7 3 3 2 2 6 2" xfId="22308" xr:uid="{00000000-0005-0000-0000-0000F3560000}"/>
    <cellStyle name="Normal 7 3 3 2 2 6 2 2" xfId="22309" xr:uid="{00000000-0005-0000-0000-0000F4560000}"/>
    <cellStyle name="Normal 7 3 3 2 2 6 2 2 2" xfId="22310" xr:uid="{00000000-0005-0000-0000-0000F5560000}"/>
    <cellStyle name="Normal 7 3 3 2 2 6 2 2 3" xfId="22311" xr:uid="{00000000-0005-0000-0000-0000F6560000}"/>
    <cellStyle name="Normal 7 3 3 2 2 6 2 3" xfId="22312" xr:uid="{00000000-0005-0000-0000-0000F7560000}"/>
    <cellStyle name="Normal 7 3 3 2 2 6 2 4" xfId="22313" xr:uid="{00000000-0005-0000-0000-0000F8560000}"/>
    <cellStyle name="Normal 7 3 3 2 2 6 3" xfId="22314" xr:uid="{00000000-0005-0000-0000-0000F9560000}"/>
    <cellStyle name="Normal 7 3 3 2 2 6 3 2" xfId="22315" xr:uid="{00000000-0005-0000-0000-0000FA560000}"/>
    <cellStyle name="Normal 7 3 3 2 2 6 3 2 2" xfId="22316" xr:uid="{00000000-0005-0000-0000-0000FB560000}"/>
    <cellStyle name="Normal 7 3 3 2 2 6 3 2 3" xfId="22317" xr:uid="{00000000-0005-0000-0000-0000FC560000}"/>
    <cellStyle name="Normal 7 3 3 2 2 6 3 3" xfId="22318" xr:uid="{00000000-0005-0000-0000-0000FD560000}"/>
    <cellStyle name="Normal 7 3 3 2 2 6 3 4" xfId="22319" xr:uid="{00000000-0005-0000-0000-0000FE560000}"/>
    <cellStyle name="Normal 7 3 3 2 2 6 4" xfId="22320" xr:uid="{00000000-0005-0000-0000-0000FF560000}"/>
    <cellStyle name="Normal 7 3 3 2 2 6 4 2" xfId="22321" xr:uid="{00000000-0005-0000-0000-000000570000}"/>
    <cellStyle name="Normal 7 3 3 2 2 6 4 3" xfId="22322" xr:uid="{00000000-0005-0000-0000-000001570000}"/>
    <cellStyle name="Normal 7 3 3 2 2 6 5" xfId="22323" xr:uid="{00000000-0005-0000-0000-000002570000}"/>
    <cellStyle name="Normal 7 3 3 2 2 6 6" xfId="22324" xr:uid="{00000000-0005-0000-0000-000003570000}"/>
    <cellStyle name="Normal 7 3 3 2 2 7" xfId="22325" xr:uid="{00000000-0005-0000-0000-000004570000}"/>
    <cellStyle name="Normal 7 3 3 2 2 7 2" xfId="22326" xr:uid="{00000000-0005-0000-0000-000005570000}"/>
    <cellStyle name="Normal 7 3 3 2 2 7 2 2" xfId="22327" xr:uid="{00000000-0005-0000-0000-000006570000}"/>
    <cellStyle name="Normal 7 3 3 2 2 7 2 3" xfId="22328" xr:uid="{00000000-0005-0000-0000-000007570000}"/>
    <cellStyle name="Normal 7 3 3 2 2 7 3" xfId="22329" xr:uid="{00000000-0005-0000-0000-000008570000}"/>
    <cellStyle name="Normal 7 3 3 2 2 7 4" xfId="22330" xr:uid="{00000000-0005-0000-0000-000009570000}"/>
    <cellStyle name="Normal 7 3 3 2 2 8" xfId="22331" xr:uid="{00000000-0005-0000-0000-00000A570000}"/>
    <cellStyle name="Normal 7 3 3 2 2 8 2" xfId="22332" xr:uid="{00000000-0005-0000-0000-00000B570000}"/>
    <cellStyle name="Normal 7 3 3 2 2 8 2 2" xfId="22333" xr:uid="{00000000-0005-0000-0000-00000C570000}"/>
    <cellStyle name="Normal 7 3 3 2 2 8 2 3" xfId="22334" xr:uid="{00000000-0005-0000-0000-00000D570000}"/>
    <cellStyle name="Normal 7 3 3 2 2 8 3" xfId="22335" xr:uid="{00000000-0005-0000-0000-00000E570000}"/>
    <cellStyle name="Normal 7 3 3 2 2 8 4" xfId="22336" xr:uid="{00000000-0005-0000-0000-00000F570000}"/>
    <cellStyle name="Normal 7 3 3 2 2 9" xfId="22337" xr:uid="{00000000-0005-0000-0000-000010570000}"/>
    <cellStyle name="Normal 7 3 3 2 2 9 2" xfId="22338" xr:uid="{00000000-0005-0000-0000-000011570000}"/>
    <cellStyle name="Normal 7 3 3 2 2 9 3" xfId="22339" xr:uid="{00000000-0005-0000-0000-000012570000}"/>
    <cellStyle name="Normal 7 3 3 2 3" xfId="22340" xr:uid="{00000000-0005-0000-0000-000013570000}"/>
    <cellStyle name="Normal 7 3 3 2 3 10" xfId="22341" xr:uid="{00000000-0005-0000-0000-000014570000}"/>
    <cellStyle name="Normal 7 3 3 2 3 2" xfId="22342" xr:uid="{00000000-0005-0000-0000-000015570000}"/>
    <cellStyle name="Normal 7 3 3 2 3 2 2" xfId="22343" xr:uid="{00000000-0005-0000-0000-000016570000}"/>
    <cellStyle name="Normal 7 3 3 2 3 2 2 2" xfId="22344" xr:uid="{00000000-0005-0000-0000-000017570000}"/>
    <cellStyle name="Normal 7 3 3 2 3 2 2 2 2" xfId="22345" xr:uid="{00000000-0005-0000-0000-000018570000}"/>
    <cellStyle name="Normal 7 3 3 2 3 2 2 2 2 2" xfId="22346" xr:uid="{00000000-0005-0000-0000-000019570000}"/>
    <cellStyle name="Normal 7 3 3 2 3 2 2 2 2 2 2" xfId="22347" xr:uid="{00000000-0005-0000-0000-00001A570000}"/>
    <cellStyle name="Normal 7 3 3 2 3 2 2 2 2 2 3" xfId="22348" xr:uid="{00000000-0005-0000-0000-00001B570000}"/>
    <cellStyle name="Normal 7 3 3 2 3 2 2 2 2 3" xfId="22349" xr:uid="{00000000-0005-0000-0000-00001C570000}"/>
    <cellStyle name="Normal 7 3 3 2 3 2 2 2 2 4" xfId="22350" xr:uid="{00000000-0005-0000-0000-00001D570000}"/>
    <cellStyle name="Normal 7 3 3 2 3 2 2 2 3" xfId="22351" xr:uid="{00000000-0005-0000-0000-00001E570000}"/>
    <cellStyle name="Normal 7 3 3 2 3 2 2 2 3 2" xfId="22352" xr:uid="{00000000-0005-0000-0000-00001F570000}"/>
    <cellStyle name="Normal 7 3 3 2 3 2 2 2 3 2 2" xfId="22353" xr:uid="{00000000-0005-0000-0000-000020570000}"/>
    <cellStyle name="Normal 7 3 3 2 3 2 2 2 3 2 3" xfId="22354" xr:uid="{00000000-0005-0000-0000-000021570000}"/>
    <cellStyle name="Normal 7 3 3 2 3 2 2 2 3 3" xfId="22355" xr:uid="{00000000-0005-0000-0000-000022570000}"/>
    <cellStyle name="Normal 7 3 3 2 3 2 2 2 3 4" xfId="22356" xr:uid="{00000000-0005-0000-0000-000023570000}"/>
    <cellStyle name="Normal 7 3 3 2 3 2 2 2 4" xfId="22357" xr:uid="{00000000-0005-0000-0000-000024570000}"/>
    <cellStyle name="Normal 7 3 3 2 3 2 2 2 4 2" xfId="22358" xr:uid="{00000000-0005-0000-0000-000025570000}"/>
    <cellStyle name="Normal 7 3 3 2 3 2 2 2 4 3" xfId="22359" xr:uid="{00000000-0005-0000-0000-000026570000}"/>
    <cellStyle name="Normal 7 3 3 2 3 2 2 2 5" xfId="22360" xr:uid="{00000000-0005-0000-0000-000027570000}"/>
    <cellStyle name="Normal 7 3 3 2 3 2 2 2 6" xfId="22361" xr:uid="{00000000-0005-0000-0000-000028570000}"/>
    <cellStyle name="Normal 7 3 3 2 3 2 2 3" xfId="22362" xr:uid="{00000000-0005-0000-0000-000029570000}"/>
    <cellStyle name="Normal 7 3 3 2 3 2 2 3 2" xfId="22363" xr:uid="{00000000-0005-0000-0000-00002A570000}"/>
    <cellStyle name="Normal 7 3 3 2 3 2 2 3 2 2" xfId="22364" xr:uid="{00000000-0005-0000-0000-00002B570000}"/>
    <cellStyle name="Normal 7 3 3 2 3 2 2 3 2 3" xfId="22365" xr:uid="{00000000-0005-0000-0000-00002C570000}"/>
    <cellStyle name="Normal 7 3 3 2 3 2 2 3 3" xfId="22366" xr:uid="{00000000-0005-0000-0000-00002D570000}"/>
    <cellStyle name="Normal 7 3 3 2 3 2 2 3 4" xfId="22367" xr:uid="{00000000-0005-0000-0000-00002E570000}"/>
    <cellStyle name="Normal 7 3 3 2 3 2 2 4" xfId="22368" xr:uid="{00000000-0005-0000-0000-00002F570000}"/>
    <cellStyle name="Normal 7 3 3 2 3 2 2 4 2" xfId="22369" xr:uid="{00000000-0005-0000-0000-000030570000}"/>
    <cellStyle name="Normal 7 3 3 2 3 2 2 4 2 2" xfId="22370" xr:uid="{00000000-0005-0000-0000-000031570000}"/>
    <cellStyle name="Normal 7 3 3 2 3 2 2 4 2 3" xfId="22371" xr:uid="{00000000-0005-0000-0000-000032570000}"/>
    <cellStyle name="Normal 7 3 3 2 3 2 2 4 3" xfId="22372" xr:uid="{00000000-0005-0000-0000-000033570000}"/>
    <cellStyle name="Normal 7 3 3 2 3 2 2 4 4" xfId="22373" xr:uid="{00000000-0005-0000-0000-000034570000}"/>
    <cellStyle name="Normal 7 3 3 2 3 2 2 5" xfId="22374" xr:uid="{00000000-0005-0000-0000-000035570000}"/>
    <cellStyle name="Normal 7 3 3 2 3 2 2 5 2" xfId="22375" xr:uid="{00000000-0005-0000-0000-000036570000}"/>
    <cellStyle name="Normal 7 3 3 2 3 2 2 5 3" xfId="22376" xr:uid="{00000000-0005-0000-0000-000037570000}"/>
    <cellStyle name="Normal 7 3 3 2 3 2 2 6" xfId="22377" xr:uid="{00000000-0005-0000-0000-000038570000}"/>
    <cellStyle name="Normal 7 3 3 2 3 2 2 7" xfId="22378" xr:uid="{00000000-0005-0000-0000-000039570000}"/>
    <cellStyle name="Normal 7 3 3 2 3 2 3" xfId="22379" xr:uid="{00000000-0005-0000-0000-00003A570000}"/>
    <cellStyle name="Normal 7 3 3 2 3 2 3 2" xfId="22380" xr:uid="{00000000-0005-0000-0000-00003B570000}"/>
    <cellStyle name="Normal 7 3 3 2 3 2 3 2 2" xfId="22381" xr:uid="{00000000-0005-0000-0000-00003C570000}"/>
    <cellStyle name="Normal 7 3 3 2 3 2 3 2 2 2" xfId="22382" xr:uid="{00000000-0005-0000-0000-00003D570000}"/>
    <cellStyle name="Normal 7 3 3 2 3 2 3 2 2 3" xfId="22383" xr:uid="{00000000-0005-0000-0000-00003E570000}"/>
    <cellStyle name="Normal 7 3 3 2 3 2 3 2 3" xfId="22384" xr:uid="{00000000-0005-0000-0000-00003F570000}"/>
    <cellStyle name="Normal 7 3 3 2 3 2 3 2 4" xfId="22385" xr:uid="{00000000-0005-0000-0000-000040570000}"/>
    <cellStyle name="Normal 7 3 3 2 3 2 3 3" xfId="22386" xr:uid="{00000000-0005-0000-0000-000041570000}"/>
    <cellStyle name="Normal 7 3 3 2 3 2 3 3 2" xfId="22387" xr:uid="{00000000-0005-0000-0000-000042570000}"/>
    <cellStyle name="Normal 7 3 3 2 3 2 3 3 2 2" xfId="22388" xr:uid="{00000000-0005-0000-0000-000043570000}"/>
    <cellStyle name="Normal 7 3 3 2 3 2 3 3 2 3" xfId="22389" xr:uid="{00000000-0005-0000-0000-000044570000}"/>
    <cellStyle name="Normal 7 3 3 2 3 2 3 3 3" xfId="22390" xr:uid="{00000000-0005-0000-0000-000045570000}"/>
    <cellStyle name="Normal 7 3 3 2 3 2 3 3 4" xfId="22391" xr:uid="{00000000-0005-0000-0000-000046570000}"/>
    <cellStyle name="Normal 7 3 3 2 3 2 3 4" xfId="22392" xr:uid="{00000000-0005-0000-0000-000047570000}"/>
    <cellStyle name="Normal 7 3 3 2 3 2 3 4 2" xfId="22393" xr:uid="{00000000-0005-0000-0000-000048570000}"/>
    <cellStyle name="Normal 7 3 3 2 3 2 3 4 3" xfId="22394" xr:uid="{00000000-0005-0000-0000-000049570000}"/>
    <cellStyle name="Normal 7 3 3 2 3 2 3 5" xfId="22395" xr:uid="{00000000-0005-0000-0000-00004A570000}"/>
    <cellStyle name="Normal 7 3 3 2 3 2 3 6" xfId="22396" xr:uid="{00000000-0005-0000-0000-00004B570000}"/>
    <cellStyle name="Normal 7 3 3 2 3 2 4" xfId="22397" xr:uid="{00000000-0005-0000-0000-00004C570000}"/>
    <cellStyle name="Normal 7 3 3 2 3 2 4 2" xfId="22398" xr:uid="{00000000-0005-0000-0000-00004D570000}"/>
    <cellStyle name="Normal 7 3 3 2 3 2 4 2 2" xfId="22399" xr:uid="{00000000-0005-0000-0000-00004E570000}"/>
    <cellStyle name="Normal 7 3 3 2 3 2 4 2 3" xfId="22400" xr:uid="{00000000-0005-0000-0000-00004F570000}"/>
    <cellStyle name="Normal 7 3 3 2 3 2 4 3" xfId="22401" xr:uid="{00000000-0005-0000-0000-000050570000}"/>
    <cellStyle name="Normal 7 3 3 2 3 2 4 4" xfId="22402" xr:uid="{00000000-0005-0000-0000-000051570000}"/>
    <cellStyle name="Normal 7 3 3 2 3 2 5" xfId="22403" xr:uid="{00000000-0005-0000-0000-000052570000}"/>
    <cellStyle name="Normal 7 3 3 2 3 2 5 2" xfId="22404" xr:uid="{00000000-0005-0000-0000-000053570000}"/>
    <cellStyle name="Normal 7 3 3 2 3 2 5 2 2" xfId="22405" xr:uid="{00000000-0005-0000-0000-000054570000}"/>
    <cellStyle name="Normal 7 3 3 2 3 2 5 2 3" xfId="22406" xr:uid="{00000000-0005-0000-0000-000055570000}"/>
    <cellStyle name="Normal 7 3 3 2 3 2 5 3" xfId="22407" xr:uid="{00000000-0005-0000-0000-000056570000}"/>
    <cellStyle name="Normal 7 3 3 2 3 2 5 4" xfId="22408" xr:uid="{00000000-0005-0000-0000-000057570000}"/>
    <cellStyle name="Normal 7 3 3 2 3 2 6" xfId="22409" xr:uid="{00000000-0005-0000-0000-000058570000}"/>
    <cellStyle name="Normal 7 3 3 2 3 2 6 2" xfId="22410" xr:uid="{00000000-0005-0000-0000-000059570000}"/>
    <cellStyle name="Normal 7 3 3 2 3 2 6 3" xfId="22411" xr:uid="{00000000-0005-0000-0000-00005A570000}"/>
    <cellStyle name="Normal 7 3 3 2 3 2 7" xfId="22412" xr:uid="{00000000-0005-0000-0000-00005B570000}"/>
    <cellStyle name="Normal 7 3 3 2 3 2 8" xfId="22413" xr:uid="{00000000-0005-0000-0000-00005C570000}"/>
    <cellStyle name="Normal 7 3 3 2 3 3" xfId="22414" xr:uid="{00000000-0005-0000-0000-00005D570000}"/>
    <cellStyle name="Normal 7 3 3 2 3 3 2" xfId="22415" xr:uid="{00000000-0005-0000-0000-00005E570000}"/>
    <cellStyle name="Normal 7 3 3 2 3 3 2 2" xfId="22416" xr:uid="{00000000-0005-0000-0000-00005F570000}"/>
    <cellStyle name="Normal 7 3 3 2 3 3 2 2 2" xfId="22417" xr:uid="{00000000-0005-0000-0000-000060570000}"/>
    <cellStyle name="Normal 7 3 3 2 3 3 2 2 2 2" xfId="22418" xr:uid="{00000000-0005-0000-0000-000061570000}"/>
    <cellStyle name="Normal 7 3 3 2 3 3 2 2 2 3" xfId="22419" xr:uid="{00000000-0005-0000-0000-000062570000}"/>
    <cellStyle name="Normal 7 3 3 2 3 3 2 2 3" xfId="22420" xr:uid="{00000000-0005-0000-0000-000063570000}"/>
    <cellStyle name="Normal 7 3 3 2 3 3 2 2 4" xfId="22421" xr:uid="{00000000-0005-0000-0000-000064570000}"/>
    <cellStyle name="Normal 7 3 3 2 3 3 2 3" xfId="22422" xr:uid="{00000000-0005-0000-0000-000065570000}"/>
    <cellStyle name="Normal 7 3 3 2 3 3 2 3 2" xfId="22423" xr:uid="{00000000-0005-0000-0000-000066570000}"/>
    <cellStyle name="Normal 7 3 3 2 3 3 2 3 2 2" xfId="22424" xr:uid="{00000000-0005-0000-0000-000067570000}"/>
    <cellStyle name="Normal 7 3 3 2 3 3 2 3 2 3" xfId="22425" xr:uid="{00000000-0005-0000-0000-000068570000}"/>
    <cellStyle name="Normal 7 3 3 2 3 3 2 3 3" xfId="22426" xr:uid="{00000000-0005-0000-0000-000069570000}"/>
    <cellStyle name="Normal 7 3 3 2 3 3 2 3 4" xfId="22427" xr:uid="{00000000-0005-0000-0000-00006A570000}"/>
    <cellStyle name="Normal 7 3 3 2 3 3 2 4" xfId="22428" xr:uid="{00000000-0005-0000-0000-00006B570000}"/>
    <cellStyle name="Normal 7 3 3 2 3 3 2 4 2" xfId="22429" xr:uid="{00000000-0005-0000-0000-00006C570000}"/>
    <cellStyle name="Normal 7 3 3 2 3 3 2 4 3" xfId="22430" xr:uid="{00000000-0005-0000-0000-00006D570000}"/>
    <cellStyle name="Normal 7 3 3 2 3 3 2 5" xfId="22431" xr:uid="{00000000-0005-0000-0000-00006E570000}"/>
    <cellStyle name="Normal 7 3 3 2 3 3 2 6" xfId="22432" xr:uid="{00000000-0005-0000-0000-00006F570000}"/>
    <cellStyle name="Normal 7 3 3 2 3 3 3" xfId="22433" xr:uid="{00000000-0005-0000-0000-000070570000}"/>
    <cellStyle name="Normal 7 3 3 2 3 3 3 2" xfId="22434" xr:uid="{00000000-0005-0000-0000-000071570000}"/>
    <cellStyle name="Normal 7 3 3 2 3 3 3 2 2" xfId="22435" xr:uid="{00000000-0005-0000-0000-000072570000}"/>
    <cellStyle name="Normal 7 3 3 2 3 3 3 2 3" xfId="22436" xr:uid="{00000000-0005-0000-0000-000073570000}"/>
    <cellStyle name="Normal 7 3 3 2 3 3 3 3" xfId="22437" xr:uid="{00000000-0005-0000-0000-000074570000}"/>
    <cellStyle name="Normal 7 3 3 2 3 3 3 4" xfId="22438" xr:uid="{00000000-0005-0000-0000-000075570000}"/>
    <cellStyle name="Normal 7 3 3 2 3 3 4" xfId="22439" xr:uid="{00000000-0005-0000-0000-000076570000}"/>
    <cellStyle name="Normal 7 3 3 2 3 3 4 2" xfId="22440" xr:uid="{00000000-0005-0000-0000-000077570000}"/>
    <cellStyle name="Normal 7 3 3 2 3 3 4 2 2" xfId="22441" xr:uid="{00000000-0005-0000-0000-000078570000}"/>
    <cellStyle name="Normal 7 3 3 2 3 3 4 2 3" xfId="22442" xr:uid="{00000000-0005-0000-0000-000079570000}"/>
    <cellStyle name="Normal 7 3 3 2 3 3 4 3" xfId="22443" xr:uid="{00000000-0005-0000-0000-00007A570000}"/>
    <cellStyle name="Normal 7 3 3 2 3 3 4 4" xfId="22444" xr:uid="{00000000-0005-0000-0000-00007B570000}"/>
    <cellStyle name="Normal 7 3 3 2 3 3 5" xfId="22445" xr:uid="{00000000-0005-0000-0000-00007C570000}"/>
    <cellStyle name="Normal 7 3 3 2 3 3 5 2" xfId="22446" xr:uid="{00000000-0005-0000-0000-00007D570000}"/>
    <cellStyle name="Normal 7 3 3 2 3 3 5 3" xfId="22447" xr:uid="{00000000-0005-0000-0000-00007E570000}"/>
    <cellStyle name="Normal 7 3 3 2 3 3 6" xfId="22448" xr:uid="{00000000-0005-0000-0000-00007F570000}"/>
    <cellStyle name="Normal 7 3 3 2 3 3 7" xfId="22449" xr:uid="{00000000-0005-0000-0000-000080570000}"/>
    <cellStyle name="Normal 7 3 3 2 3 4" xfId="22450" xr:uid="{00000000-0005-0000-0000-000081570000}"/>
    <cellStyle name="Normal 7 3 3 2 3 4 2" xfId="22451" xr:uid="{00000000-0005-0000-0000-000082570000}"/>
    <cellStyle name="Normal 7 3 3 2 3 4 2 2" xfId="22452" xr:uid="{00000000-0005-0000-0000-000083570000}"/>
    <cellStyle name="Normal 7 3 3 2 3 4 2 2 2" xfId="22453" xr:uid="{00000000-0005-0000-0000-000084570000}"/>
    <cellStyle name="Normal 7 3 3 2 3 4 2 2 2 2" xfId="22454" xr:uid="{00000000-0005-0000-0000-000085570000}"/>
    <cellStyle name="Normal 7 3 3 2 3 4 2 2 2 3" xfId="22455" xr:uid="{00000000-0005-0000-0000-000086570000}"/>
    <cellStyle name="Normal 7 3 3 2 3 4 2 2 3" xfId="22456" xr:uid="{00000000-0005-0000-0000-000087570000}"/>
    <cellStyle name="Normal 7 3 3 2 3 4 2 2 4" xfId="22457" xr:uid="{00000000-0005-0000-0000-000088570000}"/>
    <cellStyle name="Normal 7 3 3 2 3 4 2 3" xfId="22458" xr:uid="{00000000-0005-0000-0000-000089570000}"/>
    <cellStyle name="Normal 7 3 3 2 3 4 2 3 2" xfId="22459" xr:uid="{00000000-0005-0000-0000-00008A570000}"/>
    <cellStyle name="Normal 7 3 3 2 3 4 2 3 2 2" xfId="22460" xr:uid="{00000000-0005-0000-0000-00008B570000}"/>
    <cellStyle name="Normal 7 3 3 2 3 4 2 3 2 3" xfId="22461" xr:uid="{00000000-0005-0000-0000-00008C570000}"/>
    <cellStyle name="Normal 7 3 3 2 3 4 2 3 3" xfId="22462" xr:uid="{00000000-0005-0000-0000-00008D570000}"/>
    <cellStyle name="Normal 7 3 3 2 3 4 2 3 4" xfId="22463" xr:uid="{00000000-0005-0000-0000-00008E570000}"/>
    <cellStyle name="Normal 7 3 3 2 3 4 2 4" xfId="22464" xr:uid="{00000000-0005-0000-0000-00008F570000}"/>
    <cellStyle name="Normal 7 3 3 2 3 4 2 4 2" xfId="22465" xr:uid="{00000000-0005-0000-0000-000090570000}"/>
    <cellStyle name="Normal 7 3 3 2 3 4 2 4 3" xfId="22466" xr:uid="{00000000-0005-0000-0000-000091570000}"/>
    <cellStyle name="Normal 7 3 3 2 3 4 2 5" xfId="22467" xr:uid="{00000000-0005-0000-0000-000092570000}"/>
    <cellStyle name="Normal 7 3 3 2 3 4 2 6" xfId="22468" xr:uid="{00000000-0005-0000-0000-000093570000}"/>
    <cellStyle name="Normal 7 3 3 2 3 4 3" xfId="22469" xr:uid="{00000000-0005-0000-0000-000094570000}"/>
    <cellStyle name="Normal 7 3 3 2 3 4 3 2" xfId="22470" xr:uid="{00000000-0005-0000-0000-000095570000}"/>
    <cellStyle name="Normal 7 3 3 2 3 4 3 2 2" xfId="22471" xr:uid="{00000000-0005-0000-0000-000096570000}"/>
    <cellStyle name="Normal 7 3 3 2 3 4 3 2 3" xfId="22472" xr:uid="{00000000-0005-0000-0000-000097570000}"/>
    <cellStyle name="Normal 7 3 3 2 3 4 3 3" xfId="22473" xr:uid="{00000000-0005-0000-0000-000098570000}"/>
    <cellStyle name="Normal 7 3 3 2 3 4 3 4" xfId="22474" xr:uid="{00000000-0005-0000-0000-000099570000}"/>
    <cellStyle name="Normal 7 3 3 2 3 4 4" xfId="22475" xr:uid="{00000000-0005-0000-0000-00009A570000}"/>
    <cellStyle name="Normal 7 3 3 2 3 4 4 2" xfId="22476" xr:uid="{00000000-0005-0000-0000-00009B570000}"/>
    <cellStyle name="Normal 7 3 3 2 3 4 4 2 2" xfId="22477" xr:uid="{00000000-0005-0000-0000-00009C570000}"/>
    <cellStyle name="Normal 7 3 3 2 3 4 4 2 3" xfId="22478" xr:uid="{00000000-0005-0000-0000-00009D570000}"/>
    <cellStyle name="Normal 7 3 3 2 3 4 4 3" xfId="22479" xr:uid="{00000000-0005-0000-0000-00009E570000}"/>
    <cellStyle name="Normal 7 3 3 2 3 4 4 4" xfId="22480" xr:uid="{00000000-0005-0000-0000-00009F570000}"/>
    <cellStyle name="Normal 7 3 3 2 3 4 5" xfId="22481" xr:uid="{00000000-0005-0000-0000-0000A0570000}"/>
    <cellStyle name="Normal 7 3 3 2 3 4 5 2" xfId="22482" xr:uid="{00000000-0005-0000-0000-0000A1570000}"/>
    <cellStyle name="Normal 7 3 3 2 3 4 5 3" xfId="22483" xr:uid="{00000000-0005-0000-0000-0000A2570000}"/>
    <cellStyle name="Normal 7 3 3 2 3 4 6" xfId="22484" xr:uid="{00000000-0005-0000-0000-0000A3570000}"/>
    <cellStyle name="Normal 7 3 3 2 3 4 7" xfId="22485" xr:uid="{00000000-0005-0000-0000-0000A4570000}"/>
    <cellStyle name="Normal 7 3 3 2 3 5" xfId="22486" xr:uid="{00000000-0005-0000-0000-0000A5570000}"/>
    <cellStyle name="Normal 7 3 3 2 3 5 2" xfId="22487" xr:uid="{00000000-0005-0000-0000-0000A6570000}"/>
    <cellStyle name="Normal 7 3 3 2 3 5 2 2" xfId="22488" xr:uid="{00000000-0005-0000-0000-0000A7570000}"/>
    <cellStyle name="Normal 7 3 3 2 3 5 2 2 2" xfId="22489" xr:uid="{00000000-0005-0000-0000-0000A8570000}"/>
    <cellStyle name="Normal 7 3 3 2 3 5 2 2 3" xfId="22490" xr:uid="{00000000-0005-0000-0000-0000A9570000}"/>
    <cellStyle name="Normal 7 3 3 2 3 5 2 3" xfId="22491" xr:uid="{00000000-0005-0000-0000-0000AA570000}"/>
    <cellStyle name="Normal 7 3 3 2 3 5 2 4" xfId="22492" xr:uid="{00000000-0005-0000-0000-0000AB570000}"/>
    <cellStyle name="Normal 7 3 3 2 3 5 3" xfId="22493" xr:uid="{00000000-0005-0000-0000-0000AC570000}"/>
    <cellStyle name="Normal 7 3 3 2 3 5 3 2" xfId="22494" xr:uid="{00000000-0005-0000-0000-0000AD570000}"/>
    <cellStyle name="Normal 7 3 3 2 3 5 3 2 2" xfId="22495" xr:uid="{00000000-0005-0000-0000-0000AE570000}"/>
    <cellStyle name="Normal 7 3 3 2 3 5 3 2 3" xfId="22496" xr:uid="{00000000-0005-0000-0000-0000AF570000}"/>
    <cellStyle name="Normal 7 3 3 2 3 5 3 3" xfId="22497" xr:uid="{00000000-0005-0000-0000-0000B0570000}"/>
    <cellStyle name="Normal 7 3 3 2 3 5 3 4" xfId="22498" xr:uid="{00000000-0005-0000-0000-0000B1570000}"/>
    <cellStyle name="Normal 7 3 3 2 3 5 4" xfId="22499" xr:uid="{00000000-0005-0000-0000-0000B2570000}"/>
    <cellStyle name="Normal 7 3 3 2 3 5 4 2" xfId="22500" xr:uid="{00000000-0005-0000-0000-0000B3570000}"/>
    <cellStyle name="Normal 7 3 3 2 3 5 4 3" xfId="22501" xr:uid="{00000000-0005-0000-0000-0000B4570000}"/>
    <cellStyle name="Normal 7 3 3 2 3 5 5" xfId="22502" xr:uid="{00000000-0005-0000-0000-0000B5570000}"/>
    <cellStyle name="Normal 7 3 3 2 3 5 6" xfId="22503" xr:uid="{00000000-0005-0000-0000-0000B6570000}"/>
    <cellStyle name="Normal 7 3 3 2 3 6" xfId="22504" xr:uid="{00000000-0005-0000-0000-0000B7570000}"/>
    <cellStyle name="Normal 7 3 3 2 3 6 2" xfId="22505" xr:uid="{00000000-0005-0000-0000-0000B8570000}"/>
    <cellStyle name="Normal 7 3 3 2 3 6 2 2" xfId="22506" xr:uid="{00000000-0005-0000-0000-0000B9570000}"/>
    <cellStyle name="Normal 7 3 3 2 3 6 2 3" xfId="22507" xr:uid="{00000000-0005-0000-0000-0000BA570000}"/>
    <cellStyle name="Normal 7 3 3 2 3 6 3" xfId="22508" xr:uid="{00000000-0005-0000-0000-0000BB570000}"/>
    <cellStyle name="Normal 7 3 3 2 3 6 4" xfId="22509" xr:uid="{00000000-0005-0000-0000-0000BC570000}"/>
    <cellStyle name="Normal 7 3 3 2 3 7" xfId="22510" xr:uid="{00000000-0005-0000-0000-0000BD570000}"/>
    <cellStyle name="Normal 7 3 3 2 3 7 2" xfId="22511" xr:uid="{00000000-0005-0000-0000-0000BE570000}"/>
    <cellStyle name="Normal 7 3 3 2 3 7 2 2" xfId="22512" xr:uid="{00000000-0005-0000-0000-0000BF570000}"/>
    <cellStyle name="Normal 7 3 3 2 3 7 2 3" xfId="22513" xr:uid="{00000000-0005-0000-0000-0000C0570000}"/>
    <cellStyle name="Normal 7 3 3 2 3 7 3" xfId="22514" xr:uid="{00000000-0005-0000-0000-0000C1570000}"/>
    <cellStyle name="Normal 7 3 3 2 3 7 4" xfId="22515" xr:uid="{00000000-0005-0000-0000-0000C2570000}"/>
    <cellStyle name="Normal 7 3 3 2 3 8" xfId="22516" xr:uid="{00000000-0005-0000-0000-0000C3570000}"/>
    <cellStyle name="Normal 7 3 3 2 3 8 2" xfId="22517" xr:uid="{00000000-0005-0000-0000-0000C4570000}"/>
    <cellStyle name="Normal 7 3 3 2 3 8 3" xfId="22518" xr:uid="{00000000-0005-0000-0000-0000C5570000}"/>
    <cellStyle name="Normal 7 3 3 2 3 9" xfId="22519" xr:uid="{00000000-0005-0000-0000-0000C6570000}"/>
    <cellStyle name="Normal 7 3 3 2 4" xfId="22520" xr:uid="{00000000-0005-0000-0000-0000C7570000}"/>
    <cellStyle name="Normal 7 3 3 2 4 2" xfId="22521" xr:uid="{00000000-0005-0000-0000-0000C8570000}"/>
    <cellStyle name="Normal 7 3 3 2 4 2 2" xfId="22522" xr:uid="{00000000-0005-0000-0000-0000C9570000}"/>
    <cellStyle name="Normal 7 3 3 2 4 2 2 2" xfId="22523" xr:uid="{00000000-0005-0000-0000-0000CA570000}"/>
    <cellStyle name="Normal 7 3 3 2 4 2 2 2 2" xfId="22524" xr:uid="{00000000-0005-0000-0000-0000CB570000}"/>
    <cellStyle name="Normal 7 3 3 2 4 2 2 2 2 2" xfId="22525" xr:uid="{00000000-0005-0000-0000-0000CC570000}"/>
    <cellStyle name="Normal 7 3 3 2 4 2 2 2 2 3" xfId="22526" xr:uid="{00000000-0005-0000-0000-0000CD570000}"/>
    <cellStyle name="Normal 7 3 3 2 4 2 2 2 3" xfId="22527" xr:uid="{00000000-0005-0000-0000-0000CE570000}"/>
    <cellStyle name="Normal 7 3 3 2 4 2 2 2 4" xfId="22528" xr:uid="{00000000-0005-0000-0000-0000CF570000}"/>
    <cellStyle name="Normal 7 3 3 2 4 2 2 3" xfId="22529" xr:uid="{00000000-0005-0000-0000-0000D0570000}"/>
    <cellStyle name="Normal 7 3 3 2 4 2 2 3 2" xfId="22530" xr:uid="{00000000-0005-0000-0000-0000D1570000}"/>
    <cellStyle name="Normal 7 3 3 2 4 2 2 3 2 2" xfId="22531" xr:uid="{00000000-0005-0000-0000-0000D2570000}"/>
    <cellStyle name="Normal 7 3 3 2 4 2 2 3 2 3" xfId="22532" xr:uid="{00000000-0005-0000-0000-0000D3570000}"/>
    <cellStyle name="Normal 7 3 3 2 4 2 2 3 3" xfId="22533" xr:uid="{00000000-0005-0000-0000-0000D4570000}"/>
    <cellStyle name="Normal 7 3 3 2 4 2 2 3 4" xfId="22534" xr:uid="{00000000-0005-0000-0000-0000D5570000}"/>
    <cellStyle name="Normal 7 3 3 2 4 2 2 4" xfId="22535" xr:uid="{00000000-0005-0000-0000-0000D6570000}"/>
    <cellStyle name="Normal 7 3 3 2 4 2 2 4 2" xfId="22536" xr:uid="{00000000-0005-0000-0000-0000D7570000}"/>
    <cellStyle name="Normal 7 3 3 2 4 2 2 4 3" xfId="22537" xr:uid="{00000000-0005-0000-0000-0000D8570000}"/>
    <cellStyle name="Normal 7 3 3 2 4 2 2 5" xfId="22538" xr:uid="{00000000-0005-0000-0000-0000D9570000}"/>
    <cellStyle name="Normal 7 3 3 2 4 2 2 6" xfId="22539" xr:uid="{00000000-0005-0000-0000-0000DA570000}"/>
    <cellStyle name="Normal 7 3 3 2 4 2 3" xfId="22540" xr:uid="{00000000-0005-0000-0000-0000DB570000}"/>
    <cellStyle name="Normal 7 3 3 2 4 2 3 2" xfId="22541" xr:uid="{00000000-0005-0000-0000-0000DC570000}"/>
    <cellStyle name="Normal 7 3 3 2 4 2 3 2 2" xfId="22542" xr:uid="{00000000-0005-0000-0000-0000DD570000}"/>
    <cellStyle name="Normal 7 3 3 2 4 2 3 2 3" xfId="22543" xr:uid="{00000000-0005-0000-0000-0000DE570000}"/>
    <cellStyle name="Normal 7 3 3 2 4 2 3 3" xfId="22544" xr:uid="{00000000-0005-0000-0000-0000DF570000}"/>
    <cellStyle name="Normal 7 3 3 2 4 2 3 4" xfId="22545" xr:uid="{00000000-0005-0000-0000-0000E0570000}"/>
    <cellStyle name="Normal 7 3 3 2 4 2 4" xfId="22546" xr:uid="{00000000-0005-0000-0000-0000E1570000}"/>
    <cellStyle name="Normal 7 3 3 2 4 2 4 2" xfId="22547" xr:uid="{00000000-0005-0000-0000-0000E2570000}"/>
    <cellStyle name="Normal 7 3 3 2 4 2 4 2 2" xfId="22548" xr:uid="{00000000-0005-0000-0000-0000E3570000}"/>
    <cellStyle name="Normal 7 3 3 2 4 2 4 2 3" xfId="22549" xr:uid="{00000000-0005-0000-0000-0000E4570000}"/>
    <cellStyle name="Normal 7 3 3 2 4 2 4 3" xfId="22550" xr:uid="{00000000-0005-0000-0000-0000E5570000}"/>
    <cellStyle name="Normal 7 3 3 2 4 2 4 4" xfId="22551" xr:uid="{00000000-0005-0000-0000-0000E6570000}"/>
    <cellStyle name="Normal 7 3 3 2 4 2 5" xfId="22552" xr:uid="{00000000-0005-0000-0000-0000E7570000}"/>
    <cellStyle name="Normal 7 3 3 2 4 2 5 2" xfId="22553" xr:uid="{00000000-0005-0000-0000-0000E8570000}"/>
    <cellStyle name="Normal 7 3 3 2 4 2 5 3" xfId="22554" xr:uid="{00000000-0005-0000-0000-0000E9570000}"/>
    <cellStyle name="Normal 7 3 3 2 4 2 6" xfId="22555" xr:uid="{00000000-0005-0000-0000-0000EA570000}"/>
    <cellStyle name="Normal 7 3 3 2 4 2 7" xfId="22556" xr:uid="{00000000-0005-0000-0000-0000EB570000}"/>
    <cellStyle name="Normal 7 3 3 2 4 3" xfId="22557" xr:uid="{00000000-0005-0000-0000-0000EC570000}"/>
    <cellStyle name="Normal 7 3 3 2 4 3 2" xfId="22558" xr:uid="{00000000-0005-0000-0000-0000ED570000}"/>
    <cellStyle name="Normal 7 3 3 2 4 3 2 2" xfId="22559" xr:uid="{00000000-0005-0000-0000-0000EE570000}"/>
    <cellStyle name="Normal 7 3 3 2 4 3 2 2 2" xfId="22560" xr:uid="{00000000-0005-0000-0000-0000EF570000}"/>
    <cellStyle name="Normal 7 3 3 2 4 3 2 2 3" xfId="22561" xr:uid="{00000000-0005-0000-0000-0000F0570000}"/>
    <cellStyle name="Normal 7 3 3 2 4 3 2 3" xfId="22562" xr:uid="{00000000-0005-0000-0000-0000F1570000}"/>
    <cellStyle name="Normal 7 3 3 2 4 3 2 4" xfId="22563" xr:uid="{00000000-0005-0000-0000-0000F2570000}"/>
    <cellStyle name="Normal 7 3 3 2 4 3 3" xfId="22564" xr:uid="{00000000-0005-0000-0000-0000F3570000}"/>
    <cellStyle name="Normal 7 3 3 2 4 3 3 2" xfId="22565" xr:uid="{00000000-0005-0000-0000-0000F4570000}"/>
    <cellStyle name="Normal 7 3 3 2 4 3 3 2 2" xfId="22566" xr:uid="{00000000-0005-0000-0000-0000F5570000}"/>
    <cellStyle name="Normal 7 3 3 2 4 3 3 2 3" xfId="22567" xr:uid="{00000000-0005-0000-0000-0000F6570000}"/>
    <cellStyle name="Normal 7 3 3 2 4 3 3 3" xfId="22568" xr:uid="{00000000-0005-0000-0000-0000F7570000}"/>
    <cellStyle name="Normal 7 3 3 2 4 3 3 4" xfId="22569" xr:uid="{00000000-0005-0000-0000-0000F8570000}"/>
    <cellStyle name="Normal 7 3 3 2 4 3 4" xfId="22570" xr:uid="{00000000-0005-0000-0000-0000F9570000}"/>
    <cellStyle name="Normal 7 3 3 2 4 3 4 2" xfId="22571" xr:uid="{00000000-0005-0000-0000-0000FA570000}"/>
    <cellStyle name="Normal 7 3 3 2 4 3 4 3" xfId="22572" xr:uid="{00000000-0005-0000-0000-0000FB570000}"/>
    <cellStyle name="Normal 7 3 3 2 4 3 5" xfId="22573" xr:uid="{00000000-0005-0000-0000-0000FC570000}"/>
    <cellStyle name="Normal 7 3 3 2 4 3 6" xfId="22574" xr:uid="{00000000-0005-0000-0000-0000FD570000}"/>
    <cellStyle name="Normal 7 3 3 2 4 4" xfId="22575" xr:uid="{00000000-0005-0000-0000-0000FE570000}"/>
    <cellStyle name="Normal 7 3 3 2 4 4 2" xfId="22576" xr:uid="{00000000-0005-0000-0000-0000FF570000}"/>
    <cellStyle name="Normal 7 3 3 2 4 4 2 2" xfId="22577" xr:uid="{00000000-0005-0000-0000-000000580000}"/>
    <cellStyle name="Normal 7 3 3 2 4 4 2 3" xfId="22578" xr:uid="{00000000-0005-0000-0000-000001580000}"/>
    <cellStyle name="Normal 7 3 3 2 4 4 3" xfId="22579" xr:uid="{00000000-0005-0000-0000-000002580000}"/>
    <cellStyle name="Normal 7 3 3 2 4 4 4" xfId="22580" xr:uid="{00000000-0005-0000-0000-000003580000}"/>
    <cellStyle name="Normal 7 3 3 2 4 5" xfId="22581" xr:uid="{00000000-0005-0000-0000-000004580000}"/>
    <cellStyle name="Normal 7 3 3 2 4 5 2" xfId="22582" xr:uid="{00000000-0005-0000-0000-000005580000}"/>
    <cellStyle name="Normal 7 3 3 2 4 5 2 2" xfId="22583" xr:uid="{00000000-0005-0000-0000-000006580000}"/>
    <cellStyle name="Normal 7 3 3 2 4 5 2 3" xfId="22584" xr:uid="{00000000-0005-0000-0000-000007580000}"/>
    <cellStyle name="Normal 7 3 3 2 4 5 3" xfId="22585" xr:uid="{00000000-0005-0000-0000-000008580000}"/>
    <cellStyle name="Normal 7 3 3 2 4 5 4" xfId="22586" xr:uid="{00000000-0005-0000-0000-000009580000}"/>
    <cellStyle name="Normal 7 3 3 2 4 6" xfId="22587" xr:uid="{00000000-0005-0000-0000-00000A580000}"/>
    <cellStyle name="Normal 7 3 3 2 4 6 2" xfId="22588" xr:uid="{00000000-0005-0000-0000-00000B580000}"/>
    <cellStyle name="Normal 7 3 3 2 4 6 3" xfId="22589" xr:uid="{00000000-0005-0000-0000-00000C580000}"/>
    <cellStyle name="Normal 7 3 3 2 4 7" xfId="22590" xr:uid="{00000000-0005-0000-0000-00000D580000}"/>
    <cellStyle name="Normal 7 3 3 2 4 8" xfId="22591" xr:uid="{00000000-0005-0000-0000-00000E580000}"/>
    <cellStyle name="Normal 7 3 3 2 5" xfId="22592" xr:uid="{00000000-0005-0000-0000-00000F580000}"/>
    <cellStyle name="Normal 7 3 3 2 5 2" xfId="22593" xr:uid="{00000000-0005-0000-0000-000010580000}"/>
    <cellStyle name="Normal 7 3 3 2 5 2 2" xfId="22594" xr:uid="{00000000-0005-0000-0000-000011580000}"/>
    <cellStyle name="Normal 7 3 3 2 5 2 2 2" xfId="22595" xr:uid="{00000000-0005-0000-0000-000012580000}"/>
    <cellStyle name="Normal 7 3 3 2 5 2 2 2 2" xfId="22596" xr:uid="{00000000-0005-0000-0000-000013580000}"/>
    <cellStyle name="Normal 7 3 3 2 5 2 2 2 3" xfId="22597" xr:uid="{00000000-0005-0000-0000-000014580000}"/>
    <cellStyle name="Normal 7 3 3 2 5 2 2 3" xfId="22598" xr:uid="{00000000-0005-0000-0000-000015580000}"/>
    <cellStyle name="Normal 7 3 3 2 5 2 2 4" xfId="22599" xr:uid="{00000000-0005-0000-0000-000016580000}"/>
    <cellStyle name="Normal 7 3 3 2 5 2 3" xfId="22600" xr:uid="{00000000-0005-0000-0000-000017580000}"/>
    <cellStyle name="Normal 7 3 3 2 5 2 3 2" xfId="22601" xr:uid="{00000000-0005-0000-0000-000018580000}"/>
    <cellStyle name="Normal 7 3 3 2 5 2 3 2 2" xfId="22602" xr:uid="{00000000-0005-0000-0000-000019580000}"/>
    <cellStyle name="Normal 7 3 3 2 5 2 3 2 3" xfId="22603" xr:uid="{00000000-0005-0000-0000-00001A580000}"/>
    <cellStyle name="Normal 7 3 3 2 5 2 3 3" xfId="22604" xr:uid="{00000000-0005-0000-0000-00001B580000}"/>
    <cellStyle name="Normal 7 3 3 2 5 2 3 4" xfId="22605" xr:uid="{00000000-0005-0000-0000-00001C580000}"/>
    <cellStyle name="Normal 7 3 3 2 5 2 4" xfId="22606" xr:uid="{00000000-0005-0000-0000-00001D580000}"/>
    <cellStyle name="Normal 7 3 3 2 5 2 4 2" xfId="22607" xr:uid="{00000000-0005-0000-0000-00001E580000}"/>
    <cellStyle name="Normal 7 3 3 2 5 2 4 3" xfId="22608" xr:uid="{00000000-0005-0000-0000-00001F580000}"/>
    <cellStyle name="Normal 7 3 3 2 5 2 5" xfId="22609" xr:uid="{00000000-0005-0000-0000-000020580000}"/>
    <cellStyle name="Normal 7 3 3 2 5 2 6" xfId="22610" xr:uid="{00000000-0005-0000-0000-000021580000}"/>
    <cellStyle name="Normal 7 3 3 2 5 3" xfId="22611" xr:uid="{00000000-0005-0000-0000-000022580000}"/>
    <cellStyle name="Normal 7 3 3 2 5 3 2" xfId="22612" xr:uid="{00000000-0005-0000-0000-000023580000}"/>
    <cellStyle name="Normal 7 3 3 2 5 3 2 2" xfId="22613" xr:uid="{00000000-0005-0000-0000-000024580000}"/>
    <cellStyle name="Normal 7 3 3 2 5 3 2 3" xfId="22614" xr:uid="{00000000-0005-0000-0000-000025580000}"/>
    <cellStyle name="Normal 7 3 3 2 5 3 3" xfId="22615" xr:uid="{00000000-0005-0000-0000-000026580000}"/>
    <cellStyle name="Normal 7 3 3 2 5 3 4" xfId="22616" xr:uid="{00000000-0005-0000-0000-000027580000}"/>
    <cellStyle name="Normal 7 3 3 2 5 4" xfId="22617" xr:uid="{00000000-0005-0000-0000-000028580000}"/>
    <cellStyle name="Normal 7 3 3 2 5 4 2" xfId="22618" xr:uid="{00000000-0005-0000-0000-000029580000}"/>
    <cellStyle name="Normal 7 3 3 2 5 4 2 2" xfId="22619" xr:uid="{00000000-0005-0000-0000-00002A580000}"/>
    <cellStyle name="Normal 7 3 3 2 5 4 2 3" xfId="22620" xr:uid="{00000000-0005-0000-0000-00002B580000}"/>
    <cellStyle name="Normal 7 3 3 2 5 4 3" xfId="22621" xr:uid="{00000000-0005-0000-0000-00002C580000}"/>
    <cellStyle name="Normal 7 3 3 2 5 4 4" xfId="22622" xr:uid="{00000000-0005-0000-0000-00002D580000}"/>
    <cellStyle name="Normal 7 3 3 2 5 5" xfId="22623" xr:uid="{00000000-0005-0000-0000-00002E580000}"/>
    <cellStyle name="Normal 7 3 3 2 5 5 2" xfId="22624" xr:uid="{00000000-0005-0000-0000-00002F580000}"/>
    <cellStyle name="Normal 7 3 3 2 5 5 3" xfId="22625" xr:uid="{00000000-0005-0000-0000-000030580000}"/>
    <cellStyle name="Normal 7 3 3 2 5 6" xfId="22626" xr:uid="{00000000-0005-0000-0000-000031580000}"/>
    <cellStyle name="Normal 7 3 3 2 5 7" xfId="22627" xr:uid="{00000000-0005-0000-0000-000032580000}"/>
    <cellStyle name="Normal 7 3 3 2 6" xfId="22628" xr:uid="{00000000-0005-0000-0000-000033580000}"/>
    <cellStyle name="Normal 7 3 3 2 6 2" xfId="22629" xr:uid="{00000000-0005-0000-0000-000034580000}"/>
    <cellStyle name="Normal 7 3 3 2 6 2 2" xfId="22630" xr:uid="{00000000-0005-0000-0000-000035580000}"/>
    <cellStyle name="Normal 7 3 3 2 6 2 2 2" xfId="22631" xr:uid="{00000000-0005-0000-0000-000036580000}"/>
    <cellStyle name="Normal 7 3 3 2 6 2 2 2 2" xfId="22632" xr:uid="{00000000-0005-0000-0000-000037580000}"/>
    <cellStyle name="Normal 7 3 3 2 6 2 2 2 3" xfId="22633" xr:uid="{00000000-0005-0000-0000-000038580000}"/>
    <cellStyle name="Normal 7 3 3 2 6 2 2 3" xfId="22634" xr:uid="{00000000-0005-0000-0000-000039580000}"/>
    <cellStyle name="Normal 7 3 3 2 6 2 2 4" xfId="22635" xr:uid="{00000000-0005-0000-0000-00003A580000}"/>
    <cellStyle name="Normal 7 3 3 2 6 2 3" xfId="22636" xr:uid="{00000000-0005-0000-0000-00003B580000}"/>
    <cellStyle name="Normal 7 3 3 2 6 2 3 2" xfId="22637" xr:uid="{00000000-0005-0000-0000-00003C580000}"/>
    <cellStyle name="Normal 7 3 3 2 6 2 3 2 2" xfId="22638" xr:uid="{00000000-0005-0000-0000-00003D580000}"/>
    <cellStyle name="Normal 7 3 3 2 6 2 3 2 3" xfId="22639" xr:uid="{00000000-0005-0000-0000-00003E580000}"/>
    <cellStyle name="Normal 7 3 3 2 6 2 3 3" xfId="22640" xr:uid="{00000000-0005-0000-0000-00003F580000}"/>
    <cellStyle name="Normal 7 3 3 2 6 2 3 4" xfId="22641" xr:uid="{00000000-0005-0000-0000-000040580000}"/>
    <cellStyle name="Normal 7 3 3 2 6 2 4" xfId="22642" xr:uid="{00000000-0005-0000-0000-000041580000}"/>
    <cellStyle name="Normal 7 3 3 2 6 2 4 2" xfId="22643" xr:uid="{00000000-0005-0000-0000-000042580000}"/>
    <cellStyle name="Normal 7 3 3 2 6 2 4 3" xfId="22644" xr:uid="{00000000-0005-0000-0000-000043580000}"/>
    <cellStyle name="Normal 7 3 3 2 6 2 5" xfId="22645" xr:uid="{00000000-0005-0000-0000-000044580000}"/>
    <cellStyle name="Normal 7 3 3 2 6 2 6" xfId="22646" xr:uid="{00000000-0005-0000-0000-000045580000}"/>
    <cellStyle name="Normal 7 3 3 2 6 3" xfId="22647" xr:uid="{00000000-0005-0000-0000-000046580000}"/>
    <cellStyle name="Normal 7 3 3 2 6 3 2" xfId="22648" xr:uid="{00000000-0005-0000-0000-000047580000}"/>
    <cellStyle name="Normal 7 3 3 2 6 3 2 2" xfId="22649" xr:uid="{00000000-0005-0000-0000-000048580000}"/>
    <cellStyle name="Normal 7 3 3 2 6 3 2 3" xfId="22650" xr:uid="{00000000-0005-0000-0000-000049580000}"/>
    <cellStyle name="Normal 7 3 3 2 6 3 3" xfId="22651" xr:uid="{00000000-0005-0000-0000-00004A580000}"/>
    <cellStyle name="Normal 7 3 3 2 6 3 4" xfId="22652" xr:uid="{00000000-0005-0000-0000-00004B580000}"/>
    <cellStyle name="Normal 7 3 3 2 6 4" xfId="22653" xr:uid="{00000000-0005-0000-0000-00004C580000}"/>
    <cellStyle name="Normal 7 3 3 2 6 4 2" xfId="22654" xr:uid="{00000000-0005-0000-0000-00004D580000}"/>
    <cellStyle name="Normal 7 3 3 2 6 4 2 2" xfId="22655" xr:uid="{00000000-0005-0000-0000-00004E580000}"/>
    <cellStyle name="Normal 7 3 3 2 6 4 2 3" xfId="22656" xr:uid="{00000000-0005-0000-0000-00004F580000}"/>
    <cellStyle name="Normal 7 3 3 2 6 4 3" xfId="22657" xr:uid="{00000000-0005-0000-0000-000050580000}"/>
    <cellStyle name="Normal 7 3 3 2 6 4 4" xfId="22658" xr:uid="{00000000-0005-0000-0000-000051580000}"/>
    <cellStyle name="Normal 7 3 3 2 6 5" xfId="22659" xr:uid="{00000000-0005-0000-0000-000052580000}"/>
    <cellStyle name="Normal 7 3 3 2 6 5 2" xfId="22660" xr:uid="{00000000-0005-0000-0000-000053580000}"/>
    <cellStyle name="Normal 7 3 3 2 6 5 3" xfId="22661" xr:uid="{00000000-0005-0000-0000-000054580000}"/>
    <cellStyle name="Normal 7 3 3 2 6 6" xfId="22662" xr:uid="{00000000-0005-0000-0000-000055580000}"/>
    <cellStyle name="Normal 7 3 3 2 6 7" xfId="22663" xr:uid="{00000000-0005-0000-0000-000056580000}"/>
    <cellStyle name="Normal 7 3 3 2 7" xfId="22664" xr:uid="{00000000-0005-0000-0000-000057580000}"/>
    <cellStyle name="Normal 7 3 3 2 7 2" xfId="22665" xr:uid="{00000000-0005-0000-0000-000058580000}"/>
    <cellStyle name="Normal 7 3 3 2 7 2 2" xfId="22666" xr:uid="{00000000-0005-0000-0000-000059580000}"/>
    <cellStyle name="Normal 7 3 3 2 7 2 2 2" xfId="22667" xr:uid="{00000000-0005-0000-0000-00005A580000}"/>
    <cellStyle name="Normal 7 3 3 2 7 2 2 3" xfId="22668" xr:uid="{00000000-0005-0000-0000-00005B580000}"/>
    <cellStyle name="Normal 7 3 3 2 7 2 3" xfId="22669" xr:uid="{00000000-0005-0000-0000-00005C580000}"/>
    <cellStyle name="Normal 7 3 3 2 7 2 4" xfId="22670" xr:uid="{00000000-0005-0000-0000-00005D580000}"/>
    <cellStyle name="Normal 7 3 3 2 7 3" xfId="22671" xr:uid="{00000000-0005-0000-0000-00005E580000}"/>
    <cellStyle name="Normal 7 3 3 2 7 3 2" xfId="22672" xr:uid="{00000000-0005-0000-0000-00005F580000}"/>
    <cellStyle name="Normal 7 3 3 2 7 3 2 2" xfId="22673" xr:uid="{00000000-0005-0000-0000-000060580000}"/>
    <cellStyle name="Normal 7 3 3 2 7 3 2 3" xfId="22674" xr:uid="{00000000-0005-0000-0000-000061580000}"/>
    <cellStyle name="Normal 7 3 3 2 7 3 3" xfId="22675" xr:uid="{00000000-0005-0000-0000-000062580000}"/>
    <cellStyle name="Normal 7 3 3 2 7 3 4" xfId="22676" xr:uid="{00000000-0005-0000-0000-000063580000}"/>
    <cellStyle name="Normal 7 3 3 2 7 4" xfId="22677" xr:uid="{00000000-0005-0000-0000-000064580000}"/>
    <cellStyle name="Normal 7 3 3 2 7 4 2" xfId="22678" xr:uid="{00000000-0005-0000-0000-000065580000}"/>
    <cellStyle name="Normal 7 3 3 2 7 4 3" xfId="22679" xr:uid="{00000000-0005-0000-0000-000066580000}"/>
    <cellStyle name="Normal 7 3 3 2 7 5" xfId="22680" xr:uid="{00000000-0005-0000-0000-000067580000}"/>
    <cellStyle name="Normal 7 3 3 2 7 6" xfId="22681" xr:uid="{00000000-0005-0000-0000-000068580000}"/>
    <cellStyle name="Normal 7 3 3 2 8" xfId="22682" xr:uid="{00000000-0005-0000-0000-000069580000}"/>
    <cellStyle name="Normal 7 3 3 2 8 2" xfId="22683" xr:uid="{00000000-0005-0000-0000-00006A580000}"/>
    <cellStyle name="Normal 7 3 3 2 8 2 2" xfId="22684" xr:uid="{00000000-0005-0000-0000-00006B580000}"/>
    <cellStyle name="Normal 7 3 3 2 8 2 3" xfId="22685" xr:uid="{00000000-0005-0000-0000-00006C580000}"/>
    <cellStyle name="Normal 7 3 3 2 8 3" xfId="22686" xr:uid="{00000000-0005-0000-0000-00006D580000}"/>
    <cellStyle name="Normal 7 3 3 2 8 4" xfId="22687" xr:uid="{00000000-0005-0000-0000-00006E580000}"/>
    <cellStyle name="Normal 7 3 3 2 9" xfId="22688" xr:uid="{00000000-0005-0000-0000-00006F580000}"/>
    <cellStyle name="Normal 7 3 3 2 9 2" xfId="22689" xr:uid="{00000000-0005-0000-0000-000070580000}"/>
    <cellStyle name="Normal 7 3 3 2 9 2 2" xfId="22690" xr:uid="{00000000-0005-0000-0000-000071580000}"/>
    <cellStyle name="Normal 7 3 3 2 9 2 3" xfId="22691" xr:uid="{00000000-0005-0000-0000-000072580000}"/>
    <cellStyle name="Normal 7 3 3 2 9 3" xfId="22692" xr:uid="{00000000-0005-0000-0000-000073580000}"/>
    <cellStyle name="Normal 7 3 3 2 9 4" xfId="22693" xr:uid="{00000000-0005-0000-0000-000074580000}"/>
    <cellStyle name="Normal 7 3 3 3" xfId="22694" xr:uid="{00000000-0005-0000-0000-000075580000}"/>
    <cellStyle name="Normal 7 3 3 3 10" xfId="22695" xr:uid="{00000000-0005-0000-0000-000076580000}"/>
    <cellStyle name="Normal 7 3 3 3 11" xfId="22696" xr:uid="{00000000-0005-0000-0000-000077580000}"/>
    <cellStyle name="Normal 7 3 3 3 2" xfId="22697" xr:uid="{00000000-0005-0000-0000-000078580000}"/>
    <cellStyle name="Normal 7 3 3 3 2 10" xfId="22698" xr:uid="{00000000-0005-0000-0000-000079580000}"/>
    <cellStyle name="Normal 7 3 3 3 2 2" xfId="22699" xr:uid="{00000000-0005-0000-0000-00007A580000}"/>
    <cellStyle name="Normal 7 3 3 3 2 2 2" xfId="22700" xr:uid="{00000000-0005-0000-0000-00007B580000}"/>
    <cellStyle name="Normal 7 3 3 3 2 2 2 2" xfId="22701" xr:uid="{00000000-0005-0000-0000-00007C580000}"/>
    <cellStyle name="Normal 7 3 3 3 2 2 2 2 2" xfId="22702" xr:uid="{00000000-0005-0000-0000-00007D580000}"/>
    <cellStyle name="Normal 7 3 3 3 2 2 2 2 2 2" xfId="22703" xr:uid="{00000000-0005-0000-0000-00007E580000}"/>
    <cellStyle name="Normal 7 3 3 3 2 2 2 2 2 2 2" xfId="22704" xr:uid="{00000000-0005-0000-0000-00007F580000}"/>
    <cellStyle name="Normal 7 3 3 3 2 2 2 2 2 2 3" xfId="22705" xr:uid="{00000000-0005-0000-0000-000080580000}"/>
    <cellStyle name="Normal 7 3 3 3 2 2 2 2 2 3" xfId="22706" xr:uid="{00000000-0005-0000-0000-000081580000}"/>
    <cellStyle name="Normal 7 3 3 3 2 2 2 2 2 4" xfId="22707" xr:uid="{00000000-0005-0000-0000-000082580000}"/>
    <cellStyle name="Normal 7 3 3 3 2 2 2 2 3" xfId="22708" xr:uid="{00000000-0005-0000-0000-000083580000}"/>
    <cellStyle name="Normal 7 3 3 3 2 2 2 2 3 2" xfId="22709" xr:uid="{00000000-0005-0000-0000-000084580000}"/>
    <cellStyle name="Normal 7 3 3 3 2 2 2 2 3 2 2" xfId="22710" xr:uid="{00000000-0005-0000-0000-000085580000}"/>
    <cellStyle name="Normal 7 3 3 3 2 2 2 2 3 2 3" xfId="22711" xr:uid="{00000000-0005-0000-0000-000086580000}"/>
    <cellStyle name="Normal 7 3 3 3 2 2 2 2 3 3" xfId="22712" xr:uid="{00000000-0005-0000-0000-000087580000}"/>
    <cellStyle name="Normal 7 3 3 3 2 2 2 2 3 4" xfId="22713" xr:uid="{00000000-0005-0000-0000-000088580000}"/>
    <cellStyle name="Normal 7 3 3 3 2 2 2 2 4" xfId="22714" xr:uid="{00000000-0005-0000-0000-000089580000}"/>
    <cellStyle name="Normal 7 3 3 3 2 2 2 2 4 2" xfId="22715" xr:uid="{00000000-0005-0000-0000-00008A580000}"/>
    <cellStyle name="Normal 7 3 3 3 2 2 2 2 4 3" xfId="22716" xr:uid="{00000000-0005-0000-0000-00008B580000}"/>
    <cellStyle name="Normal 7 3 3 3 2 2 2 2 5" xfId="22717" xr:uid="{00000000-0005-0000-0000-00008C580000}"/>
    <cellStyle name="Normal 7 3 3 3 2 2 2 2 6" xfId="22718" xr:uid="{00000000-0005-0000-0000-00008D580000}"/>
    <cellStyle name="Normal 7 3 3 3 2 2 2 3" xfId="22719" xr:uid="{00000000-0005-0000-0000-00008E580000}"/>
    <cellStyle name="Normal 7 3 3 3 2 2 2 3 2" xfId="22720" xr:uid="{00000000-0005-0000-0000-00008F580000}"/>
    <cellStyle name="Normal 7 3 3 3 2 2 2 3 2 2" xfId="22721" xr:uid="{00000000-0005-0000-0000-000090580000}"/>
    <cellStyle name="Normal 7 3 3 3 2 2 2 3 2 3" xfId="22722" xr:uid="{00000000-0005-0000-0000-000091580000}"/>
    <cellStyle name="Normal 7 3 3 3 2 2 2 3 3" xfId="22723" xr:uid="{00000000-0005-0000-0000-000092580000}"/>
    <cellStyle name="Normal 7 3 3 3 2 2 2 3 4" xfId="22724" xr:uid="{00000000-0005-0000-0000-000093580000}"/>
    <cellStyle name="Normal 7 3 3 3 2 2 2 4" xfId="22725" xr:uid="{00000000-0005-0000-0000-000094580000}"/>
    <cellStyle name="Normal 7 3 3 3 2 2 2 4 2" xfId="22726" xr:uid="{00000000-0005-0000-0000-000095580000}"/>
    <cellStyle name="Normal 7 3 3 3 2 2 2 4 2 2" xfId="22727" xr:uid="{00000000-0005-0000-0000-000096580000}"/>
    <cellStyle name="Normal 7 3 3 3 2 2 2 4 2 3" xfId="22728" xr:uid="{00000000-0005-0000-0000-000097580000}"/>
    <cellStyle name="Normal 7 3 3 3 2 2 2 4 3" xfId="22729" xr:uid="{00000000-0005-0000-0000-000098580000}"/>
    <cellStyle name="Normal 7 3 3 3 2 2 2 4 4" xfId="22730" xr:uid="{00000000-0005-0000-0000-000099580000}"/>
    <cellStyle name="Normal 7 3 3 3 2 2 2 5" xfId="22731" xr:uid="{00000000-0005-0000-0000-00009A580000}"/>
    <cellStyle name="Normal 7 3 3 3 2 2 2 5 2" xfId="22732" xr:uid="{00000000-0005-0000-0000-00009B580000}"/>
    <cellStyle name="Normal 7 3 3 3 2 2 2 5 3" xfId="22733" xr:uid="{00000000-0005-0000-0000-00009C580000}"/>
    <cellStyle name="Normal 7 3 3 3 2 2 2 6" xfId="22734" xr:uid="{00000000-0005-0000-0000-00009D580000}"/>
    <cellStyle name="Normal 7 3 3 3 2 2 2 7" xfId="22735" xr:uid="{00000000-0005-0000-0000-00009E580000}"/>
    <cellStyle name="Normal 7 3 3 3 2 2 3" xfId="22736" xr:uid="{00000000-0005-0000-0000-00009F580000}"/>
    <cellStyle name="Normal 7 3 3 3 2 2 3 2" xfId="22737" xr:uid="{00000000-0005-0000-0000-0000A0580000}"/>
    <cellStyle name="Normal 7 3 3 3 2 2 3 2 2" xfId="22738" xr:uid="{00000000-0005-0000-0000-0000A1580000}"/>
    <cellStyle name="Normal 7 3 3 3 2 2 3 2 2 2" xfId="22739" xr:uid="{00000000-0005-0000-0000-0000A2580000}"/>
    <cellStyle name="Normal 7 3 3 3 2 2 3 2 2 3" xfId="22740" xr:uid="{00000000-0005-0000-0000-0000A3580000}"/>
    <cellStyle name="Normal 7 3 3 3 2 2 3 2 3" xfId="22741" xr:uid="{00000000-0005-0000-0000-0000A4580000}"/>
    <cellStyle name="Normal 7 3 3 3 2 2 3 2 4" xfId="22742" xr:uid="{00000000-0005-0000-0000-0000A5580000}"/>
    <cellStyle name="Normal 7 3 3 3 2 2 3 3" xfId="22743" xr:uid="{00000000-0005-0000-0000-0000A6580000}"/>
    <cellStyle name="Normal 7 3 3 3 2 2 3 3 2" xfId="22744" xr:uid="{00000000-0005-0000-0000-0000A7580000}"/>
    <cellStyle name="Normal 7 3 3 3 2 2 3 3 2 2" xfId="22745" xr:uid="{00000000-0005-0000-0000-0000A8580000}"/>
    <cellStyle name="Normal 7 3 3 3 2 2 3 3 2 3" xfId="22746" xr:uid="{00000000-0005-0000-0000-0000A9580000}"/>
    <cellStyle name="Normal 7 3 3 3 2 2 3 3 3" xfId="22747" xr:uid="{00000000-0005-0000-0000-0000AA580000}"/>
    <cellStyle name="Normal 7 3 3 3 2 2 3 3 4" xfId="22748" xr:uid="{00000000-0005-0000-0000-0000AB580000}"/>
    <cellStyle name="Normal 7 3 3 3 2 2 3 4" xfId="22749" xr:uid="{00000000-0005-0000-0000-0000AC580000}"/>
    <cellStyle name="Normal 7 3 3 3 2 2 3 4 2" xfId="22750" xr:uid="{00000000-0005-0000-0000-0000AD580000}"/>
    <cellStyle name="Normal 7 3 3 3 2 2 3 4 3" xfId="22751" xr:uid="{00000000-0005-0000-0000-0000AE580000}"/>
    <cellStyle name="Normal 7 3 3 3 2 2 3 5" xfId="22752" xr:uid="{00000000-0005-0000-0000-0000AF580000}"/>
    <cellStyle name="Normal 7 3 3 3 2 2 3 6" xfId="22753" xr:uid="{00000000-0005-0000-0000-0000B0580000}"/>
    <cellStyle name="Normal 7 3 3 3 2 2 4" xfId="22754" xr:uid="{00000000-0005-0000-0000-0000B1580000}"/>
    <cellStyle name="Normal 7 3 3 3 2 2 4 2" xfId="22755" xr:uid="{00000000-0005-0000-0000-0000B2580000}"/>
    <cellStyle name="Normal 7 3 3 3 2 2 4 2 2" xfId="22756" xr:uid="{00000000-0005-0000-0000-0000B3580000}"/>
    <cellStyle name="Normal 7 3 3 3 2 2 4 2 3" xfId="22757" xr:uid="{00000000-0005-0000-0000-0000B4580000}"/>
    <cellStyle name="Normal 7 3 3 3 2 2 4 3" xfId="22758" xr:uid="{00000000-0005-0000-0000-0000B5580000}"/>
    <cellStyle name="Normal 7 3 3 3 2 2 4 4" xfId="22759" xr:uid="{00000000-0005-0000-0000-0000B6580000}"/>
    <cellStyle name="Normal 7 3 3 3 2 2 5" xfId="22760" xr:uid="{00000000-0005-0000-0000-0000B7580000}"/>
    <cellStyle name="Normal 7 3 3 3 2 2 5 2" xfId="22761" xr:uid="{00000000-0005-0000-0000-0000B8580000}"/>
    <cellStyle name="Normal 7 3 3 3 2 2 5 2 2" xfId="22762" xr:uid="{00000000-0005-0000-0000-0000B9580000}"/>
    <cellStyle name="Normal 7 3 3 3 2 2 5 2 3" xfId="22763" xr:uid="{00000000-0005-0000-0000-0000BA580000}"/>
    <cellStyle name="Normal 7 3 3 3 2 2 5 3" xfId="22764" xr:uid="{00000000-0005-0000-0000-0000BB580000}"/>
    <cellStyle name="Normal 7 3 3 3 2 2 5 4" xfId="22765" xr:uid="{00000000-0005-0000-0000-0000BC580000}"/>
    <cellStyle name="Normal 7 3 3 3 2 2 6" xfId="22766" xr:uid="{00000000-0005-0000-0000-0000BD580000}"/>
    <cellStyle name="Normal 7 3 3 3 2 2 6 2" xfId="22767" xr:uid="{00000000-0005-0000-0000-0000BE580000}"/>
    <cellStyle name="Normal 7 3 3 3 2 2 6 3" xfId="22768" xr:uid="{00000000-0005-0000-0000-0000BF580000}"/>
    <cellStyle name="Normal 7 3 3 3 2 2 7" xfId="22769" xr:uid="{00000000-0005-0000-0000-0000C0580000}"/>
    <cellStyle name="Normal 7 3 3 3 2 2 8" xfId="22770" xr:uid="{00000000-0005-0000-0000-0000C1580000}"/>
    <cellStyle name="Normal 7 3 3 3 2 3" xfId="22771" xr:uid="{00000000-0005-0000-0000-0000C2580000}"/>
    <cellStyle name="Normal 7 3 3 3 2 3 2" xfId="22772" xr:uid="{00000000-0005-0000-0000-0000C3580000}"/>
    <cellStyle name="Normal 7 3 3 3 2 3 2 2" xfId="22773" xr:uid="{00000000-0005-0000-0000-0000C4580000}"/>
    <cellStyle name="Normal 7 3 3 3 2 3 2 2 2" xfId="22774" xr:uid="{00000000-0005-0000-0000-0000C5580000}"/>
    <cellStyle name="Normal 7 3 3 3 2 3 2 2 2 2" xfId="22775" xr:uid="{00000000-0005-0000-0000-0000C6580000}"/>
    <cellStyle name="Normal 7 3 3 3 2 3 2 2 2 3" xfId="22776" xr:uid="{00000000-0005-0000-0000-0000C7580000}"/>
    <cellStyle name="Normal 7 3 3 3 2 3 2 2 3" xfId="22777" xr:uid="{00000000-0005-0000-0000-0000C8580000}"/>
    <cellStyle name="Normal 7 3 3 3 2 3 2 2 4" xfId="22778" xr:uid="{00000000-0005-0000-0000-0000C9580000}"/>
    <cellStyle name="Normal 7 3 3 3 2 3 2 3" xfId="22779" xr:uid="{00000000-0005-0000-0000-0000CA580000}"/>
    <cellStyle name="Normal 7 3 3 3 2 3 2 3 2" xfId="22780" xr:uid="{00000000-0005-0000-0000-0000CB580000}"/>
    <cellStyle name="Normal 7 3 3 3 2 3 2 3 2 2" xfId="22781" xr:uid="{00000000-0005-0000-0000-0000CC580000}"/>
    <cellStyle name="Normal 7 3 3 3 2 3 2 3 2 3" xfId="22782" xr:uid="{00000000-0005-0000-0000-0000CD580000}"/>
    <cellStyle name="Normal 7 3 3 3 2 3 2 3 3" xfId="22783" xr:uid="{00000000-0005-0000-0000-0000CE580000}"/>
    <cellStyle name="Normal 7 3 3 3 2 3 2 3 4" xfId="22784" xr:uid="{00000000-0005-0000-0000-0000CF580000}"/>
    <cellStyle name="Normal 7 3 3 3 2 3 2 4" xfId="22785" xr:uid="{00000000-0005-0000-0000-0000D0580000}"/>
    <cellStyle name="Normal 7 3 3 3 2 3 2 4 2" xfId="22786" xr:uid="{00000000-0005-0000-0000-0000D1580000}"/>
    <cellStyle name="Normal 7 3 3 3 2 3 2 4 3" xfId="22787" xr:uid="{00000000-0005-0000-0000-0000D2580000}"/>
    <cellStyle name="Normal 7 3 3 3 2 3 2 5" xfId="22788" xr:uid="{00000000-0005-0000-0000-0000D3580000}"/>
    <cellStyle name="Normal 7 3 3 3 2 3 2 6" xfId="22789" xr:uid="{00000000-0005-0000-0000-0000D4580000}"/>
    <cellStyle name="Normal 7 3 3 3 2 3 3" xfId="22790" xr:uid="{00000000-0005-0000-0000-0000D5580000}"/>
    <cellStyle name="Normal 7 3 3 3 2 3 3 2" xfId="22791" xr:uid="{00000000-0005-0000-0000-0000D6580000}"/>
    <cellStyle name="Normal 7 3 3 3 2 3 3 2 2" xfId="22792" xr:uid="{00000000-0005-0000-0000-0000D7580000}"/>
    <cellStyle name="Normal 7 3 3 3 2 3 3 2 3" xfId="22793" xr:uid="{00000000-0005-0000-0000-0000D8580000}"/>
    <cellStyle name="Normal 7 3 3 3 2 3 3 3" xfId="22794" xr:uid="{00000000-0005-0000-0000-0000D9580000}"/>
    <cellStyle name="Normal 7 3 3 3 2 3 3 4" xfId="22795" xr:uid="{00000000-0005-0000-0000-0000DA580000}"/>
    <cellStyle name="Normal 7 3 3 3 2 3 4" xfId="22796" xr:uid="{00000000-0005-0000-0000-0000DB580000}"/>
    <cellStyle name="Normal 7 3 3 3 2 3 4 2" xfId="22797" xr:uid="{00000000-0005-0000-0000-0000DC580000}"/>
    <cellStyle name="Normal 7 3 3 3 2 3 4 2 2" xfId="22798" xr:uid="{00000000-0005-0000-0000-0000DD580000}"/>
    <cellStyle name="Normal 7 3 3 3 2 3 4 2 3" xfId="22799" xr:uid="{00000000-0005-0000-0000-0000DE580000}"/>
    <cellStyle name="Normal 7 3 3 3 2 3 4 3" xfId="22800" xr:uid="{00000000-0005-0000-0000-0000DF580000}"/>
    <cellStyle name="Normal 7 3 3 3 2 3 4 4" xfId="22801" xr:uid="{00000000-0005-0000-0000-0000E0580000}"/>
    <cellStyle name="Normal 7 3 3 3 2 3 5" xfId="22802" xr:uid="{00000000-0005-0000-0000-0000E1580000}"/>
    <cellStyle name="Normal 7 3 3 3 2 3 5 2" xfId="22803" xr:uid="{00000000-0005-0000-0000-0000E2580000}"/>
    <cellStyle name="Normal 7 3 3 3 2 3 5 3" xfId="22804" xr:uid="{00000000-0005-0000-0000-0000E3580000}"/>
    <cellStyle name="Normal 7 3 3 3 2 3 6" xfId="22805" xr:uid="{00000000-0005-0000-0000-0000E4580000}"/>
    <cellStyle name="Normal 7 3 3 3 2 3 7" xfId="22806" xr:uid="{00000000-0005-0000-0000-0000E5580000}"/>
    <cellStyle name="Normal 7 3 3 3 2 4" xfId="22807" xr:uid="{00000000-0005-0000-0000-0000E6580000}"/>
    <cellStyle name="Normal 7 3 3 3 2 4 2" xfId="22808" xr:uid="{00000000-0005-0000-0000-0000E7580000}"/>
    <cellStyle name="Normal 7 3 3 3 2 4 2 2" xfId="22809" xr:uid="{00000000-0005-0000-0000-0000E8580000}"/>
    <cellStyle name="Normal 7 3 3 3 2 4 2 2 2" xfId="22810" xr:uid="{00000000-0005-0000-0000-0000E9580000}"/>
    <cellStyle name="Normal 7 3 3 3 2 4 2 2 2 2" xfId="22811" xr:uid="{00000000-0005-0000-0000-0000EA580000}"/>
    <cellStyle name="Normal 7 3 3 3 2 4 2 2 2 3" xfId="22812" xr:uid="{00000000-0005-0000-0000-0000EB580000}"/>
    <cellStyle name="Normal 7 3 3 3 2 4 2 2 3" xfId="22813" xr:uid="{00000000-0005-0000-0000-0000EC580000}"/>
    <cellStyle name="Normal 7 3 3 3 2 4 2 2 4" xfId="22814" xr:uid="{00000000-0005-0000-0000-0000ED580000}"/>
    <cellStyle name="Normal 7 3 3 3 2 4 2 3" xfId="22815" xr:uid="{00000000-0005-0000-0000-0000EE580000}"/>
    <cellStyle name="Normal 7 3 3 3 2 4 2 3 2" xfId="22816" xr:uid="{00000000-0005-0000-0000-0000EF580000}"/>
    <cellStyle name="Normal 7 3 3 3 2 4 2 3 2 2" xfId="22817" xr:uid="{00000000-0005-0000-0000-0000F0580000}"/>
    <cellStyle name="Normal 7 3 3 3 2 4 2 3 2 3" xfId="22818" xr:uid="{00000000-0005-0000-0000-0000F1580000}"/>
    <cellStyle name="Normal 7 3 3 3 2 4 2 3 3" xfId="22819" xr:uid="{00000000-0005-0000-0000-0000F2580000}"/>
    <cellStyle name="Normal 7 3 3 3 2 4 2 3 4" xfId="22820" xr:uid="{00000000-0005-0000-0000-0000F3580000}"/>
    <cellStyle name="Normal 7 3 3 3 2 4 2 4" xfId="22821" xr:uid="{00000000-0005-0000-0000-0000F4580000}"/>
    <cellStyle name="Normal 7 3 3 3 2 4 2 4 2" xfId="22822" xr:uid="{00000000-0005-0000-0000-0000F5580000}"/>
    <cellStyle name="Normal 7 3 3 3 2 4 2 4 3" xfId="22823" xr:uid="{00000000-0005-0000-0000-0000F6580000}"/>
    <cellStyle name="Normal 7 3 3 3 2 4 2 5" xfId="22824" xr:uid="{00000000-0005-0000-0000-0000F7580000}"/>
    <cellStyle name="Normal 7 3 3 3 2 4 2 6" xfId="22825" xr:uid="{00000000-0005-0000-0000-0000F8580000}"/>
    <cellStyle name="Normal 7 3 3 3 2 4 3" xfId="22826" xr:uid="{00000000-0005-0000-0000-0000F9580000}"/>
    <cellStyle name="Normal 7 3 3 3 2 4 3 2" xfId="22827" xr:uid="{00000000-0005-0000-0000-0000FA580000}"/>
    <cellStyle name="Normal 7 3 3 3 2 4 3 2 2" xfId="22828" xr:uid="{00000000-0005-0000-0000-0000FB580000}"/>
    <cellStyle name="Normal 7 3 3 3 2 4 3 2 3" xfId="22829" xr:uid="{00000000-0005-0000-0000-0000FC580000}"/>
    <cellStyle name="Normal 7 3 3 3 2 4 3 3" xfId="22830" xr:uid="{00000000-0005-0000-0000-0000FD580000}"/>
    <cellStyle name="Normal 7 3 3 3 2 4 3 4" xfId="22831" xr:uid="{00000000-0005-0000-0000-0000FE580000}"/>
    <cellStyle name="Normal 7 3 3 3 2 4 4" xfId="22832" xr:uid="{00000000-0005-0000-0000-0000FF580000}"/>
    <cellStyle name="Normal 7 3 3 3 2 4 4 2" xfId="22833" xr:uid="{00000000-0005-0000-0000-000000590000}"/>
    <cellStyle name="Normal 7 3 3 3 2 4 4 2 2" xfId="22834" xr:uid="{00000000-0005-0000-0000-000001590000}"/>
    <cellStyle name="Normal 7 3 3 3 2 4 4 2 3" xfId="22835" xr:uid="{00000000-0005-0000-0000-000002590000}"/>
    <cellStyle name="Normal 7 3 3 3 2 4 4 3" xfId="22836" xr:uid="{00000000-0005-0000-0000-000003590000}"/>
    <cellStyle name="Normal 7 3 3 3 2 4 4 4" xfId="22837" xr:uid="{00000000-0005-0000-0000-000004590000}"/>
    <cellStyle name="Normal 7 3 3 3 2 4 5" xfId="22838" xr:uid="{00000000-0005-0000-0000-000005590000}"/>
    <cellStyle name="Normal 7 3 3 3 2 4 5 2" xfId="22839" xr:uid="{00000000-0005-0000-0000-000006590000}"/>
    <cellStyle name="Normal 7 3 3 3 2 4 5 3" xfId="22840" xr:uid="{00000000-0005-0000-0000-000007590000}"/>
    <cellStyle name="Normal 7 3 3 3 2 4 6" xfId="22841" xr:uid="{00000000-0005-0000-0000-000008590000}"/>
    <cellStyle name="Normal 7 3 3 3 2 4 7" xfId="22842" xr:uid="{00000000-0005-0000-0000-000009590000}"/>
    <cellStyle name="Normal 7 3 3 3 2 5" xfId="22843" xr:uid="{00000000-0005-0000-0000-00000A590000}"/>
    <cellStyle name="Normal 7 3 3 3 2 5 2" xfId="22844" xr:uid="{00000000-0005-0000-0000-00000B590000}"/>
    <cellStyle name="Normal 7 3 3 3 2 5 2 2" xfId="22845" xr:uid="{00000000-0005-0000-0000-00000C590000}"/>
    <cellStyle name="Normal 7 3 3 3 2 5 2 2 2" xfId="22846" xr:uid="{00000000-0005-0000-0000-00000D590000}"/>
    <cellStyle name="Normal 7 3 3 3 2 5 2 2 3" xfId="22847" xr:uid="{00000000-0005-0000-0000-00000E590000}"/>
    <cellStyle name="Normal 7 3 3 3 2 5 2 3" xfId="22848" xr:uid="{00000000-0005-0000-0000-00000F590000}"/>
    <cellStyle name="Normal 7 3 3 3 2 5 2 4" xfId="22849" xr:uid="{00000000-0005-0000-0000-000010590000}"/>
    <cellStyle name="Normal 7 3 3 3 2 5 3" xfId="22850" xr:uid="{00000000-0005-0000-0000-000011590000}"/>
    <cellStyle name="Normal 7 3 3 3 2 5 3 2" xfId="22851" xr:uid="{00000000-0005-0000-0000-000012590000}"/>
    <cellStyle name="Normal 7 3 3 3 2 5 3 2 2" xfId="22852" xr:uid="{00000000-0005-0000-0000-000013590000}"/>
    <cellStyle name="Normal 7 3 3 3 2 5 3 2 3" xfId="22853" xr:uid="{00000000-0005-0000-0000-000014590000}"/>
    <cellStyle name="Normal 7 3 3 3 2 5 3 3" xfId="22854" xr:uid="{00000000-0005-0000-0000-000015590000}"/>
    <cellStyle name="Normal 7 3 3 3 2 5 3 4" xfId="22855" xr:uid="{00000000-0005-0000-0000-000016590000}"/>
    <cellStyle name="Normal 7 3 3 3 2 5 4" xfId="22856" xr:uid="{00000000-0005-0000-0000-000017590000}"/>
    <cellStyle name="Normal 7 3 3 3 2 5 4 2" xfId="22857" xr:uid="{00000000-0005-0000-0000-000018590000}"/>
    <cellStyle name="Normal 7 3 3 3 2 5 4 3" xfId="22858" xr:uid="{00000000-0005-0000-0000-000019590000}"/>
    <cellStyle name="Normal 7 3 3 3 2 5 5" xfId="22859" xr:uid="{00000000-0005-0000-0000-00001A590000}"/>
    <cellStyle name="Normal 7 3 3 3 2 5 6" xfId="22860" xr:uid="{00000000-0005-0000-0000-00001B590000}"/>
    <cellStyle name="Normal 7 3 3 3 2 6" xfId="22861" xr:uid="{00000000-0005-0000-0000-00001C590000}"/>
    <cellStyle name="Normal 7 3 3 3 2 6 2" xfId="22862" xr:uid="{00000000-0005-0000-0000-00001D590000}"/>
    <cellStyle name="Normal 7 3 3 3 2 6 2 2" xfId="22863" xr:uid="{00000000-0005-0000-0000-00001E590000}"/>
    <cellStyle name="Normal 7 3 3 3 2 6 2 3" xfId="22864" xr:uid="{00000000-0005-0000-0000-00001F590000}"/>
    <cellStyle name="Normal 7 3 3 3 2 6 3" xfId="22865" xr:uid="{00000000-0005-0000-0000-000020590000}"/>
    <cellStyle name="Normal 7 3 3 3 2 6 4" xfId="22866" xr:uid="{00000000-0005-0000-0000-000021590000}"/>
    <cellStyle name="Normal 7 3 3 3 2 7" xfId="22867" xr:uid="{00000000-0005-0000-0000-000022590000}"/>
    <cellStyle name="Normal 7 3 3 3 2 7 2" xfId="22868" xr:uid="{00000000-0005-0000-0000-000023590000}"/>
    <cellStyle name="Normal 7 3 3 3 2 7 2 2" xfId="22869" xr:uid="{00000000-0005-0000-0000-000024590000}"/>
    <cellStyle name="Normal 7 3 3 3 2 7 2 3" xfId="22870" xr:uid="{00000000-0005-0000-0000-000025590000}"/>
    <cellStyle name="Normal 7 3 3 3 2 7 3" xfId="22871" xr:uid="{00000000-0005-0000-0000-000026590000}"/>
    <cellStyle name="Normal 7 3 3 3 2 7 4" xfId="22872" xr:uid="{00000000-0005-0000-0000-000027590000}"/>
    <cellStyle name="Normal 7 3 3 3 2 8" xfId="22873" xr:uid="{00000000-0005-0000-0000-000028590000}"/>
    <cellStyle name="Normal 7 3 3 3 2 8 2" xfId="22874" xr:uid="{00000000-0005-0000-0000-000029590000}"/>
    <cellStyle name="Normal 7 3 3 3 2 8 3" xfId="22875" xr:uid="{00000000-0005-0000-0000-00002A590000}"/>
    <cellStyle name="Normal 7 3 3 3 2 9" xfId="22876" xr:uid="{00000000-0005-0000-0000-00002B590000}"/>
    <cellStyle name="Normal 7 3 3 3 3" xfId="22877" xr:uid="{00000000-0005-0000-0000-00002C590000}"/>
    <cellStyle name="Normal 7 3 3 3 3 2" xfId="22878" xr:uid="{00000000-0005-0000-0000-00002D590000}"/>
    <cellStyle name="Normal 7 3 3 3 3 2 2" xfId="22879" xr:uid="{00000000-0005-0000-0000-00002E590000}"/>
    <cellStyle name="Normal 7 3 3 3 3 2 2 2" xfId="22880" xr:uid="{00000000-0005-0000-0000-00002F590000}"/>
    <cellStyle name="Normal 7 3 3 3 3 2 2 2 2" xfId="22881" xr:uid="{00000000-0005-0000-0000-000030590000}"/>
    <cellStyle name="Normal 7 3 3 3 3 2 2 2 2 2" xfId="22882" xr:uid="{00000000-0005-0000-0000-000031590000}"/>
    <cellStyle name="Normal 7 3 3 3 3 2 2 2 2 3" xfId="22883" xr:uid="{00000000-0005-0000-0000-000032590000}"/>
    <cellStyle name="Normal 7 3 3 3 3 2 2 2 3" xfId="22884" xr:uid="{00000000-0005-0000-0000-000033590000}"/>
    <cellStyle name="Normal 7 3 3 3 3 2 2 2 4" xfId="22885" xr:uid="{00000000-0005-0000-0000-000034590000}"/>
    <cellStyle name="Normal 7 3 3 3 3 2 2 3" xfId="22886" xr:uid="{00000000-0005-0000-0000-000035590000}"/>
    <cellStyle name="Normal 7 3 3 3 3 2 2 3 2" xfId="22887" xr:uid="{00000000-0005-0000-0000-000036590000}"/>
    <cellStyle name="Normal 7 3 3 3 3 2 2 3 2 2" xfId="22888" xr:uid="{00000000-0005-0000-0000-000037590000}"/>
    <cellStyle name="Normal 7 3 3 3 3 2 2 3 2 3" xfId="22889" xr:uid="{00000000-0005-0000-0000-000038590000}"/>
    <cellStyle name="Normal 7 3 3 3 3 2 2 3 3" xfId="22890" xr:uid="{00000000-0005-0000-0000-000039590000}"/>
    <cellStyle name="Normal 7 3 3 3 3 2 2 3 4" xfId="22891" xr:uid="{00000000-0005-0000-0000-00003A590000}"/>
    <cellStyle name="Normal 7 3 3 3 3 2 2 4" xfId="22892" xr:uid="{00000000-0005-0000-0000-00003B590000}"/>
    <cellStyle name="Normal 7 3 3 3 3 2 2 4 2" xfId="22893" xr:uid="{00000000-0005-0000-0000-00003C590000}"/>
    <cellStyle name="Normal 7 3 3 3 3 2 2 4 3" xfId="22894" xr:uid="{00000000-0005-0000-0000-00003D590000}"/>
    <cellStyle name="Normal 7 3 3 3 3 2 2 5" xfId="22895" xr:uid="{00000000-0005-0000-0000-00003E590000}"/>
    <cellStyle name="Normal 7 3 3 3 3 2 2 6" xfId="22896" xr:uid="{00000000-0005-0000-0000-00003F590000}"/>
    <cellStyle name="Normal 7 3 3 3 3 2 3" xfId="22897" xr:uid="{00000000-0005-0000-0000-000040590000}"/>
    <cellStyle name="Normal 7 3 3 3 3 2 3 2" xfId="22898" xr:uid="{00000000-0005-0000-0000-000041590000}"/>
    <cellStyle name="Normal 7 3 3 3 3 2 3 2 2" xfId="22899" xr:uid="{00000000-0005-0000-0000-000042590000}"/>
    <cellStyle name="Normal 7 3 3 3 3 2 3 2 3" xfId="22900" xr:uid="{00000000-0005-0000-0000-000043590000}"/>
    <cellStyle name="Normal 7 3 3 3 3 2 3 3" xfId="22901" xr:uid="{00000000-0005-0000-0000-000044590000}"/>
    <cellStyle name="Normal 7 3 3 3 3 2 3 4" xfId="22902" xr:uid="{00000000-0005-0000-0000-000045590000}"/>
    <cellStyle name="Normal 7 3 3 3 3 2 4" xfId="22903" xr:uid="{00000000-0005-0000-0000-000046590000}"/>
    <cellStyle name="Normal 7 3 3 3 3 2 4 2" xfId="22904" xr:uid="{00000000-0005-0000-0000-000047590000}"/>
    <cellStyle name="Normal 7 3 3 3 3 2 4 2 2" xfId="22905" xr:uid="{00000000-0005-0000-0000-000048590000}"/>
    <cellStyle name="Normal 7 3 3 3 3 2 4 2 3" xfId="22906" xr:uid="{00000000-0005-0000-0000-000049590000}"/>
    <cellStyle name="Normal 7 3 3 3 3 2 4 3" xfId="22907" xr:uid="{00000000-0005-0000-0000-00004A590000}"/>
    <cellStyle name="Normal 7 3 3 3 3 2 4 4" xfId="22908" xr:uid="{00000000-0005-0000-0000-00004B590000}"/>
    <cellStyle name="Normal 7 3 3 3 3 2 5" xfId="22909" xr:uid="{00000000-0005-0000-0000-00004C590000}"/>
    <cellStyle name="Normal 7 3 3 3 3 2 5 2" xfId="22910" xr:uid="{00000000-0005-0000-0000-00004D590000}"/>
    <cellStyle name="Normal 7 3 3 3 3 2 5 3" xfId="22911" xr:uid="{00000000-0005-0000-0000-00004E590000}"/>
    <cellStyle name="Normal 7 3 3 3 3 2 6" xfId="22912" xr:uid="{00000000-0005-0000-0000-00004F590000}"/>
    <cellStyle name="Normal 7 3 3 3 3 2 7" xfId="22913" xr:uid="{00000000-0005-0000-0000-000050590000}"/>
    <cellStyle name="Normal 7 3 3 3 3 3" xfId="22914" xr:uid="{00000000-0005-0000-0000-000051590000}"/>
    <cellStyle name="Normal 7 3 3 3 3 3 2" xfId="22915" xr:uid="{00000000-0005-0000-0000-000052590000}"/>
    <cellStyle name="Normal 7 3 3 3 3 3 2 2" xfId="22916" xr:uid="{00000000-0005-0000-0000-000053590000}"/>
    <cellStyle name="Normal 7 3 3 3 3 3 2 2 2" xfId="22917" xr:uid="{00000000-0005-0000-0000-000054590000}"/>
    <cellStyle name="Normal 7 3 3 3 3 3 2 2 3" xfId="22918" xr:uid="{00000000-0005-0000-0000-000055590000}"/>
    <cellStyle name="Normal 7 3 3 3 3 3 2 3" xfId="22919" xr:uid="{00000000-0005-0000-0000-000056590000}"/>
    <cellStyle name="Normal 7 3 3 3 3 3 2 4" xfId="22920" xr:uid="{00000000-0005-0000-0000-000057590000}"/>
    <cellStyle name="Normal 7 3 3 3 3 3 3" xfId="22921" xr:uid="{00000000-0005-0000-0000-000058590000}"/>
    <cellStyle name="Normal 7 3 3 3 3 3 3 2" xfId="22922" xr:uid="{00000000-0005-0000-0000-000059590000}"/>
    <cellStyle name="Normal 7 3 3 3 3 3 3 2 2" xfId="22923" xr:uid="{00000000-0005-0000-0000-00005A590000}"/>
    <cellStyle name="Normal 7 3 3 3 3 3 3 2 3" xfId="22924" xr:uid="{00000000-0005-0000-0000-00005B590000}"/>
    <cellStyle name="Normal 7 3 3 3 3 3 3 3" xfId="22925" xr:uid="{00000000-0005-0000-0000-00005C590000}"/>
    <cellStyle name="Normal 7 3 3 3 3 3 3 4" xfId="22926" xr:uid="{00000000-0005-0000-0000-00005D590000}"/>
    <cellStyle name="Normal 7 3 3 3 3 3 4" xfId="22927" xr:uid="{00000000-0005-0000-0000-00005E590000}"/>
    <cellStyle name="Normal 7 3 3 3 3 3 4 2" xfId="22928" xr:uid="{00000000-0005-0000-0000-00005F590000}"/>
    <cellStyle name="Normal 7 3 3 3 3 3 4 3" xfId="22929" xr:uid="{00000000-0005-0000-0000-000060590000}"/>
    <cellStyle name="Normal 7 3 3 3 3 3 5" xfId="22930" xr:uid="{00000000-0005-0000-0000-000061590000}"/>
    <cellStyle name="Normal 7 3 3 3 3 3 6" xfId="22931" xr:uid="{00000000-0005-0000-0000-000062590000}"/>
    <cellStyle name="Normal 7 3 3 3 3 4" xfId="22932" xr:uid="{00000000-0005-0000-0000-000063590000}"/>
    <cellStyle name="Normal 7 3 3 3 3 4 2" xfId="22933" xr:uid="{00000000-0005-0000-0000-000064590000}"/>
    <cellStyle name="Normal 7 3 3 3 3 4 2 2" xfId="22934" xr:uid="{00000000-0005-0000-0000-000065590000}"/>
    <cellStyle name="Normal 7 3 3 3 3 4 2 3" xfId="22935" xr:uid="{00000000-0005-0000-0000-000066590000}"/>
    <cellStyle name="Normal 7 3 3 3 3 4 3" xfId="22936" xr:uid="{00000000-0005-0000-0000-000067590000}"/>
    <cellStyle name="Normal 7 3 3 3 3 4 4" xfId="22937" xr:uid="{00000000-0005-0000-0000-000068590000}"/>
    <cellStyle name="Normal 7 3 3 3 3 5" xfId="22938" xr:uid="{00000000-0005-0000-0000-000069590000}"/>
    <cellStyle name="Normal 7 3 3 3 3 5 2" xfId="22939" xr:uid="{00000000-0005-0000-0000-00006A590000}"/>
    <cellStyle name="Normal 7 3 3 3 3 5 2 2" xfId="22940" xr:uid="{00000000-0005-0000-0000-00006B590000}"/>
    <cellStyle name="Normal 7 3 3 3 3 5 2 3" xfId="22941" xr:uid="{00000000-0005-0000-0000-00006C590000}"/>
    <cellStyle name="Normal 7 3 3 3 3 5 3" xfId="22942" xr:uid="{00000000-0005-0000-0000-00006D590000}"/>
    <cellStyle name="Normal 7 3 3 3 3 5 4" xfId="22943" xr:uid="{00000000-0005-0000-0000-00006E590000}"/>
    <cellStyle name="Normal 7 3 3 3 3 6" xfId="22944" xr:uid="{00000000-0005-0000-0000-00006F590000}"/>
    <cellStyle name="Normal 7 3 3 3 3 6 2" xfId="22945" xr:uid="{00000000-0005-0000-0000-000070590000}"/>
    <cellStyle name="Normal 7 3 3 3 3 6 3" xfId="22946" xr:uid="{00000000-0005-0000-0000-000071590000}"/>
    <cellStyle name="Normal 7 3 3 3 3 7" xfId="22947" xr:uid="{00000000-0005-0000-0000-000072590000}"/>
    <cellStyle name="Normal 7 3 3 3 3 8" xfId="22948" xr:uid="{00000000-0005-0000-0000-000073590000}"/>
    <cellStyle name="Normal 7 3 3 3 4" xfId="22949" xr:uid="{00000000-0005-0000-0000-000074590000}"/>
    <cellStyle name="Normal 7 3 3 3 4 2" xfId="22950" xr:uid="{00000000-0005-0000-0000-000075590000}"/>
    <cellStyle name="Normal 7 3 3 3 4 2 2" xfId="22951" xr:uid="{00000000-0005-0000-0000-000076590000}"/>
    <cellStyle name="Normal 7 3 3 3 4 2 2 2" xfId="22952" xr:uid="{00000000-0005-0000-0000-000077590000}"/>
    <cellStyle name="Normal 7 3 3 3 4 2 2 2 2" xfId="22953" xr:uid="{00000000-0005-0000-0000-000078590000}"/>
    <cellStyle name="Normal 7 3 3 3 4 2 2 2 3" xfId="22954" xr:uid="{00000000-0005-0000-0000-000079590000}"/>
    <cellStyle name="Normal 7 3 3 3 4 2 2 3" xfId="22955" xr:uid="{00000000-0005-0000-0000-00007A590000}"/>
    <cellStyle name="Normal 7 3 3 3 4 2 2 4" xfId="22956" xr:uid="{00000000-0005-0000-0000-00007B590000}"/>
    <cellStyle name="Normal 7 3 3 3 4 2 3" xfId="22957" xr:uid="{00000000-0005-0000-0000-00007C590000}"/>
    <cellStyle name="Normal 7 3 3 3 4 2 3 2" xfId="22958" xr:uid="{00000000-0005-0000-0000-00007D590000}"/>
    <cellStyle name="Normal 7 3 3 3 4 2 3 2 2" xfId="22959" xr:uid="{00000000-0005-0000-0000-00007E590000}"/>
    <cellStyle name="Normal 7 3 3 3 4 2 3 2 3" xfId="22960" xr:uid="{00000000-0005-0000-0000-00007F590000}"/>
    <cellStyle name="Normal 7 3 3 3 4 2 3 3" xfId="22961" xr:uid="{00000000-0005-0000-0000-000080590000}"/>
    <cellStyle name="Normal 7 3 3 3 4 2 3 4" xfId="22962" xr:uid="{00000000-0005-0000-0000-000081590000}"/>
    <cellStyle name="Normal 7 3 3 3 4 2 4" xfId="22963" xr:uid="{00000000-0005-0000-0000-000082590000}"/>
    <cellStyle name="Normal 7 3 3 3 4 2 4 2" xfId="22964" xr:uid="{00000000-0005-0000-0000-000083590000}"/>
    <cellStyle name="Normal 7 3 3 3 4 2 4 3" xfId="22965" xr:uid="{00000000-0005-0000-0000-000084590000}"/>
    <cellStyle name="Normal 7 3 3 3 4 2 5" xfId="22966" xr:uid="{00000000-0005-0000-0000-000085590000}"/>
    <cellStyle name="Normal 7 3 3 3 4 2 6" xfId="22967" xr:uid="{00000000-0005-0000-0000-000086590000}"/>
    <cellStyle name="Normal 7 3 3 3 4 3" xfId="22968" xr:uid="{00000000-0005-0000-0000-000087590000}"/>
    <cellStyle name="Normal 7 3 3 3 4 3 2" xfId="22969" xr:uid="{00000000-0005-0000-0000-000088590000}"/>
    <cellStyle name="Normal 7 3 3 3 4 3 2 2" xfId="22970" xr:uid="{00000000-0005-0000-0000-000089590000}"/>
    <cellStyle name="Normal 7 3 3 3 4 3 2 3" xfId="22971" xr:uid="{00000000-0005-0000-0000-00008A590000}"/>
    <cellStyle name="Normal 7 3 3 3 4 3 3" xfId="22972" xr:uid="{00000000-0005-0000-0000-00008B590000}"/>
    <cellStyle name="Normal 7 3 3 3 4 3 4" xfId="22973" xr:uid="{00000000-0005-0000-0000-00008C590000}"/>
    <cellStyle name="Normal 7 3 3 3 4 4" xfId="22974" xr:uid="{00000000-0005-0000-0000-00008D590000}"/>
    <cellStyle name="Normal 7 3 3 3 4 4 2" xfId="22975" xr:uid="{00000000-0005-0000-0000-00008E590000}"/>
    <cellStyle name="Normal 7 3 3 3 4 4 2 2" xfId="22976" xr:uid="{00000000-0005-0000-0000-00008F590000}"/>
    <cellStyle name="Normal 7 3 3 3 4 4 2 3" xfId="22977" xr:uid="{00000000-0005-0000-0000-000090590000}"/>
    <cellStyle name="Normal 7 3 3 3 4 4 3" xfId="22978" xr:uid="{00000000-0005-0000-0000-000091590000}"/>
    <cellStyle name="Normal 7 3 3 3 4 4 4" xfId="22979" xr:uid="{00000000-0005-0000-0000-000092590000}"/>
    <cellStyle name="Normal 7 3 3 3 4 5" xfId="22980" xr:uid="{00000000-0005-0000-0000-000093590000}"/>
    <cellStyle name="Normal 7 3 3 3 4 5 2" xfId="22981" xr:uid="{00000000-0005-0000-0000-000094590000}"/>
    <cellStyle name="Normal 7 3 3 3 4 5 3" xfId="22982" xr:uid="{00000000-0005-0000-0000-000095590000}"/>
    <cellStyle name="Normal 7 3 3 3 4 6" xfId="22983" xr:uid="{00000000-0005-0000-0000-000096590000}"/>
    <cellStyle name="Normal 7 3 3 3 4 7" xfId="22984" xr:uid="{00000000-0005-0000-0000-000097590000}"/>
    <cellStyle name="Normal 7 3 3 3 5" xfId="22985" xr:uid="{00000000-0005-0000-0000-000098590000}"/>
    <cellStyle name="Normal 7 3 3 3 5 2" xfId="22986" xr:uid="{00000000-0005-0000-0000-000099590000}"/>
    <cellStyle name="Normal 7 3 3 3 5 2 2" xfId="22987" xr:uid="{00000000-0005-0000-0000-00009A590000}"/>
    <cellStyle name="Normal 7 3 3 3 5 2 2 2" xfId="22988" xr:uid="{00000000-0005-0000-0000-00009B590000}"/>
    <cellStyle name="Normal 7 3 3 3 5 2 2 2 2" xfId="22989" xr:uid="{00000000-0005-0000-0000-00009C590000}"/>
    <cellStyle name="Normal 7 3 3 3 5 2 2 2 3" xfId="22990" xr:uid="{00000000-0005-0000-0000-00009D590000}"/>
    <cellStyle name="Normal 7 3 3 3 5 2 2 3" xfId="22991" xr:uid="{00000000-0005-0000-0000-00009E590000}"/>
    <cellStyle name="Normal 7 3 3 3 5 2 2 4" xfId="22992" xr:uid="{00000000-0005-0000-0000-00009F590000}"/>
    <cellStyle name="Normal 7 3 3 3 5 2 3" xfId="22993" xr:uid="{00000000-0005-0000-0000-0000A0590000}"/>
    <cellStyle name="Normal 7 3 3 3 5 2 3 2" xfId="22994" xr:uid="{00000000-0005-0000-0000-0000A1590000}"/>
    <cellStyle name="Normal 7 3 3 3 5 2 3 2 2" xfId="22995" xr:uid="{00000000-0005-0000-0000-0000A2590000}"/>
    <cellStyle name="Normal 7 3 3 3 5 2 3 2 3" xfId="22996" xr:uid="{00000000-0005-0000-0000-0000A3590000}"/>
    <cellStyle name="Normal 7 3 3 3 5 2 3 3" xfId="22997" xr:uid="{00000000-0005-0000-0000-0000A4590000}"/>
    <cellStyle name="Normal 7 3 3 3 5 2 3 4" xfId="22998" xr:uid="{00000000-0005-0000-0000-0000A5590000}"/>
    <cellStyle name="Normal 7 3 3 3 5 2 4" xfId="22999" xr:uid="{00000000-0005-0000-0000-0000A6590000}"/>
    <cellStyle name="Normal 7 3 3 3 5 2 4 2" xfId="23000" xr:uid="{00000000-0005-0000-0000-0000A7590000}"/>
    <cellStyle name="Normal 7 3 3 3 5 2 4 3" xfId="23001" xr:uid="{00000000-0005-0000-0000-0000A8590000}"/>
    <cellStyle name="Normal 7 3 3 3 5 2 5" xfId="23002" xr:uid="{00000000-0005-0000-0000-0000A9590000}"/>
    <cellStyle name="Normal 7 3 3 3 5 2 6" xfId="23003" xr:uid="{00000000-0005-0000-0000-0000AA590000}"/>
    <cellStyle name="Normal 7 3 3 3 5 3" xfId="23004" xr:uid="{00000000-0005-0000-0000-0000AB590000}"/>
    <cellStyle name="Normal 7 3 3 3 5 3 2" xfId="23005" xr:uid="{00000000-0005-0000-0000-0000AC590000}"/>
    <cellStyle name="Normal 7 3 3 3 5 3 2 2" xfId="23006" xr:uid="{00000000-0005-0000-0000-0000AD590000}"/>
    <cellStyle name="Normal 7 3 3 3 5 3 2 3" xfId="23007" xr:uid="{00000000-0005-0000-0000-0000AE590000}"/>
    <cellStyle name="Normal 7 3 3 3 5 3 3" xfId="23008" xr:uid="{00000000-0005-0000-0000-0000AF590000}"/>
    <cellStyle name="Normal 7 3 3 3 5 3 4" xfId="23009" xr:uid="{00000000-0005-0000-0000-0000B0590000}"/>
    <cellStyle name="Normal 7 3 3 3 5 4" xfId="23010" xr:uid="{00000000-0005-0000-0000-0000B1590000}"/>
    <cellStyle name="Normal 7 3 3 3 5 4 2" xfId="23011" xr:uid="{00000000-0005-0000-0000-0000B2590000}"/>
    <cellStyle name="Normal 7 3 3 3 5 4 2 2" xfId="23012" xr:uid="{00000000-0005-0000-0000-0000B3590000}"/>
    <cellStyle name="Normal 7 3 3 3 5 4 2 3" xfId="23013" xr:uid="{00000000-0005-0000-0000-0000B4590000}"/>
    <cellStyle name="Normal 7 3 3 3 5 4 3" xfId="23014" xr:uid="{00000000-0005-0000-0000-0000B5590000}"/>
    <cellStyle name="Normal 7 3 3 3 5 4 4" xfId="23015" xr:uid="{00000000-0005-0000-0000-0000B6590000}"/>
    <cellStyle name="Normal 7 3 3 3 5 5" xfId="23016" xr:uid="{00000000-0005-0000-0000-0000B7590000}"/>
    <cellStyle name="Normal 7 3 3 3 5 5 2" xfId="23017" xr:uid="{00000000-0005-0000-0000-0000B8590000}"/>
    <cellStyle name="Normal 7 3 3 3 5 5 3" xfId="23018" xr:uid="{00000000-0005-0000-0000-0000B9590000}"/>
    <cellStyle name="Normal 7 3 3 3 5 6" xfId="23019" xr:uid="{00000000-0005-0000-0000-0000BA590000}"/>
    <cellStyle name="Normal 7 3 3 3 5 7" xfId="23020" xr:uid="{00000000-0005-0000-0000-0000BB590000}"/>
    <cellStyle name="Normal 7 3 3 3 6" xfId="23021" xr:uid="{00000000-0005-0000-0000-0000BC590000}"/>
    <cellStyle name="Normal 7 3 3 3 6 2" xfId="23022" xr:uid="{00000000-0005-0000-0000-0000BD590000}"/>
    <cellStyle name="Normal 7 3 3 3 6 2 2" xfId="23023" xr:uid="{00000000-0005-0000-0000-0000BE590000}"/>
    <cellStyle name="Normal 7 3 3 3 6 2 2 2" xfId="23024" xr:uid="{00000000-0005-0000-0000-0000BF590000}"/>
    <cellStyle name="Normal 7 3 3 3 6 2 2 3" xfId="23025" xr:uid="{00000000-0005-0000-0000-0000C0590000}"/>
    <cellStyle name="Normal 7 3 3 3 6 2 3" xfId="23026" xr:uid="{00000000-0005-0000-0000-0000C1590000}"/>
    <cellStyle name="Normal 7 3 3 3 6 2 4" xfId="23027" xr:uid="{00000000-0005-0000-0000-0000C2590000}"/>
    <cellStyle name="Normal 7 3 3 3 6 3" xfId="23028" xr:uid="{00000000-0005-0000-0000-0000C3590000}"/>
    <cellStyle name="Normal 7 3 3 3 6 3 2" xfId="23029" xr:uid="{00000000-0005-0000-0000-0000C4590000}"/>
    <cellStyle name="Normal 7 3 3 3 6 3 2 2" xfId="23030" xr:uid="{00000000-0005-0000-0000-0000C5590000}"/>
    <cellStyle name="Normal 7 3 3 3 6 3 2 3" xfId="23031" xr:uid="{00000000-0005-0000-0000-0000C6590000}"/>
    <cellStyle name="Normal 7 3 3 3 6 3 3" xfId="23032" xr:uid="{00000000-0005-0000-0000-0000C7590000}"/>
    <cellStyle name="Normal 7 3 3 3 6 3 4" xfId="23033" xr:uid="{00000000-0005-0000-0000-0000C8590000}"/>
    <cellStyle name="Normal 7 3 3 3 6 4" xfId="23034" xr:uid="{00000000-0005-0000-0000-0000C9590000}"/>
    <cellStyle name="Normal 7 3 3 3 6 4 2" xfId="23035" xr:uid="{00000000-0005-0000-0000-0000CA590000}"/>
    <cellStyle name="Normal 7 3 3 3 6 4 3" xfId="23036" xr:uid="{00000000-0005-0000-0000-0000CB590000}"/>
    <cellStyle name="Normal 7 3 3 3 6 5" xfId="23037" xr:uid="{00000000-0005-0000-0000-0000CC590000}"/>
    <cellStyle name="Normal 7 3 3 3 6 6" xfId="23038" xr:uid="{00000000-0005-0000-0000-0000CD590000}"/>
    <cellStyle name="Normal 7 3 3 3 7" xfId="23039" xr:uid="{00000000-0005-0000-0000-0000CE590000}"/>
    <cellStyle name="Normal 7 3 3 3 7 2" xfId="23040" xr:uid="{00000000-0005-0000-0000-0000CF590000}"/>
    <cellStyle name="Normal 7 3 3 3 7 2 2" xfId="23041" xr:uid="{00000000-0005-0000-0000-0000D0590000}"/>
    <cellStyle name="Normal 7 3 3 3 7 2 3" xfId="23042" xr:uid="{00000000-0005-0000-0000-0000D1590000}"/>
    <cellStyle name="Normal 7 3 3 3 7 3" xfId="23043" xr:uid="{00000000-0005-0000-0000-0000D2590000}"/>
    <cellStyle name="Normal 7 3 3 3 7 4" xfId="23044" xr:uid="{00000000-0005-0000-0000-0000D3590000}"/>
    <cellStyle name="Normal 7 3 3 3 8" xfId="23045" xr:uid="{00000000-0005-0000-0000-0000D4590000}"/>
    <cellStyle name="Normal 7 3 3 3 8 2" xfId="23046" xr:uid="{00000000-0005-0000-0000-0000D5590000}"/>
    <cellStyle name="Normal 7 3 3 3 8 2 2" xfId="23047" xr:uid="{00000000-0005-0000-0000-0000D6590000}"/>
    <cellStyle name="Normal 7 3 3 3 8 2 3" xfId="23048" xr:uid="{00000000-0005-0000-0000-0000D7590000}"/>
    <cellStyle name="Normal 7 3 3 3 8 3" xfId="23049" xr:uid="{00000000-0005-0000-0000-0000D8590000}"/>
    <cellStyle name="Normal 7 3 3 3 8 4" xfId="23050" xr:uid="{00000000-0005-0000-0000-0000D9590000}"/>
    <cellStyle name="Normal 7 3 3 3 9" xfId="23051" xr:uid="{00000000-0005-0000-0000-0000DA590000}"/>
    <cellStyle name="Normal 7 3 3 3 9 2" xfId="23052" xr:uid="{00000000-0005-0000-0000-0000DB590000}"/>
    <cellStyle name="Normal 7 3 3 3 9 3" xfId="23053" xr:uid="{00000000-0005-0000-0000-0000DC590000}"/>
    <cellStyle name="Normal 7 3 3 4" xfId="23054" xr:uid="{00000000-0005-0000-0000-0000DD590000}"/>
    <cellStyle name="Normal 7 3 3 4 10" xfId="23055" xr:uid="{00000000-0005-0000-0000-0000DE590000}"/>
    <cellStyle name="Normal 7 3 3 4 2" xfId="23056" xr:uid="{00000000-0005-0000-0000-0000DF590000}"/>
    <cellStyle name="Normal 7 3 3 4 2 2" xfId="23057" xr:uid="{00000000-0005-0000-0000-0000E0590000}"/>
    <cellStyle name="Normal 7 3 3 4 2 2 2" xfId="23058" xr:uid="{00000000-0005-0000-0000-0000E1590000}"/>
    <cellStyle name="Normal 7 3 3 4 2 2 2 2" xfId="23059" xr:uid="{00000000-0005-0000-0000-0000E2590000}"/>
    <cellStyle name="Normal 7 3 3 4 2 2 2 2 2" xfId="23060" xr:uid="{00000000-0005-0000-0000-0000E3590000}"/>
    <cellStyle name="Normal 7 3 3 4 2 2 2 2 2 2" xfId="23061" xr:uid="{00000000-0005-0000-0000-0000E4590000}"/>
    <cellStyle name="Normal 7 3 3 4 2 2 2 2 2 3" xfId="23062" xr:uid="{00000000-0005-0000-0000-0000E5590000}"/>
    <cellStyle name="Normal 7 3 3 4 2 2 2 2 3" xfId="23063" xr:uid="{00000000-0005-0000-0000-0000E6590000}"/>
    <cellStyle name="Normal 7 3 3 4 2 2 2 2 4" xfId="23064" xr:uid="{00000000-0005-0000-0000-0000E7590000}"/>
    <cellStyle name="Normal 7 3 3 4 2 2 2 3" xfId="23065" xr:uid="{00000000-0005-0000-0000-0000E8590000}"/>
    <cellStyle name="Normal 7 3 3 4 2 2 2 3 2" xfId="23066" xr:uid="{00000000-0005-0000-0000-0000E9590000}"/>
    <cellStyle name="Normal 7 3 3 4 2 2 2 3 2 2" xfId="23067" xr:uid="{00000000-0005-0000-0000-0000EA590000}"/>
    <cellStyle name="Normal 7 3 3 4 2 2 2 3 2 3" xfId="23068" xr:uid="{00000000-0005-0000-0000-0000EB590000}"/>
    <cellStyle name="Normal 7 3 3 4 2 2 2 3 3" xfId="23069" xr:uid="{00000000-0005-0000-0000-0000EC590000}"/>
    <cellStyle name="Normal 7 3 3 4 2 2 2 3 4" xfId="23070" xr:uid="{00000000-0005-0000-0000-0000ED590000}"/>
    <cellStyle name="Normal 7 3 3 4 2 2 2 4" xfId="23071" xr:uid="{00000000-0005-0000-0000-0000EE590000}"/>
    <cellStyle name="Normal 7 3 3 4 2 2 2 4 2" xfId="23072" xr:uid="{00000000-0005-0000-0000-0000EF590000}"/>
    <cellStyle name="Normal 7 3 3 4 2 2 2 4 3" xfId="23073" xr:uid="{00000000-0005-0000-0000-0000F0590000}"/>
    <cellStyle name="Normal 7 3 3 4 2 2 2 5" xfId="23074" xr:uid="{00000000-0005-0000-0000-0000F1590000}"/>
    <cellStyle name="Normal 7 3 3 4 2 2 2 6" xfId="23075" xr:uid="{00000000-0005-0000-0000-0000F2590000}"/>
    <cellStyle name="Normal 7 3 3 4 2 2 3" xfId="23076" xr:uid="{00000000-0005-0000-0000-0000F3590000}"/>
    <cellStyle name="Normal 7 3 3 4 2 2 3 2" xfId="23077" xr:uid="{00000000-0005-0000-0000-0000F4590000}"/>
    <cellStyle name="Normal 7 3 3 4 2 2 3 2 2" xfId="23078" xr:uid="{00000000-0005-0000-0000-0000F5590000}"/>
    <cellStyle name="Normal 7 3 3 4 2 2 3 2 3" xfId="23079" xr:uid="{00000000-0005-0000-0000-0000F6590000}"/>
    <cellStyle name="Normal 7 3 3 4 2 2 3 3" xfId="23080" xr:uid="{00000000-0005-0000-0000-0000F7590000}"/>
    <cellStyle name="Normal 7 3 3 4 2 2 3 4" xfId="23081" xr:uid="{00000000-0005-0000-0000-0000F8590000}"/>
    <cellStyle name="Normal 7 3 3 4 2 2 4" xfId="23082" xr:uid="{00000000-0005-0000-0000-0000F9590000}"/>
    <cellStyle name="Normal 7 3 3 4 2 2 4 2" xfId="23083" xr:uid="{00000000-0005-0000-0000-0000FA590000}"/>
    <cellStyle name="Normal 7 3 3 4 2 2 4 2 2" xfId="23084" xr:uid="{00000000-0005-0000-0000-0000FB590000}"/>
    <cellStyle name="Normal 7 3 3 4 2 2 4 2 3" xfId="23085" xr:uid="{00000000-0005-0000-0000-0000FC590000}"/>
    <cellStyle name="Normal 7 3 3 4 2 2 4 3" xfId="23086" xr:uid="{00000000-0005-0000-0000-0000FD590000}"/>
    <cellStyle name="Normal 7 3 3 4 2 2 4 4" xfId="23087" xr:uid="{00000000-0005-0000-0000-0000FE590000}"/>
    <cellStyle name="Normal 7 3 3 4 2 2 5" xfId="23088" xr:uid="{00000000-0005-0000-0000-0000FF590000}"/>
    <cellStyle name="Normal 7 3 3 4 2 2 5 2" xfId="23089" xr:uid="{00000000-0005-0000-0000-0000005A0000}"/>
    <cellStyle name="Normal 7 3 3 4 2 2 5 3" xfId="23090" xr:uid="{00000000-0005-0000-0000-0000015A0000}"/>
    <cellStyle name="Normal 7 3 3 4 2 2 6" xfId="23091" xr:uid="{00000000-0005-0000-0000-0000025A0000}"/>
    <cellStyle name="Normal 7 3 3 4 2 2 7" xfId="23092" xr:uid="{00000000-0005-0000-0000-0000035A0000}"/>
    <cellStyle name="Normal 7 3 3 4 2 3" xfId="23093" xr:uid="{00000000-0005-0000-0000-0000045A0000}"/>
    <cellStyle name="Normal 7 3 3 4 2 3 2" xfId="23094" xr:uid="{00000000-0005-0000-0000-0000055A0000}"/>
    <cellStyle name="Normal 7 3 3 4 2 3 2 2" xfId="23095" xr:uid="{00000000-0005-0000-0000-0000065A0000}"/>
    <cellStyle name="Normal 7 3 3 4 2 3 2 2 2" xfId="23096" xr:uid="{00000000-0005-0000-0000-0000075A0000}"/>
    <cellStyle name="Normal 7 3 3 4 2 3 2 2 3" xfId="23097" xr:uid="{00000000-0005-0000-0000-0000085A0000}"/>
    <cellStyle name="Normal 7 3 3 4 2 3 2 3" xfId="23098" xr:uid="{00000000-0005-0000-0000-0000095A0000}"/>
    <cellStyle name="Normal 7 3 3 4 2 3 2 4" xfId="23099" xr:uid="{00000000-0005-0000-0000-00000A5A0000}"/>
    <cellStyle name="Normal 7 3 3 4 2 3 3" xfId="23100" xr:uid="{00000000-0005-0000-0000-00000B5A0000}"/>
    <cellStyle name="Normal 7 3 3 4 2 3 3 2" xfId="23101" xr:uid="{00000000-0005-0000-0000-00000C5A0000}"/>
    <cellStyle name="Normal 7 3 3 4 2 3 3 2 2" xfId="23102" xr:uid="{00000000-0005-0000-0000-00000D5A0000}"/>
    <cellStyle name="Normal 7 3 3 4 2 3 3 2 3" xfId="23103" xr:uid="{00000000-0005-0000-0000-00000E5A0000}"/>
    <cellStyle name="Normal 7 3 3 4 2 3 3 3" xfId="23104" xr:uid="{00000000-0005-0000-0000-00000F5A0000}"/>
    <cellStyle name="Normal 7 3 3 4 2 3 3 4" xfId="23105" xr:uid="{00000000-0005-0000-0000-0000105A0000}"/>
    <cellStyle name="Normal 7 3 3 4 2 3 4" xfId="23106" xr:uid="{00000000-0005-0000-0000-0000115A0000}"/>
    <cellStyle name="Normal 7 3 3 4 2 3 4 2" xfId="23107" xr:uid="{00000000-0005-0000-0000-0000125A0000}"/>
    <cellStyle name="Normal 7 3 3 4 2 3 4 3" xfId="23108" xr:uid="{00000000-0005-0000-0000-0000135A0000}"/>
    <cellStyle name="Normal 7 3 3 4 2 3 5" xfId="23109" xr:uid="{00000000-0005-0000-0000-0000145A0000}"/>
    <cellStyle name="Normal 7 3 3 4 2 3 6" xfId="23110" xr:uid="{00000000-0005-0000-0000-0000155A0000}"/>
    <cellStyle name="Normal 7 3 3 4 2 4" xfId="23111" xr:uid="{00000000-0005-0000-0000-0000165A0000}"/>
    <cellStyle name="Normal 7 3 3 4 2 4 2" xfId="23112" xr:uid="{00000000-0005-0000-0000-0000175A0000}"/>
    <cellStyle name="Normal 7 3 3 4 2 4 2 2" xfId="23113" xr:uid="{00000000-0005-0000-0000-0000185A0000}"/>
    <cellStyle name="Normal 7 3 3 4 2 4 2 3" xfId="23114" xr:uid="{00000000-0005-0000-0000-0000195A0000}"/>
    <cellStyle name="Normal 7 3 3 4 2 4 3" xfId="23115" xr:uid="{00000000-0005-0000-0000-00001A5A0000}"/>
    <cellStyle name="Normal 7 3 3 4 2 4 4" xfId="23116" xr:uid="{00000000-0005-0000-0000-00001B5A0000}"/>
    <cellStyle name="Normal 7 3 3 4 2 5" xfId="23117" xr:uid="{00000000-0005-0000-0000-00001C5A0000}"/>
    <cellStyle name="Normal 7 3 3 4 2 5 2" xfId="23118" xr:uid="{00000000-0005-0000-0000-00001D5A0000}"/>
    <cellStyle name="Normal 7 3 3 4 2 5 2 2" xfId="23119" xr:uid="{00000000-0005-0000-0000-00001E5A0000}"/>
    <cellStyle name="Normal 7 3 3 4 2 5 2 3" xfId="23120" xr:uid="{00000000-0005-0000-0000-00001F5A0000}"/>
    <cellStyle name="Normal 7 3 3 4 2 5 3" xfId="23121" xr:uid="{00000000-0005-0000-0000-0000205A0000}"/>
    <cellStyle name="Normal 7 3 3 4 2 5 4" xfId="23122" xr:uid="{00000000-0005-0000-0000-0000215A0000}"/>
    <cellStyle name="Normal 7 3 3 4 2 6" xfId="23123" xr:uid="{00000000-0005-0000-0000-0000225A0000}"/>
    <cellStyle name="Normal 7 3 3 4 2 6 2" xfId="23124" xr:uid="{00000000-0005-0000-0000-0000235A0000}"/>
    <cellStyle name="Normal 7 3 3 4 2 6 3" xfId="23125" xr:uid="{00000000-0005-0000-0000-0000245A0000}"/>
    <cellStyle name="Normal 7 3 3 4 2 7" xfId="23126" xr:uid="{00000000-0005-0000-0000-0000255A0000}"/>
    <cellStyle name="Normal 7 3 3 4 2 8" xfId="23127" xr:uid="{00000000-0005-0000-0000-0000265A0000}"/>
    <cellStyle name="Normal 7 3 3 4 3" xfId="23128" xr:uid="{00000000-0005-0000-0000-0000275A0000}"/>
    <cellStyle name="Normal 7 3 3 4 3 2" xfId="23129" xr:uid="{00000000-0005-0000-0000-0000285A0000}"/>
    <cellStyle name="Normal 7 3 3 4 3 2 2" xfId="23130" xr:uid="{00000000-0005-0000-0000-0000295A0000}"/>
    <cellStyle name="Normal 7 3 3 4 3 2 2 2" xfId="23131" xr:uid="{00000000-0005-0000-0000-00002A5A0000}"/>
    <cellStyle name="Normal 7 3 3 4 3 2 2 2 2" xfId="23132" xr:uid="{00000000-0005-0000-0000-00002B5A0000}"/>
    <cellStyle name="Normal 7 3 3 4 3 2 2 2 3" xfId="23133" xr:uid="{00000000-0005-0000-0000-00002C5A0000}"/>
    <cellStyle name="Normal 7 3 3 4 3 2 2 3" xfId="23134" xr:uid="{00000000-0005-0000-0000-00002D5A0000}"/>
    <cellStyle name="Normal 7 3 3 4 3 2 2 4" xfId="23135" xr:uid="{00000000-0005-0000-0000-00002E5A0000}"/>
    <cellStyle name="Normal 7 3 3 4 3 2 3" xfId="23136" xr:uid="{00000000-0005-0000-0000-00002F5A0000}"/>
    <cellStyle name="Normal 7 3 3 4 3 2 3 2" xfId="23137" xr:uid="{00000000-0005-0000-0000-0000305A0000}"/>
    <cellStyle name="Normal 7 3 3 4 3 2 3 2 2" xfId="23138" xr:uid="{00000000-0005-0000-0000-0000315A0000}"/>
    <cellStyle name="Normal 7 3 3 4 3 2 3 2 3" xfId="23139" xr:uid="{00000000-0005-0000-0000-0000325A0000}"/>
    <cellStyle name="Normal 7 3 3 4 3 2 3 3" xfId="23140" xr:uid="{00000000-0005-0000-0000-0000335A0000}"/>
    <cellStyle name="Normal 7 3 3 4 3 2 3 4" xfId="23141" xr:uid="{00000000-0005-0000-0000-0000345A0000}"/>
    <cellStyle name="Normal 7 3 3 4 3 2 4" xfId="23142" xr:uid="{00000000-0005-0000-0000-0000355A0000}"/>
    <cellStyle name="Normal 7 3 3 4 3 2 4 2" xfId="23143" xr:uid="{00000000-0005-0000-0000-0000365A0000}"/>
    <cellStyle name="Normal 7 3 3 4 3 2 4 3" xfId="23144" xr:uid="{00000000-0005-0000-0000-0000375A0000}"/>
    <cellStyle name="Normal 7 3 3 4 3 2 5" xfId="23145" xr:uid="{00000000-0005-0000-0000-0000385A0000}"/>
    <cellStyle name="Normal 7 3 3 4 3 2 6" xfId="23146" xr:uid="{00000000-0005-0000-0000-0000395A0000}"/>
    <cellStyle name="Normal 7 3 3 4 3 3" xfId="23147" xr:uid="{00000000-0005-0000-0000-00003A5A0000}"/>
    <cellStyle name="Normal 7 3 3 4 3 3 2" xfId="23148" xr:uid="{00000000-0005-0000-0000-00003B5A0000}"/>
    <cellStyle name="Normal 7 3 3 4 3 3 2 2" xfId="23149" xr:uid="{00000000-0005-0000-0000-00003C5A0000}"/>
    <cellStyle name="Normal 7 3 3 4 3 3 2 3" xfId="23150" xr:uid="{00000000-0005-0000-0000-00003D5A0000}"/>
    <cellStyle name="Normal 7 3 3 4 3 3 3" xfId="23151" xr:uid="{00000000-0005-0000-0000-00003E5A0000}"/>
    <cellStyle name="Normal 7 3 3 4 3 3 4" xfId="23152" xr:uid="{00000000-0005-0000-0000-00003F5A0000}"/>
    <cellStyle name="Normal 7 3 3 4 3 4" xfId="23153" xr:uid="{00000000-0005-0000-0000-0000405A0000}"/>
    <cellStyle name="Normal 7 3 3 4 3 4 2" xfId="23154" xr:uid="{00000000-0005-0000-0000-0000415A0000}"/>
    <cellStyle name="Normal 7 3 3 4 3 4 2 2" xfId="23155" xr:uid="{00000000-0005-0000-0000-0000425A0000}"/>
    <cellStyle name="Normal 7 3 3 4 3 4 2 3" xfId="23156" xr:uid="{00000000-0005-0000-0000-0000435A0000}"/>
    <cellStyle name="Normal 7 3 3 4 3 4 3" xfId="23157" xr:uid="{00000000-0005-0000-0000-0000445A0000}"/>
    <cellStyle name="Normal 7 3 3 4 3 4 4" xfId="23158" xr:uid="{00000000-0005-0000-0000-0000455A0000}"/>
    <cellStyle name="Normal 7 3 3 4 3 5" xfId="23159" xr:uid="{00000000-0005-0000-0000-0000465A0000}"/>
    <cellStyle name="Normal 7 3 3 4 3 5 2" xfId="23160" xr:uid="{00000000-0005-0000-0000-0000475A0000}"/>
    <cellStyle name="Normal 7 3 3 4 3 5 3" xfId="23161" xr:uid="{00000000-0005-0000-0000-0000485A0000}"/>
    <cellStyle name="Normal 7 3 3 4 3 6" xfId="23162" xr:uid="{00000000-0005-0000-0000-0000495A0000}"/>
    <cellStyle name="Normal 7 3 3 4 3 7" xfId="23163" xr:uid="{00000000-0005-0000-0000-00004A5A0000}"/>
    <cellStyle name="Normal 7 3 3 4 4" xfId="23164" xr:uid="{00000000-0005-0000-0000-00004B5A0000}"/>
    <cellStyle name="Normal 7 3 3 4 4 2" xfId="23165" xr:uid="{00000000-0005-0000-0000-00004C5A0000}"/>
    <cellStyle name="Normal 7 3 3 4 4 2 2" xfId="23166" xr:uid="{00000000-0005-0000-0000-00004D5A0000}"/>
    <cellStyle name="Normal 7 3 3 4 4 2 2 2" xfId="23167" xr:uid="{00000000-0005-0000-0000-00004E5A0000}"/>
    <cellStyle name="Normal 7 3 3 4 4 2 2 2 2" xfId="23168" xr:uid="{00000000-0005-0000-0000-00004F5A0000}"/>
    <cellStyle name="Normal 7 3 3 4 4 2 2 2 3" xfId="23169" xr:uid="{00000000-0005-0000-0000-0000505A0000}"/>
    <cellStyle name="Normal 7 3 3 4 4 2 2 3" xfId="23170" xr:uid="{00000000-0005-0000-0000-0000515A0000}"/>
    <cellStyle name="Normal 7 3 3 4 4 2 2 4" xfId="23171" xr:uid="{00000000-0005-0000-0000-0000525A0000}"/>
    <cellStyle name="Normal 7 3 3 4 4 2 3" xfId="23172" xr:uid="{00000000-0005-0000-0000-0000535A0000}"/>
    <cellStyle name="Normal 7 3 3 4 4 2 3 2" xfId="23173" xr:uid="{00000000-0005-0000-0000-0000545A0000}"/>
    <cellStyle name="Normal 7 3 3 4 4 2 3 2 2" xfId="23174" xr:uid="{00000000-0005-0000-0000-0000555A0000}"/>
    <cellStyle name="Normal 7 3 3 4 4 2 3 2 3" xfId="23175" xr:uid="{00000000-0005-0000-0000-0000565A0000}"/>
    <cellStyle name="Normal 7 3 3 4 4 2 3 3" xfId="23176" xr:uid="{00000000-0005-0000-0000-0000575A0000}"/>
    <cellStyle name="Normal 7 3 3 4 4 2 3 4" xfId="23177" xr:uid="{00000000-0005-0000-0000-0000585A0000}"/>
    <cellStyle name="Normal 7 3 3 4 4 2 4" xfId="23178" xr:uid="{00000000-0005-0000-0000-0000595A0000}"/>
    <cellStyle name="Normal 7 3 3 4 4 2 4 2" xfId="23179" xr:uid="{00000000-0005-0000-0000-00005A5A0000}"/>
    <cellStyle name="Normal 7 3 3 4 4 2 4 3" xfId="23180" xr:uid="{00000000-0005-0000-0000-00005B5A0000}"/>
    <cellStyle name="Normal 7 3 3 4 4 2 5" xfId="23181" xr:uid="{00000000-0005-0000-0000-00005C5A0000}"/>
    <cellStyle name="Normal 7 3 3 4 4 2 6" xfId="23182" xr:uid="{00000000-0005-0000-0000-00005D5A0000}"/>
    <cellStyle name="Normal 7 3 3 4 4 3" xfId="23183" xr:uid="{00000000-0005-0000-0000-00005E5A0000}"/>
    <cellStyle name="Normal 7 3 3 4 4 3 2" xfId="23184" xr:uid="{00000000-0005-0000-0000-00005F5A0000}"/>
    <cellStyle name="Normal 7 3 3 4 4 3 2 2" xfId="23185" xr:uid="{00000000-0005-0000-0000-0000605A0000}"/>
    <cellStyle name="Normal 7 3 3 4 4 3 2 3" xfId="23186" xr:uid="{00000000-0005-0000-0000-0000615A0000}"/>
    <cellStyle name="Normal 7 3 3 4 4 3 3" xfId="23187" xr:uid="{00000000-0005-0000-0000-0000625A0000}"/>
    <cellStyle name="Normal 7 3 3 4 4 3 4" xfId="23188" xr:uid="{00000000-0005-0000-0000-0000635A0000}"/>
    <cellStyle name="Normal 7 3 3 4 4 4" xfId="23189" xr:uid="{00000000-0005-0000-0000-0000645A0000}"/>
    <cellStyle name="Normal 7 3 3 4 4 4 2" xfId="23190" xr:uid="{00000000-0005-0000-0000-0000655A0000}"/>
    <cellStyle name="Normal 7 3 3 4 4 4 2 2" xfId="23191" xr:uid="{00000000-0005-0000-0000-0000665A0000}"/>
    <cellStyle name="Normal 7 3 3 4 4 4 2 3" xfId="23192" xr:uid="{00000000-0005-0000-0000-0000675A0000}"/>
    <cellStyle name="Normal 7 3 3 4 4 4 3" xfId="23193" xr:uid="{00000000-0005-0000-0000-0000685A0000}"/>
    <cellStyle name="Normal 7 3 3 4 4 4 4" xfId="23194" xr:uid="{00000000-0005-0000-0000-0000695A0000}"/>
    <cellStyle name="Normal 7 3 3 4 4 5" xfId="23195" xr:uid="{00000000-0005-0000-0000-00006A5A0000}"/>
    <cellStyle name="Normal 7 3 3 4 4 5 2" xfId="23196" xr:uid="{00000000-0005-0000-0000-00006B5A0000}"/>
    <cellStyle name="Normal 7 3 3 4 4 5 3" xfId="23197" xr:uid="{00000000-0005-0000-0000-00006C5A0000}"/>
    <cellStyle name="Normal 7 3 3 4 4 6" xfId="23198" xr:uid="{00000000-0005-0000-0000-00006D5A0000}"/>
    <cellStyle name="Normal 7 3 3 4 4 7" xfId="23199" xr:uid="{00000000-0005-0000-0000-00006E5A0000}"/>
    <cellStyle name="Normal 7 3 3 4 5" xfId="23200" xr:uid="{00000000-0005-0000-0000-00006F5A0000}"/>
    <cellStyle name="Normal 7 3 3 4 5 2" xfId="23201" xr:uid="{00000000-0005-0000-0000-0000705A0000}"/>
    <cellStyle name="Normal 7 3 3 4 5 2 2" xfId="23202" xr:uid="{00000000-0005-0000-0000-0000715A0000}"/>
    <cellStyle name="Normal 7 3 3 4 5 2 2 2" xfId="23203" xr:uid="{00000000-0005-0000-0000-0000725A0000}"/>
    <cellStyle name="Normal 7 3 3 4 5 2 2 3" xfId="23204" xr:uid="{00000000-0005-0000-0000-0000735A0000}"/>
    <cellStyle name="Normal 7 3 3 4 5 2 3" xfId="23205" xr:uid="{00000000-0005-0000-0000-0000745A0000}"/>
    <cellStyle name="Normal 7 3 3 4 5 2 4" xfId="23206" xr:uid="{00000000-0005-0000-0000-0000755A0000}"/>
    <cellStyle name="Normal 7 3 3 4 5 3" xfId="23207" xr:uid="{00000000-0005-0000-0000-0000765A0000}"/>
    <cellStyle name="Normal 7 3 3 4 5 3 2" xfId="23208" xr:uid="{00000000-0005-0000-0000-0000775A0000}"/>
    <cellStyle name="Normal 7 3 3 4 5 3 2 2" xfId="23209" xr:uid="{00000000-0005-0000-0000-0000785A0000}"/>
    <cellStyle name="Normal 7 3 3 4 5 3 2 3" xfId="23210" xr:uid="{00000000-0005-0000-0000-0000795A0000}"/>
    <cellStyle name="Normal 7 3 3 4 5 3 3" xfId="23211" xr:uid="{00000000-0005-0000-0000-00007A5A0000}"/>
    <cellStyle name="Normal 7 3 3 4 5 3 4" xfId="23212" xr:uid="{00000000-0005-0000-0000-00007B5A0000}"/>
    <cellStyle name="Normal 7 3 3 4 5 4" xfId="23213" xr:uid="{00000000-0005-0000-0000-00007C5A0000}"/>
    <cellStyle name="Normal 7 3 3 4 5 4 2" xfId="23214" xr:uid="{00000000-0005-0000-0000-00007D5A0000}"/>
    <cellStyle name="Normal 7 3 3 4 5 4 3" xfId="23215" xr:uid="{00000000-0005-0000-0000-00007E5A0000}"/>
    <cellStyle name="Normal 7 3 3 4 5 5" xfId="23216" xr:uid="{00000000-0005-0000-0000-00007F5A0000}"/>
    <cellStyle name="Normal 7 3 3 4 5 6" xfId="23217" xr:uid="{00000000-0005-0000-0000-0000805A0000}"/>
    <cellStyle name="Normal 7 3 3 4 6" xfId="23218" xr:uid="{00000000-0005-0000-0000-0000815A0000}"/>
    <cellStyle name="Normal 7 3 3 4 6 2" xfId="23219" xr:uid="{00000000-0005-0000-0000-0000825A0000}"/>
    <cellStyle name="Normal 7 3 3 4 6 2 2" xfId="23220" xr:uid="{00000000-0005-0000-0000-0000835A0000}"/>
    <cellStyle name="Normal 7 3 3 4 6 2 3" xfId="23221" xr:uid="{00000000-0005-0000-0000-0000845A0000}"/>
    <cellStyle name="Normal 7 3 3 4 6 3" xfId="23222" xr:uid="{00000000-0005-0000-0000-0000855A0000}"/>
    <cellStyle name="Normal 7 3 3 4 6 4" xfId="23223" xr:uid="{00000000-0005-0000-0000-0000865A0000}"/>
    <cellStyle name="Normal 7 3 3 4 7" xfId="23224" xr:uid="{00000000-0005-0000-0000-0000875A0000}"/>
    <cellStyle name="Normal 7 3 3 4 7 2" xfId="23225" xr:uid="{00000000-0005-0000-0000-0000885A0000}"/>
    <cellStyle name="Normal 7 3 3 4 7 2 2" xfId="23226" xr:uid="{00000000-0005-0000-0000-0000895A0000}"/>
    <cellStyle name="Normal 7 3 3 4 7 2 3" xfId="23227" xr:uid="{00000000-0005-0000-0000-00008A5A0000}"/>
    <cellStyle name="Normal 7 3 3 4 7 3" xfId="23228" xr:uid="{00000000-0005-0000-0000-00008B5A0000}"/>
    <cellStyle name="Normal 7 3 3 4 7 4" xfId="23229" xr:uid="{00000000-0005-0000-0000-00008C5A0000}"/>
    <cellStyle name="Normal 7 3 3 4 8" xfId="23230" xr:uid="{00000000-0005-0000-0000-00008D5A0000}"/>
    <cellStyle name="Normal 7 3 3 4 8 2" xfId="23231" xr:uid="{00000000-0005-0000-0000-00008E5A0000}"/>
    <cellStyle name="Normal 7 3 3 4 8 3" xfId="23232" xr:uid="{00000000-0005-0000-0000-00008F5A0000}"/>
    <cellStyle name="Normal 7 3 3 4 9" xfId="23233" xr:uid="{00000000-0005-0000-0000-0000905A0000}"/>
    <cellStyle name="Normal 7 3 3 5" xfId="23234" xr:uid="{00000000-0005-0000-0000-0000915A0000}"/>
    <cellStyle name="Normal 7 3 3 5 10" xfId="23235" xr:uid="{00000000-0005-0000-0000-0000925A0000}"/>
    <cellStyle name="Normal 7 3 3 5 2" xfId="23236" xr:uid="{00000000-0005-0000-0000-0000935A0000}"/>
    <cellStyle name="Normal 7 3 3 5 2 2" xfId="23237" xr:uid="{00000000-0005-0000-0000-0000945A0000}"/>
    <cellStyle name="Normal 7 3 3 5 2 2 2" xfId="23238" xr:uid="{00000000-0005-0000-0000-0000955A0000}"/>
    <cellStyle name="Normal 7 3 3 5 2 2 2 2" xfId="23239" xr:uid="{00000000-0005-0000-0000-0000965A0000}"/>
    <cellStyle name="Normal 7 3 3 5 2 2 2 2 2" xfId="23240" xr:uid="{00000000-0005-0000-0000-0000975A0000}"/>
    <cellStyle name="Normal 7 3 3 5 2 2 2 2 2 2" xfId="23241" xr:uid="{00000000-0005-0000-0000-0000985A0000}"/>
    <cellStyle name="Normal 7 3 3 5 2 2 2 2 2 3" xfId="23242" xr:uid="{00000000-0005-0000-0000-0000995A0000}"/>
    <cellStyle name="Normal 7 3 3 5 2 2 2 2 3" xfId="23243" xr:uid="{00000000-0005-0000-0000-00009A5A0000}"/>
    <cellStyle name="Normal 7 3 3 5 2 2 2 2 4" xfId="23244" xr:uid="{00000000-0005-0000-0000-00009B5A0000}"/>
    <cellStyle name="Normal 7 3 3 5 2 2 2 3" xfId="23245" xr:uid="{00000000-0005-0000-0000-00009C5A0000}"/>
    <cellStyle name="Normal 7 3 3 5 2 2 2 3 2" xfId="23246" xr:uid="{00000000-0005-0000-0000-00009D5A0000}"/>
    <cellStyle name="Normal 7 3 3 5 2 2 2 3 2 2" xfId="23247" xr:uid="{00000000-0005-0000-0000-00009E5A0000}"/>
    <cellStyle name="Normal 7 3 3 5 2 2 2 3 2 3" xfId="23248" xr:uid="{00000000-0005-0000-0000-00009F5A0000}"/>
    <cellStyle name="Normal 7 3 3 5 2 2 2 3 3" xfId="23249" xr:uid="{00000000-0005-0000-0000-0000A05A0000}"/>
    <cellStyle name="Normal 7 3 3 5 2 2 2 3 4" xfId="23250" xr:uid="{00000000-0005-0000-0000-0000A15A0000}"/>
    <cellStyle name="Normal 7 3 3 5 2 2 2 4" xfId="23251" xr:uid="{00000000-0005-0000-0000-0000A25A0000}"/>
    <cellStyle name="Normal 7 3 3 5 2 2 2 4 2" xfId="23252" xr:uid="{00000000-0005-0000-0000-0000A35A0000}"/>
    <cellStyle name="Normal 7 3 3 5 2 2 2 4 3" xfId="23253" xr:uid="{00000000-0005-0000-0000-0000A45A0000}"/>
    <cellStyle name="Normal 7 3 3 5 2 2 2 5" xfId="23254" xr:uid="{00000000-0005-0000-0000-0000A55A0000}"/>
    <cellStyle name="Normal 7 3 3 5 2 2 2 6" xfId="23255" xr:uid="{00000000-0005-0000-0000-0000A65A0000}"/>
    <cellStyle name="Normal 7 3 3 5 2 2 3" xfId="23256" xr:uid="{00000000-0005-0000-0000-0000A75A0000}"/>
    <cellStyle name="Normal 7 3 3 5 2 2 3 2" xfId="23257" xr:uid="{00000000-0005-0000-0000-0000A85A0000}"/>
    <cellStyle name="Normal 7 3 3 5 2 2 3 2 2" xfId="23258" xr:uid="{00000000-0005-0000-0000-0000A95A0000}"/>
    <cellStyle name="Normal 7 3 3 5 2 2 3 2 3" xfId="23259" xr:uid="{00000000-0005-0000-0000-0000AA5A0000}"/>
    <cellStyle name="Normal 7 3 3 5 2 2 3 3" xfId="23260" xr:uid="{00000000-0005-0000-0000-0000AB5A0000}"/>
    <cellStyle name="Normal 7 3 3 5 2 2 3 4" xfId="23261" xr:uid="{00000000-0005-0000-0000-0000AC5A0000}"/>
    <cellStyle name="Normal 7 3 3 5 2 2 4" xfId="23262" xr:uid="{00000000-0005-0000-0000-0000AD5A0000}"/>
    <cellStyle name="Normal 7 3 3 5 2 2 4 2" xfId="23263" xr:uid="{00000000-0005-0000-0000-0000AE5A0000}"/>
    <cellStyle name="Normal 7 3 3 5 2 2 4 2 2" xfId="23264" xr:uid="{00000000-0005-0000-0000-0000AF5A0000}"/>
    <cellStyle name="Normal 7 3 3 5 2 2 4 2 3" xfId="23265" xr:uid="{00000000-0005-0000-0000-0000B05A0000}"/>
    <cellStyle name="Normal 7 3 3 5 2 2 4 3" xfId="23266" xr:uid="{00000000-0005-0000-0000-0000B15A0000}"/>
    <cellStyle name="Normal 7 3 3 5 2 2 4 4" xfId="23267" xr:uid="{00000000-0005-0000-0000-0000B25A0000}"/>
    <cellStyle name="Normal 7 3 3 5 2 2 5" xfId="23268" xr:uid="{00000000-0005-0000-0000-0000B35A0000}"/>
    <cellStyle name="Normal 7 3 3 5 2 2 5 2" xfId="23269" xr:uid="{00000000-0005-0000-0000-0000B45A0000}"/>
    <cellStyle name="Normal 7 3 3 5 2 2 5 3" xfId="23270" xr:uid="{00000000-0005-0000-0000-0000B55A0000}"/>
    <cellStyle name="Normal 7 3 3 5 2 2 6" xfId="23271" xr:uid="{00000000-0005-0000-0000-0000B65A0000}"/>
    <cellStyle name="Normal 7 3 3 5 2 2 7" xfId="23272" xr:uid="{00000000-0005-0000-0000-0000B75A0000}"/>
    <cellStyle name="Normal 7 3 3 5 2 3" xfId="23273" xr:uid="{00000000-0005-0000-0000-0000B85A0000}"/>
    <cellStyle name="Normal 7 3 3 5 2 3 2" xfId="23274" xr:uid="{00000000-0005-0000-0000-0000B95A0000}"/>
    <cellStyle name="Normal 7 3 3 5 2 3 2 2" xfId="23275" xr:uid="{00000000-0005-0000-0000-0000BA5A0000}"/>
    <cellStyle name="Normal 7 3 3 5 2 3 2 2 2" xfId="23276" xr:uid="{00000000-0005-0000-0000-0000BB5A0000}"/>
    <cellStyle name="Normal 7 3 3 5 2 3 2 2 3" xfId="23277" xr:uid="{00000000-0005-0000-0000-0000BC5A0000}"/>
    <cellStyle name="Normal 7 3 3 5 2 3 2 3" xfId="23278" xr:uid="{00000000-0005-0000-0000-0000BD5A0000}"/>
    <cellStyle name="Normal 7 3 3 5 2 3 2 4" xfId="23279" xr:uid="{00000000-0005-0000-0000-0000BE5A0000}"/>
    <cellStyle name="Normal 7 3 3 5 2 3 3" xfId="23280" xr:uid="{00000000-0005-0000-0000-0000BF5A0000}"/>
    <cellStyle name="Normal 7 3 3 5 2 3 3 2" xfId="23281" xr:uid="{00000000-0005-0000-0000-0000C05A0000}"/>
    <cellStyle name="Normal 7 3 3 5 2 3 3 2 2" xfId="23282" xr:uid="{00000000-0005-0000-0000-0000C15A0000}"/>
    <cellStyle name="Normal 7 3 3 5 2 3 3 2 3" xfId="23283" xr:uid="{00000000-0005-0000-0000-0000C25A0000}"/>
    <cellStyle name="Normal 7 3 3 5 2 3 3 3" xfId="23284" xr:uid="{00000000-0005-0000-0000-0000C35A0000}"/>
    <cellStyle name="Normal 7 3 3 5 2 3 3 4" xfId="23285" xr:uid="{00000000-0005-0000-0000-0000C45A0000}"/>
    <cellStyle name="Normal 7 3 3 5 2 3 4" xfId="23286" xr:uid="{00000000-0005-0000-0000-0000C55A0000}"/>
    <cellStyle name="Normal 7 3 3 5 2 3 4 2" xfId="23287" xr:uid="{00000000-0005-0000-0000-0000C65A0000}"/>
    <cellStyle name="Normal 7 3 3 5 2 3 4 3" xfId="23288" xr:uid="{00000000-0005-0000-0000-0000C75A0000}"/>
    <cellStyle name="Normal 7 3 3 5 2 3 5" xfId="23289" xr:uid="{00000000-0005-0000-0000-0000C85A0000}"/>
    <cellStyle name="Normal 7 3 3 5 2 3 6" xfId="23290" xr:uid="{00000000-0005-0000-0000-0000C95A0000}"/>
    <cellStyle name="Normal 7 3 3 5 2 4" xfId="23291" xr:uid="{00000000-0005-0000-0000-0000CA5A0000}"/>
    <cellStyle name="Normal 7 3 3 5 2 4 2" xfId="23292" xr:uid="{00000000-0005-0000-0000-0000CB5A0000}"/>
    <cellStyle name="Normal 7 3 3 5 2 4 2 2" xfId="23293" xr:uid="{00000000-0005-0000-0000-0000CC5A0000}"/>
    <cellStyle name="Normal 7 3 3 5 2 4 2 3" xfId="23294" xr:uid="{00000000-0005-0000-0000-0000CD5A0000}"/>
    <cellStyle name="Normal 7 3 3 5 2 4 3" xfId="23295" xr:uid="{00000000-0005-0000-0000-0000CE5A0000}"/>
    <cellStyle name="Normal 7 3 3 5 2 4 4" xfId="23296" xr:uid="{00000000-0005-0000-0000-0000CF5A0000}"/>
    <cellStyle name="Normal 7 3 3 5 2 5" xfId="23297" xr:uid="{00000000-0005-0000-0000-0000D05A0000}"/>
    <cellStyle name="Normal 7 3 3 5 2 5 2" xfId="23298" xr:uid="{00000000-0005-0000-0000-0000D15A0000}"/>
    <cellStyle name="Normal 7 3 3 5 2 5 2 2" xfId="23299" xr:uid="{00000000-0005-0000-0000-0000D25A0000}"/>
    <cellStyle name="Normal 7 3 3 5 2 5 2 3" xfId="23300" xr:uid="{00000000-0005-0000-0000-0000D35A0000}"/>
    <cellStyle name="Normal 7 3 3 5 2 5 3" xfId="23301" xr:uid="{00000000-0005-0000-0000-0000D45A0000}"/>
    <cellStyle name="Normal 7 3 3 5 2 5 4" xfId="23302" xr:uid="{00000000-0005-0000-0000-0000D55A0000}"/>
    <cellStyle name="Normal 7 3 3 5 2 6" xfId="23303" xr:uid="{00000000-0005-0000-0000-0000D65A0000}"/>
    <cellStyle name="Normal 7 3 3 5 2 6 2" xfId="23304" xr:uid="{00000000-0005-0000-0000-0000D75A0000}"/>
    <cellStyle name="Normal 7 3 3 5 2 6 3" xfId="23305" xr:uid="{00000000-0005-0000-0000-0000D85A0000}"/>
    <cellStyle name="Normal 7 3 3 5 2 7" xfId="23306" xr:uid="{00000000-0005-0000-0000-0000D95A0000}"/>
    <cellStyle name="Normal 7 3 3 5 2 8" xfId="23307" xr:uid="{00000000-0005-0000-0000-0000DA5A0000}"/>
    <cellStyle name="Normal 7 3 3 5 3" xfId="23308" xr:uid="{00000000-0005-0000-0000-0000DB5A0000}"/>
    <cellStyle name="Normal 7 3 3 5 3 2" xfId="23309" xr:uid="{00000000-0005-0000-0000-0000DC5A0000}"/>
    <cellStyle name="Normal 7 3 3 5 3 2 2" xfId="23310" xr:uid="{00000000-0005-0000-0000-0000DD5A0000}"/>
    <cellStyle name="Normal 7 3 3 5 3 2 2 2" xfId="23311" xr:uid="{00000000-0005-0000-0000-0000DE5A0000}"/>
    <cellStyle name="Normal 7 3 3 5 3 2 2 2 2" xfId="23312" xr:uid="{00000000-0005-0000-0000-0000DF5A0000}"/>
    <cellStyle name="Normal 7 3 3 5 3 2 2 2 3" xfId="23313" xr:uid="{00000000-0005-0000-0000-0000E05A0000}"/>
    <cellStyle name="Normal 7 3 3 5 3 2 2 3" xfId="23314" xr:uid="{00000000-0005-0000-0000-0000E15A0000}"/>
    <cellStyle name="Normal 7 3 3 5 3 2 2 4" xfId="23315" xr:uid="{00000000-0005-0000-0000-0000E25A0000}"/>
    <cellStyle name="Normal 7 3 3 5 3 2 3" xfId="23316" xr:uid="{00000000-0005-0000-0000-0000E35A0000}"/>
    <cellStyle name="Normal 7 3 3 5 3 2 3 2" xfId="23317" xr:uid="{00000000-0005-0000-0000-0000E45A0000}"/>
    <cellStyle name="Normal 7 3 3 5 3 2 3 2 2" xfId="23318" xr:uid="{00000000-0005-0000-0000-0000E55A0000}"/>
    <cellStyle name="Normal 7 3 3 5 3 2 3 2 3" xfId="23319" xr:uid="{00000000-0005-0000-0000-0000E65A0000}"/>
    <cellStyle name="Normal 7 3 3 5 3 2 3 3" xfId="23320" xr:uid="{00000000-0005-0000-0000-0000E75A0000}"/>
    <cellStyle name="Normal 7 3 3 5 3 2 3 4" xfId="23321" xr:uid="{00000000-0005-0000-0000-0000E85A0000}"/>
    <cellStyle name="Normal 7 3 3 5 3 2 4" xfId="23322" xr:uid="{00000000-0005-0000-0000-0000E95A0000}"/>
    <cellStyle name="Normal 7 3 3 5 3 2 4 2" xfId="23323" xr:uid="{00000000-0005-0000-0000-0000EA5A0000}"/>
    <cellStyle name="Normal 7 3 3 5 3 2 4 3" xfId="23324" xr:uid="{00000000-0005-0000-0000-0000EB5A0000}"/>
    <cellStyle name="Normal 7 3 3 5 3 2 5" xfId="23325" xr:uid="{00000000-0005-0000-0000-0000EC5A0000}"/>
    <cellStyle name="Normal 7 3 3 5 3 2 6" xfId="23326" xr:uid="{00000000-0005-0000-0000-0000ED5A0000}"/>
    <cellStyle name="Normal 7 3 3 5 3 3" xfId="23327" xr:uid="{00000000-0005-0000-0000-0000EE5A0000}"/>
    <cellStyle name="Normal 7 3 3 5 3 3 2" xfId="23328" xr:uid="{00000000-0005-0000-0000-0000EF5A0000}"/>
    <cellStyle name="Normal 7 3 3 5 3 3 2 2" xfId="23329" xr:uid="{00000000-0005-0000-0000-0000F05A0000}"/>
    <cellStyle name="Normal 7 3 3 5 3 3 2 3" xfId="23330" xr:uid="{00000000-0005-0000-0000-0000F15A0000}"/>
    <cellStyle name="Normal 7 3 3 5 3 3 3" xfId="23331" xr:uid="{00000000-0005-0000-0000-0000F25A0000}"/>
    <cellStyle name="Normal 7 3 3 5 3 3 4" xfId="23332" xr:uid="{00000000-0005-0000-0000-0000F35A0000}"/>
    <cellStyle name="Normal 7 3 3 5 3 4" xfId="23333" xr:uid="{00000000-0005-0000-0000-0000F45A0000}"/>
    <cellStyle name="Normal 7 3 3 5 3 4 2" xfId="23334" xr:uid="{00000000-0005-0000-0000-0000F55A0000}"/>
    <cellStyle name="Normal 7 3 3 5 3 4 2 2" xfId="23335" xr:uid="{00000000-0005-0000-0000-0000F65A0000}"/>
    <cellStyle name="Normal 7 3 3 5 3 4 2 3" xfId="23336" xr:uid="{00000000-0005-0000-0000-0000F75A0000}"/>
    <cellStyle name="Normal 7 3 3 5 3 4 3" xfId="23337" xr:uid="{00000000-0005-0000-0000-0000F85A0000}"/>
    <cellStyle name="Normal 7 3 3 5 3 4 4" xfId="23338" xr:uid="{00000000-0005-0000-0000-0000F95A0000}"/>
    <cellStyle name="Normal 7 3 3 5 3 5" xfId="23339" xr:uid="{00000000-0005-0000-0000-0000FA5A0000}"/>
    <cellStyle name="Normal 7 3 3 5 3 5 2" xfId="23340" xr:uid="{00000000-0005-0000-0000-0000FB5A0000}"/>
    <cellStyle name="Normal 7 3 3 5 3 5 3" xfId="23341" xr:uid="{00000000-0005-0000-0000-0000FC5A0000}"/>
    <cellStyle name="Normal 7 3 3 5 3 6" xfId="23342" xr:uid="{00000000-0005-0000-0000-0000FD5A0000}"/>
    <cellStyle name="Normal 7 3 3 5 3 7" xfId="23343" xr:uid="{00000000-0005-0000-0000-0000FE5A0000}"/>
    <cellStyle name="Normal 7 3 3 5 4" xfId="23344" xr:uid="{00000000-0005-0000-0000-0000FF5A0000}"/>
    <cellStyle name="Normal 7 3 3 5 4 2" xfId="23345" xr:uid="{00000000-0005-0000-0000-0000005B0000}"/>
    <cellStyle name="Normal 7 3 3 5 4 2 2" xfId="23346" xr:uid="{00000000-0005-0000-0000-0000015B0000}"/>
    <cellStyle name="Normal 7 3 3 5 4 2 2 2" xfId="23347" xr:uid="{00000000-0005-0000-0000-0000025B0000}"/>
    <cellStyle name="Normal 7 3 3 5 4 2 2 2 2" xfId="23348" xr:uid="{00000000-0005-0000-0000-0000035B0000}"/>
    <cellStyle name="Normal 7 3 3 5 4 2 2 2 3" xfId="23349" xr:uid="{00000000-0005-0000-0000-0000045B0000}"/>
    <cellStyle name="Normal 7 3 3 5 4 2 2 3" xfId="23350" xr:uid="{00000000-0005-0000-0000-0000055B0000}"/>
    <cellStyle name="Normal 7 3 3 5 4 2 2 4" xfId="23351" xr:uid="{00000000-0005-0000-0000-0000065B0000}"/>
    <cellStyle name="Normal 7 3 3 5 4 2 3" xfId="23352" xr:uid="{00000000-0005-0000-0000-0000075B0000}"/>
    <cellStyle name="Normal 7 3 3 5 4 2 3 2" xfId="23353" xr:uid="{00000000-0005-0000-0000-0000085B0000}"/>
    <cellStyle name="Normal 7 3 3 5 4 2 3 2 2" xfId="23354" xr:uid="{00000000-0005-0000-0000-0000095B0000}"/>
    <cellStyle name="Normal 7 3 3 5 4 2 3 2 3" xfId="23355" xr:uid="{00000000-0005-0000-0000-00000A5B0000}"/>
    <cellStyle name="Normal 7 3 3 5 4 2 3 3" xfId="23356" xr:uid="{00000000-0005-0000-0000-00000B5B0000}"/>
    <cellStyle name="Normal 7 3 3 5 4 2 3 4" xfId="23357" xr:uid="{00000000-0005-0000-0000-00000C5B0000}"/>
    <cellStyle name="Normal 7 3 3 5 4 2 4" xfId="23358" xr:uid="{00000000-0005-0000-0000-00000D5B0000}"/>
    <cellStyle name="Normal 7 3 3 5 4 2 4 2" xfId="23359" xr:uid="{00000000-0005-0000-0000-00000E5B0000}"/>
    <cellStyle name="Normal 7 3 3 5 4 2 4 3" xfId="23360" xr:uid="{00000000-0005-0000-0000-00000F5B0000}"/>
    <cellStyle name="Normal 7 3 3 5 4 2 5" xfId="23361" xr:uid="{00000000-0005-0000-0000-0000105B0000}"/>
    <cellStyle name="Normal 7 3 3 5 4 2 6" xfId="23362" xr:uid="{00000000-0005-0000-0000-0000115B0000}"/>
    <cellStyle name="Normal 7 3 3 5 4 3" xfId="23363" xr:uid="{00000000-0005-0000-0000-0000125B0000}"/>
    <cellStyle name="Normal 7 3 3 5 4 3 2" xfId="23364" xr:uid="{00000000-0005-0000-0000-0000135B0000}"/>
    <cellStyle name="Normal 7 3 3 5 4 3 2 2" xfId="23365" xr:uid="{00000000-0005-0000-0000-0000145B0000}"/>
    <cellStyle name="Normal 7 3 3 5 4 3 2 3" xfId="23366" xr:uid="{00000000-0005-0000-0000-0000155B0000}"/>
    <cellStyle name="Normal 7 3 3 5 4 3 3" xfId="23367" xr:uid="{00000000-0005-0000-0000-0000165B0000}"/>
    <cellStyle name="Normal 7 3 3 5 4 3 4" xfId="23368" xr:uid="{00000000-0005-0000-0000-0000175B0000}"/>
    <cellStyle name="Normal 7 3 3 5 4 4" xfId="23369" xr:uid="{00000000-0005-0000-0000-0000185B0000}"/>
    <cellStyle name="Normal 7 3 3 5 4 4 2" xfId="23370" xr:uid="{00000000-0005-0000-0000-0000195B0000}"/>
    <cellStyle name="Normal 7 3 3 5 4 4 2 2" xfId="23371" xr:uid="{00000000-0005-0000-0000-00001A5B0000}"/>
    <cellStyle name="Normal 7 3 3 5 4 4 2 3" xfId="23372" xr:uid="{00000000-0005-0000-0000-00001B5B0000}"/>
    <cellStyle name="Normal 7 3 3 5 4 4 3" xfId="23373" xr:uid="{00000000-0005-0000-0000-00001C5B0000}"/>
    <cellStyle name="Normal 7 3 3 5 4 4 4" xfId="23374" xr:uid="{00000000-0005-0000-0000-00001D5B0000}"/>
    <cellStyle name="Normal 7 3 3 5 4 5" xfId="23375" xr:uid="{00000000-0005-0000-0000-00001E5B0000}"/>
    <cellStyle name="Normal 7 3 3 5 4 5 2" xfId="23376" xr:uid="{00000000-0005-0000-0000-00001F5B0000}"/>
    <cellStyle name="Normal 7 3 3 5 4 5 3" xfId="23377" xr:uid="{00000000-0005-0000-0000-0000205B0000}"/>
    <cellStyle name="Normal 7 3 3 5 4 6" xfId="23378" xr:uid="{00000000-0005-0000-0000-0000215B0000}"/>
    <cellStyle name="Normal 7 3 3 5 4 7" xfId="23379" xr:uid="{00000000-0005-0000-0000-0000225B0000}"/>
    <cellStyle name="Normal 7 3 3 5 5" xfId="23380" xr:uid="{00000000-0005-0000-0000-0000235B0000}"/>
    <cellStyle name="Normal 7 3 3 5 5 2" xfId="23381" xr:uid="{00000000-0005-0000-0000-0000245B0000}"/>
    <cellStyle name="Normal 7 3 3 5 5 2 2" xfId="23382" xr:uid="{00000000-0005-0000-0000-0000255B0000}"/>
    <cellStyle name="Normal 7 3 3 5 5 2 2 2" xfId="23383" xr:uid="{00000000-0005-0000-0000-0000265B0000}"/>
    <cellStyle name="Normal 7 3 3 5 5 2 2 3" xfId="23384" xr:uid="{00000000-0005-0000-0000-0000275B0000}"/>
    <cellStyle name="Normal 7 3 3 5 5 2 3" xfId="23385" xr:uid="{00000000-0005-0000-0000-0000285B0000}"/>
    <cellStyle name="Normal 7 3 3 5 5 2 4" xfId="23386" xr:uid="{00000000-0005-0000-0000-0000295B0000}"/>
    <cellStyle name="Normal 7 3 3 5 5 3" xfId="23387" xr:uid="{00000000-0005-0000-0000-00002A5B0000}"/>
    <cellStyle name="Normal 7 3 3 5 5 3 2" xfId="23388" xr:uid="{00000000-0005-0000-0000-00002B5B0000}"/>
    <cellStyle name="Normal 7 3 3 5 5 3 2 2" xfId="23389" xr:uid="{00000000-0005-0000-0000-00002C5B0000}"/>
    <cellStyle name="Normal 7 3 3 5 5 3 2 3" xfId="23390" xr:uid="{00000000-0005-0000-0000-00002D5B0000}"/>
    <cellStyle name="Normal 7 3 3 5 5 3 3" xfId="23391" xr:uid="{00000000-0005-0000-0000-00002E5B0000}"/>
    <cellStyle name="Normal 7 3 3 5 5 3 4" xfId="23392" xr:uid="{00000000-0005-0000-0000-00002F5B0000}"/>
    <cellStyle name="Normal 7 3 3 5 5 4" xfId="23393" xr:uid="{00000000-0005-0000-0000-0000305B0000}"/>
    <cellStyle name="Normal 7 3 3 5 5 4 2" xfId="23394" xr:uid="{00000000-0005-0000-0000-0000315B0000}"/>
    <cellStyle name="Normal 7 3 3 5 5 4 3" xfId="23395" xr:uid="{00000000-0005-0000-0000-0000325B0000}"/>
    <cellStyle name="Normal 7 3 3 5 5 5" xfId="23396" xr:uid="{00000000-0005-0000-0000-0000335B0000}"/>
    <cellStyle name="Normal 7 3 3 5 5 6" xfId="23397" xr:uid="{00000000-0005-0000-0000-0000345B0000}"/>
    <cellStyle name="Normal 7 3 3 5 6" xfId="23398" xr:uid="{00000000-0005-0000-0000-0000355B0000}"/>
    <cellStyle name="Normal 7 3 3 5 6 2" xfId="23399" xr:uid="{00000000-0005-0000-0000-0000365B0000}"/>
    <cellStyle name="Normal 7 3 3 5 6 2 2" xfId="23400" xr:uid="{00000000-0005-0000-0000-0000375B0000}"/>
    <cellStyle name="Normal 7 3 3 5 6 2 3" xfId="23401" xr:uid="{00000000-0005-0000-0000-0000385B0000}"/>
    <cellStyle name="Normal 7 3 3 5 6 3" xfId="23402" xr:uid="{00000000-0005-0000-0000-0000395B0000}"/>
    <cellStyle name="Normal 7 3 3 5 6 4" xfId="23403" xr:uid="{00000000-0005-0000-0000-00003A5B0000}"/>
    <cellStyle name="Normal 7 3 3 5 7" xfId="23404" xr:uid="{00000000-0005-0000-0000-00003B5B0000}"/>
    <cellStyle name="Normal 7 3 3 5 7 2" xfId="23405" xr:uid="{00000000-0005-0000-0000-00003C5B0000}"/>
    <cellStyle name="Normal 7 3 3 5 7 2 2" xfId="23406" xr:uid="{00000000-0005-0000-0000-00003D5B0000}"/>
    <cellStyle name="Normal 7 3 3 5 7 2 3" xfId="23407" xr:uid="{00000000-0005-0000-0000-00003E5B0000}"/>
    <cellStyle name="Normal 7 3 3 5 7 3" xfId="23408" xr:uid="{00000000-0005-0000-0000-00003F5B0000}"/>
    <cellStyle name="Normal 7 3 3 5 7 4" xfId="23409" xr:uid="{00000000-0005-0000-0000-0000405B0000}"/>
    <cellStyle name="Normal 7 3 3 5 8" xfId="23410" xr:uid="{00000000-0005-0000-0000-0000415B0000}"/>
    <cellStyle name="Normal 7 3 3 5 8 2" xfId="23411" xr:uid="{00000000-0005-0000-0000-0000425B0000}"/>
    <cellStyle name="Normal 7 3 3 5 8 3" xfId="23412" xr:uid="{00000000-0005-0000-0000-0000435B0000}"/>
    <cellStyle name="Normal 7 3 3 5 9" xfId="23413" xr:uid="{00000000-0005-0000-0000-0000445B0000}"/>
    <cellStyle name="Normal 7 3 3 6" xfId="23414" xr:uid="{00000000-0005-0000-0000-0000455B0000}"/>
    <cellStyle name="Normal 7 3 3 6 2" xfId="23415" xr:uid="{00000000-0005-0000-0000-0000465B0000}"/>
    <cellStyle name="Normal 7 3 3 6 2 2" xfId="23416" xr:uid="{00000000-0005-0000-0000-0000475B0000}"/>
    <cellStyle name="Normal 7 3 3 6 2 2 2" xfId="23417" xr:uid="{00000000-0005-0000-0000-0000485B0000}"/>
    <cellStyle name="Normal 7 3 3 6 2 2 2 2" xfId="23418" xr:uid="{00000000-0005-0000-0000-0000495B0000}"/>
    <cellStyle name="Normal 7 3 3 6 2 2 2 2 2" xfId="23419" xr:uid="{00000000-0005-0000-0000-00004A5B0000}"/>
    <cellStyle name="Normal 7 3 3 6 2 2 2 2 3" xfId="23420" xr:uid="{00000000-0005-0000-0000-00004B5B0000}"/>
    <cellStyle name="Normal 7 3 3 6 2 2 2 3" xfId="23421" xr:uid="{00000000-0005-0000-0000-00004C5B0000}"/>
    <cellStyle name="Normal 7 3 3 6 2 2 2 4" xfId="23422" xr:uid="{00000000-0005-0000-0000-00004D5B0000}"/>
    <cellStyle name="Normal 7 3 3 6 2 2 3" xfId="23423" xr:uid="{00000000-0005-0000-0000-00004E5B0000}"/>
    <cellStyle name="Normal 7 3 3 6 2 2 3 2" xfId="23424" xr:uid="{00000000-0005-0000-0000-00004F5B0000}"/>
    <cellStyle name="Normal 7 3 3 6 2 2 3 2 2" xfId="23425" xr:uid="{00000000-0005-0000-0000-0000505B0000}"/>
    <cellStyle name="Normal 7 3 3 6 2 2 3 2 3" xfId="23426" xr:uid="{00000000-0005-0000-0000-0000515B0000}"/>
    <cellStyle name="Normal 7 3 3 6 2 2 3 3" xfId="23427" xr:uid="{00000000-0005-0000-0000-0000525B0000}"/>
    <cellStyle name="Normal 7 3 3 6 2 2 3 4" xfId="23428" xr:uid="{00000000-0005-0000-0000-0000535B0000}"/>
    <cellStyle name="Normal 7 3 3 6 2 2 4" xfId="23429" xr:uid="{00000000-0005-0000-0000-0000545B0000}"/>
    <cellStyle name="Normal 7 3 3 6 2 2 4 2" xfId="23430" xr:uid="{00000000-0005-0000-0000-0000555B0000}"/>
    <cellStyle name="Normal 7 3 3 6 2 2 4 3" xfId="23431" xr:uid="{00000000-0005-0000-0000-0000565B0000}"/>
    <cellStyle name="Normal 7 3 3 6 2 2 5" xfId="23432" xr:uid="{00000000-0005-0000-0000-0000575B0000}"/>
    <cellStyle name="Normal 7 3 3 6 2 2 6" xfId="23433" xr:uid="{00000000-0005-0000-0000-0000585B0000}"/>
    <cellStyle name="Normal 7 3 3 6 2 3" xfId="23434" xr:uid="{00000000-0005-0000-0000-0000595B0000}"/>
    <cellStyle name="Normal 7 3 3 6 2 3 2" xfId="23435" xr:uid="{00000000-0005-0000-0000-00005A5B0000}"/>
    <cellStyle name="Normal 7 3 3 6 2 3 2 2" xfId="23436" xr:uid="{00000000-0005-0000-0000-00005B5B0000}"/>
    <cellStyle name="Normal 7 3 3 6 2 3 2 3" xfId="23437" xr:uid="{00000000-0005-0000-0000-00005C5B0000}"/>
    <cellStyle name="Normal 7 3 3 6 2 3 3" xfId="23438" xr:uid="{00000000-0005-0000-0000-00005D5B0000}"/>
    <cellStyle name="Normal 7 3 3 6 2 3 4" xfId="23439" xr:uid="{00000000-0005-0000-0000-00005E5B0000}"/>
    <cellStyle name="Normal 7 3 3 6 2 4" xfId="23440" xr:uid="{00000000-0005-0000-0000-00005F5B0000}"/>
    <cellStyle name="Normal 7 3 3 6 2 4 2" xfId="23441" xr:uid="{00000000-0005-0000-0000-0000605B0000}"/>
    <cellStyle name="Normal 7 3 3 6 2 4 2 2" xfId="23442" xr:uid="{00000000-0005-0000-0000-0000615B0000}"/>
    <cellStyle name="Normal 7 3 3 6 2 4 2 3" xfId="23443" xr:uid="{00000000-0005-0000-0000-0000625B0000}"/>
    <cellStyle name="Normal 7 3 3 6 2 4 3" xfId="23444" xr:uid="{00000000-0005-0000-0000-0000635B0000}"/>
    <cellStyle name="Normal 7 3 3 6 2 4 4" xfId="23445" xr:uid="{00000000-0005-0000-0000-0000645B0000}"/>
    <cellStyle name="Normal 7 3 3 6 2 5" xfId="23446" xr:uid="{00000000-0005-0000-0000-0000655B0000}"/>
    <cellStyle name="Normal 7 3 3 6 2 5 2" xfId="23447" xr:uid="{00000000-0005-0000-0000-0000665B0000}"/>
    <cellStyle name="Normal 7 3 3 6 2 5 3" xfId="23448" xr:uid="{00000000-0005-0000-0000-0000675B0000}"/>
    <cellStyle name="Normal 7 3 3 6 2 6" xfId="23449" xr:uid="{00000000-0005-0000-0000-0000685B0000}"/>
    <cellStyle name="Normal 7 3 3 6 2 7" xfId="23450" xr:uid="{00000000-0005-0000-0000-0000695B0000}"/>
    <cellStyle name="Normal 7 3 3 6 3" xfId="23451" xr:uid="{00000000-0005-0000-0000-00006A5B0000}"/>
    <cellStyle name="Normal 7 3 3 6 3 2" xfId="23452" xr:uid="{00000000-0005-0000-0000-00006B5B0000}"/>
    <cellStyle name="Normal 7 3 3 6 3 2 2" xfId="23453" xr:uid="{00000000-0005-0000-0000-00006C5B0000}"/>
    <cellStyle name="Normal 7 3 3 6 3 2 2 2" xfId="23454" xr:uid="{00000000-0005-0000-0000-00006D5B0000}"/>
    <cellStyle name="Normal 7 3 3 6 3 2 2 3" xfId="23455" xr:uid="{00000000-0005-0000-0000-00006E5B0000}"/>
    <cellStyle name="Normal 7 3 3 6 3 2 3" xfId="23456" xr:uid="{00000000-0005-0000-0000-00006F5B0000}"/>
    <cellStyle name="Normal 7 3 3 6 3 2 4" xfId="23457" xr:uid="{00000000-0005-0000-0000-0000705B0000}"/>
    <cellStyle name="Normal 7 3 3 6 3 3" xfId="23458" xr:uid="{00000000-0005-0000-0000-0000715B0000}"/>
    <cellStyle name="Normal 7 3 3 6 3 3 2" xfId="23459" xr:uid="{00000000-0005-0000-0000-0000725B0000}"/>
    <cellStyle name="Normal 7 3 3 6 3 3 2 2" xfId="23460" xr:uid="{00000000-0005-0000-0000-0000735B0000}"/>
    <cellStyle name="Normal 7 3 3 6 3 3 2 3" xfId="23461" xr:uid="{00000000-0005-0000-0000-0000745B0000}"/>
    <cellStyle name="Normal 7 3 3 6 3 3 3" xfId="23462" xr:uid="{00000000-0005-0000-0000-0000755B0000}"/>
    <cellStyle name="Normal 7 3 3 6 3 3 4" xfId="23463" xr:uid="{00000000-0005-0000-0000-0000765B0000}"/>
    <cellStyle name="Normal 7 3 3 6 3 4" xfId="23464" xr:uid="{00000000-0005-0000-0000-0000775B0000}"/>
    <cellStyle name="Normal 7 3 3 6 3 4 2" xfId="23465" xr:uid="{00000000-0005-0000-0000-0000785B0000}"/>
    <cellStyle name="Normal 7 3 3 6 3 4 3" xfId="23466" xr:uid="{00000000-0005-0000-0000-0000795B0000}"/>
    <cellStyle name="Normal 7 3 3 6 3 5" xfId="23467" xr:uid="{00000000-0005-0000-0000-00007A5B0000}"/>
    <cellStyle name="Normal 7 3 3 6 3 6" xfId="23468" xr:uid="{00000000-0005-0000-0000-00007B5B0000}"/>
    <cellStyle name="Normal 7 3 3 6 4" xfId="23469" xr:uid="{00000000-0005-0000-0000-00007C5B0000}"/>
    <cellStyle name="Normal 7 3 3 6 4 2" xfId="23470" xr:uid="{00000000-0005-0000-0000-00007D5B0000}"/>
    <cellStyle name="Normal 7 3 3 6 4 2 2" xfId="23471" xr:uid="{00000000-0005-0000-0000-00007E5B0000}"/>
    <cellStyle name="Normal 7 3 3 6 4 2 3" xfId="23472" xr:uid="{00000000-0005-0000-0000-00007F5B0000}"/>
    <cellStyle name="Normal 7 3 3 6 4 3" xfId="23473" xr:uid="{00000000-0005-0000-0000-0000805B0000}"/>
    <cellStyle name="Normal 7 3 3 6 4 4" xfId="23474" xr:uid="{00000000-0005-0000-0000-0000815B0000}"/>
    <cellStyle name="Normal 7 3 3 6 5" xfId="23475" xr:uid="{00000000-0005-0000-0000-0000825B0000}"/>
    <cellStyle name="Normal 7 3 3 6 5 2" xfId="23476" xr:uid="{00000000-0005-0000-0000-0000835B0000}"/>
    <cellStyle name="Normal 7 3 3 6 5 2 2" xfId="23477" xr:uid="{00000000-0005-0000-0000-0000845B0000}"/>
    <cellStyle name="Normal 7 3 3 6 5 2 3" xfId="23478" xr:uid="{00000000-0005-0000-0000-0000855B0000}"/>
    <cellStyle name="Normal 7 3 3 6 5 3" xfId="23479" xr:uid="{00000000-0005-0000-0000-0000865B0000}"/>
    <cellStyle name="Normal 7 3 3 6 5 4" xfId="23480" xr:uid="{00000000-0005-0000-0000-0000875B0000}"/>
    <cellStyle name="Normal 7 3 3 6 6" xfId="23481" xr:uid="{00000000-0005-0000-0000-0000885B0000}"/>
    <cellStyle name="Normal 7 3 3 6 6 2" xfId="23482" xr:uid="{00000000-0005-0000-0000-0000895B0000}"/>
    <cellStyle name="Normal 7 3 3 6 6 3" xfId="23483" xr:uid="{00000000-0005-0000-0000-00008A5B0000}"/>
    <cellStyle name="Normal 7 3 3 6 7" xfId="23484" xr:uid="{00000000-0005-0000-0000-00008B5B0000}"/>
    <cellStyle name="Normal 7 3 3 6 8" xfId="23485" xr:uid="{00000000-0005-0000-0000-00008C5B0000}"/>
    <cellStyle name="Normal 7 3 3 7" xfId="23486" xr:uid="{00000000-0005-0000-0000-00008D5B0000}"/>
    <cellStyle name="Normal 7 3 3 7 2" xfId="23487" xr:uid="{00000000-0005-0000-0000-00008E5B0000}"/>
    <cellStyle name="Normal 7 3 3 7 2 2" xfId="23488" xr:uid="{00000000-0005-0000-0000-00008F5B0000}"/>
    <cellStyle name="Normal 7 3 3 7 2 2 2" xfId="23489" xr:uid="{00000000-0005-0000-0000-0000905B0000}"/>
    <cellStyle name="Normal 7 3 3 7 2 2 2 2" xfId="23490" xr:uid="{00000000-0005-0000-0000-0000915B0000}"/>
    <cellStyle name="Normal 7 3 3 7 2 2 2 3" xfId="23491" xr:uid="{00000000-0005-0000-0000-0000925B0000}"/>
    <cellStyle name="Normal 7 3 3 7 2 2 3" xfId="23492" xr:uid="{00000000-0005-0000-0000-0000935B0000}"/>
    <cellStyle name="Normal 7 3 3 7 2 2 4" xfId="23493" xr:uid="{00000000-0005-0000-0000-0000945B0000}"/>
    <cellStyle name="Normal 7 3 3 7 2 3" xfId="23494" xr:uid="{00000000-0005-0000-0000-0000955B0000}"/>
    <cellStyle name="Normal 7 3 3 7 2 3 2" xfId="23495" xr:uid="{00000000-0005-0000-0000-0000965B0000}"/>
    <cellStyle name="Normal 7 3 3 7 2 3 2 2" xfId="23496" xr:uid="{00000000-0005-0000-0000-0000975B0000}"/>
    <cellStyle name="Normal 7 3 3 7 2 3 2 3" xfId="23497" xr:uid="{00000000-0005-0000-0000-0000985B0000}"/>
    <cellStyle name="Normal 7 3 3 7 2 3 3" xfId="23498" xr:uid="{00000000-0005-0000-0000-0000995B0000}"/>
    <cellStyle name="Normal 7 3 3 7 2 3 4" xfId="23499" xr:uid="{00000000-0005-0000-0000-00009A5B0000}"/>
    <cellStyle name="Normal 7 3 3 7 2 4" xfId="23500" xr:uid="{00000000-0005-0000-0000-00009B5B0000}"/>
    <cellStyle name="Normal 7 3 3 7 2 4 2" xfId="23501" xr:uid="{00000000-0005-0000-0000-00009C5B0000}"/>
    <cellStyle name="Normal 7 3 3 7 2 4 3" xfId="23502" xr:uid="{00000000-0005-0000-0000-00009D5B0000}"/>
    <cellStyle name="Normal 7 3 3 7 2 5" xfId="23503" xr:uid="{00000000-0005-0000-0000-00009E5B0000}"/>
    <cellStyle name="Normal 7 3 3 7 2 6" xfId="23504" xr:uid="{00000000-0005-0000-0000-00009F5B0000}"/>
    <cellStyle name="Normal 7 3 3 7 3" xfId="23505" xr:uid="{00000000-0005-0000-0000-0000A05B0000}"/>
    <cellStyle name="Normal 7 3 3 7 3 2" xfId="23506" xr:uid="{00000000-0005-0000-0000-0000A15B0000}"/>
    <cellStyle name="Normal 7 3 3 7 3 2 2" xfId="23507" xr:uid="{00000000-0005-0000-0000-0000A25B0000}"/>
    <cellStyle name="Normal 7 3 3 7 3 2 3" xfId="23508" xr:uid="{00000000-0005-0000-0000-0000A35B0000}"/>
    <cellStyle name="Normal 7 3 3 7 3 3" xfId="23509" xr:uid="{00000000-0005-0000-0000-0000A45B0000}"/>
    <cellStyle name="Normal 7 3 3 7 3 4" xfId="23510" xr:uid="{00000000-0005-0000-0000-0000A55B0000}"/>
    <cellStyle name="Normal 7 3 3 7 4" xfId="23511" xr:uid="{00000000-0005-0000-0000-0000A65B0000}"/>
    <cellStyle name="Normal 7 3 3 7 4 2" xfId="23512" xr:uid="{00000000-0005-0000-0000-0000A75B0000}"/>
    <cellStyle name="Normal 7 3 3 7 4 2 2" xfId="23513" xr:uid="{00000000-0005-0000-0000-0000A85B0000}"/>
    <cellStyle name="Normal 7 3 3 7 4 2 3" xfId="23514" xr:uid="{00000000-0005-0000-0000-0000A95B0000}"/>
    <cellStyle name="Normal 7 3 3 7 4 3" xfId="23515" xr:uid="{00000000-0005-0000-0000-0000AA5B0000}"/>
    <cellStyle name="Normal 7 3 3 7 4 4" xfId="23516" xr:uid="{00000000-0005-0000-0000-0000AB5B0000}"/>
    <cellStyle name="Normal 7 3 3 7 5" xfId="23517" xr:uid="{00000000-0005-0000-0000-0000AC5B0000}"/>
    <cellStyle name="Normal 7 3 3 7 5 2" xfId="23518" xr:uid="{00000000-0005-0000-0000-0000AD5B0000}"/>
    <cellStyle name="Normal 7 3 3 7 5 3" xfId="23519" xr:uid="{00000000-0005-0000-0000-0000AE5B0000}"/>
    <cellStyle name="Normal 7 3 3 7 6" xfId="23520" xr:uid="{00000000-0005-0000-0000-0000AF5B0000}"/>
    <cellStyle name="Normal 7 3 3 7 7" xfId="23521" xr:uid="{00000000-0005-0000-0000-0000B05B0000}"/>
    <cellStyle name="Normal 7 3 3 8" xfId="23522" xr:uid="{00000000-0005-0000-0000-0000B15B0000}"/>
    <cellStyle name="Normal 7 3 3 8 2" xfId="23523" xr:uid="{00000000-0005-0000-0000-0000B25B0000}"/>
    <cellStyle name="Normal 7 3 3 8 2 2" xfId="23524" xr:uid="{00000000-0005-0000-0000-0000B35B0000}"/>
    <cellStyle name="Normal 7 3 3 8 2 2 2" xfId="23525" xr:uid="{00000000-0005-0000-0000-0000B45B0000}"/>
    <cellStyle name="Normal 7 3 3 8 2 2 2 2" xfId="23526" xr:uid="{00000000-0005-0000-0000-0000B55B0000}"/>
    <cellStyle name="Normal 7 3 3 8 2 2 2 3" xfId="23527" xr:uid="{00000000-0005-0000-0000-0000B65B0000}"/>
    <cellStyle name="Normal 7 3 3 8 2 2 3" xfId="23528" xr:uid="{00000000-0005-0000-0000-0000B75B0000}"/>
    <cellStyle name="Normal 7 3 3 8 2 2 4" xfId="23529" xr:uid="{00000000-0005-0000-0000-0000B85B0000}"/>
    <cellStyle name="Normal 7 3 3 8 2 3" xfId="23530" xr:uid="{00000000-0005-0000-0000-0000B95B0000}"/>
    <cellStyle name="Normal 7 3 3 8 2 3 2" xfId="23531" xr:uid="{00000000-0005-0000-0000-0000BA5B0000}"/>
    <cellStyle name="Normal 7 3 3 8 2 3 2 2" xfId="23532" xr:uid="{00000000-0005-0000-0000-0000BB5B0000}"/>
    <cellStyle name="Normal 7 3 3 8 2 3 2 3" xfId="23533" xr:uid="{00000000-0005-0000-0000-0000BC5B0000}"/>
    <cellStyle name="Normal 7 3 3 8 2 3 3" xfId="23534" xr:uid="{00000000-0005-0000-0000-0000BD5B0000}"/>
    <cellStyle name="Normal 7 3 3 8 2 3 4" xfId="23535" xr:uid="{00000000-0005-0000-0000-0000BE5B0000}"/>
    <cellStyle name="Normal 7 3 3 8 2 4" xfId="23536" xr:uid="{00000000-0005-0000-0000-0000BF5B0000}"/>
    <cellStyle name="Normal 7 3 3 8 2 4 2" xfId="23537" xr:uid="{00000000-0005-0000-0000-0000C05B0000}"/>
    <cellStyle name="Normal 7 3 3 8 2 4 3" xfId="23538" xr:uid="{00000000-0005-0000-0000-0000C15B0000}"/>
    <cellStyle name="Normal 7 3 3 8 2 5" xfId="23539" xr:uid="{00000000-0005-0000-0000-0000C25B0000}"/>
    <cellStyle name="Normal 7 3 3 8 2 6" xfId="23540" xr:uid="{00000000-0005-0000-0000-0000C35B0000}"/>
    <cellStyle name="Normal 7 3 3 8 3" xfId="23541" xr:uid="{00000000-0005-0000-0000-0000C45B0000}"/>
    <cellStyle name="Normal 7 3 3 8 3 2" xfId="23542" xr:uid="{00000000-0005-0000-0000-0000C55B0000}"/>
    <cellStyle name="Normal 7 3 3 8 3 2 2" xfId="23543" xr:uid="{00000000-0005-0000-0000-0000C65B0000}"/>
    <cellStyle name="Normal 7 3 3 8 3 2 3" xfId="23544" xr:uid="{00000000-0005-0000-0000-0000C75B0000}"/>
    <cellStyle name="Normal 7 3 3 8 3 3" xfId="23545" xr:uid="{00000000-0005-0000-0000-0000C85B0000}"/>
    <cellStyle name="Normal 7 3 3 8 3 4" xfId="23546" xr:uid="{00000000-0005-0000-0000-0000C95B0000}"/>
    <cellStyle name="Normal 7 3 3 8 4" xfId="23547" xr:uid="{00000000-0005-0000-0000-0000CA5B0000}"/>
    <cellStyle name="Normal 7 3 3 8 4 2" xfId="23548" xr:uid="{00000000-0005-0000-0000-0000CB5B0000}"/>
    <cellStyle name="Normal 7 3 3 8 4 2 2" xfId="23549" xr:uid="{00000000-0005-0000-0000-0000CC5B0000}"/>
    <cellStyle name="Normal 7 3 3 8 4 2 3" xfId="23550" xr:uid="{00000000-0005-0000-0000-0000CD5B0000}"/>
    <cellStyle name="Normal 7 3 3 8 4 3" xfId="23551" xr:uid="{00000000-0005-0000-0000-0000CE5B0000}"/>
    <cellStyle name="Normal 7 3 3 8 4 4" xfId="23552" xr:uid="{00000000-0005-0000-0000-0000CF5B0000}"/>
    <cellStyle name="Normal 7 3 3 8 5" xfId="23553" xr:uid="{00000000-0005-0000-0000-0000D05B0000}"/>
    <cellStyle name="Normal 7 3 3 8 5 2" xfId="23554" xr:uid="{00000000-0005-0000-0000-0000D15B0000}"/>
    <cellStyle name="Normal 7 3 3 8 5 3" xfId="23555" xr:uid="{00000000-0005-0000-0000-0000D25B0000}"/>
    <cellStyle name="Normal 7 3 3 8 6" xfId="23556" xr:uid="{00000000-0005-0000-0000-0000D35B0000}"/>
    <cellStyle name="Normal 7 3 3 8 7" xfId="23557" xr:uid="{00000000-0005-0000-0000-0000D45B0000}"/>
    <cellStyle name="Normal 7 3 3 9" xfId="23558" xr:uid="{00000000-0005-0000-0000-0000D55B0000}"/>
    <cellStyle name="Normal 7 3 3 9 2" xfId="23559" xr:uid="{00000000-0005-0000-0000-0000D65B0000}"/>
    <cellStyle name="Normal 7 3 3 9 2 2" xfId="23560" xr:uid="{00000000-0005-0000-0000-0000D75B0000}"/>
    <cellStyle name="Normal 7 3 3 9 2 2 2" xfId="23561" xr:uid="{00000000-0005-0000-0000-0000D85B0000}"/>
    <cellStyle name="Normal 7 3 3 9 2 2 3" xfId="23562" xr:uid="{00000000-0005-0000-0000-0000D95B0000}"/>
    <cellStyle name="Normal 7 3 3 9 2 3" xfId="23563" xr:uid="{00000000-0005-0000-0000-0000DA5B0000}"/>
    <cellStyle name="Normal 7 3 3 9 2 4" xfId="23564" xr:uid="{00000000-0005-0000-0000-0000DB5B0000}"/>
    <cellStyle name="Normal 7 3 3 9 3" xfId="23565" xr:uid="{00000000-0005-0000-0000-0000DC5B0000}"/>
    <cellStyle name="Normal 7 3 3 9 3 2" xfId="23566" xr:uid="{00000000-0005-0000-0000-0000DD5B0000}"/>
    <cellStyle name="Normal 7 3 3 9 3 2 2" xfId="23567" xr:uid="{00000000-0005-0000-0000-0000DE5B0000}"/>
    <cellStyle name="Normal 7 3 3 9 3 2 3" xfId="23568" xr:uid="{00000000-0005-0000-0000-0000DF5B0000}"/>
    <cellStyle name="Normal 7 3 3 9 3 3" xfId="23569" xr:uid="{00000000-0005-0000-0000-0000E05B0000}"/>
    <cellStyle name="Normal 7 3 3 9 3 4" xfId="23570" xr:uid="{00000000-0005-0000-0000-0000E15B0000}"/>
    <cellStyle name="Normal 7 3 3 9 4" xfId="23571" xr:uid="{00000000-0005-0000-0000-0000E25B0000}"/>
    <cellStyle name="Normal 7 3 3 9 4 2" xfId="23572" xr:uid="{00000000-0005-0000-0000-0000E35B0000}"/>
    <cellStyle name="Normal 7 3 3 9 4 3" xfId="23573" xr:uid="{00000000-0005-0000-0000-0000E45B0000}"/>
    <cellStyle name="Normal 7 3 3 9 5" xfId="23574" xr:uid="{00000000-0005-0000-0000-0000E55B0000}"/>
    <cellStyle name="Normal 7 3 3 9 6" xfId="23575" xr:uid="{00000000-0005-0000-0000-0000E65B0000}"/>
    <cellStyle name="Normal 7 3 4" xfId="23576" xr:uid="{00000000-0005-0000-0000-0000E75B0000}"/>
    <cellStyle name="Normal 7 3 4 10" xfId="23577" xr:uid="{00000000-0005-0000-0000-0000E85B0000}"/>
    <cellStyle name="Normal 7 3 4 10 2" xfId="23578" xr:uid="{00000000-0005-0000-0000-0000E95B0000}"/>
    <cellStyle name="Normal 7 3 4 10 3" xfId="23579" xr:uid="{00000000-0005-0000-0000-0000EA5B0000}"/>
    <cellStyle name="Normal 7 3 4 11" xfId="23580" xr:uid="{00000000-0005-0000-0000-0000EB5B0000}"/>
    <cellStyle name="Normal 7 3 4 12" xfId="23581" xr:uid="{00000000-0005-0000-0000-0000EC5B0000}"/>
    <cellStyle name="Normal 7 3 4 2" xfId="23582" xr:uid="{00000000-0005-0000-0000-0000ED5B0000}"/>
    <cellStyle name="Normal 7 3 4 2 10" xfId="23583" xr:uid="{00000000-0005-0000-0000-0000EE5B0000}"/>
    <cellStyle name="Normal 7 3 4 2 11" xfId="23584" xr:uid="{00000000-0005-0000-0000-0000EF5B0000}"/>
    <cellStyle name="Normal 7 3 4 2 2" xfId="23585" xr:uid="{00000000-0005-0000-0000-0000F05B0000}"/>
    <cellStyle name="Normal 7 3 4 2 2 10" xfId="23586" xr:uid="{00000000-0005-0000-0000-0000F15B0000}"/>
    <cellStyle name="Normal 7 3 4 2 2 2" xfId="23587" xr:uid="{00000000-0005-0000-0000-0000F25B0000}"/>
    <cellStyle name="Normal 7 3 4 2 2 2 2" xfId="23588" xr:uid="{00000000-0005-0000-0000-0000F35B0000}"/>
    <cellStyle name="Normal 7 3 4 2 2 2 2 2" xfId="23589" xr:uid="{00000000-0005-0000-0000-0000F45B0000}"/>
    <cellStyle name="Normal 7 3 4 2 2 2 2 2 2" xfId="23590" xr:uid="{00000000-0005-0000-0000-0000F55B0000}"/>
    <cellStyle name="Normal 7 3 4 2 2 2 2 2 2 2" xfId="23591" xr:uid="{00000000-0005-0000-0000-0000F65B0000}"/>
    <cellStyle name="Normal 7 3 4 2 2 2 2 2 2 2 2" xfId="23592" xr:uid="{00000000-0005-0000-0000-0000F75B0000}"/>
    <cellStyle name="Normal 7 3 4 2 2 2 2 2 2 2 3" xfId="23593" xr:uid="{00000000-0005-0000-0000-0000F85B0000}"/>
    <cellStyle name="Normal 7 3 4 2 2 2 2 2 2 3" xfId="23594" xr:uid="{00000000-0005-0000-0000-0000F95B0000}"/>
    <cellStyle name="Normal 7 3 4 2 2 2 2 2 2 4" xfId="23595" xr:uid="{00000000-0005-0000-0000-0000FA5B0000}"/>
    <cellStyle name="Normal 7 3 4 2 2 2 2 2 3" xfId="23596" xr:uid="{00000000-0005-0000-0000-0000FB5B0000}"/>
    <cellStyle name="Normal 7 3 4 2 2 2 2 2 3 2" xfId="23597" xr:uid="{00000000-0005-0000-0000-0000FC5B0000}"/>
    <cellStyle name="Normal 7 3 4 2 2 2 2 2 3 2 2" xfId="23598" xr:uid="{00000000-0005-0000-0000-0000FD5B0000}"/>
    <cellStyle name="Normal 7 3 4 2 2 2 2 2 3 2 3" xfId="23599" xr:uid="{00000000-0005-0000-0000-0000FE5B0000}"/>
    <cellStyle name="Normal 7 3 4 2 2 2 2 2 3 3" xfId="23600" xr:uid="{00000000-0005-0000-0000-0000FF5B0000}"/>
    <cellStyle name="Normal 7 3 4 2 2 2 2 2 3 4" xfId="23601" xr:uid="{00000000-0005-0000-0000-0000005C0000}"/>
    <cellStyle name="Normal 7 3 4 2 2 2 2 2 4" xfId="23602" xr:uid="{00000000-0005-0000-0000-0000015C0000}"/>
    <cellStyle name="Normal 7 3 4 2 2 2 2 2 4 2" xfId="23603" xr:uid="{00000000-0005-0000-0000-0000025C0000}"/>
    <cellStyle name="Normal 7 3 4 2 2 2 2 2 4 3" xfId="23604" xr:uid="{00000000-0005-0000-0000-0000035C0000}"/>
    <cellStyle name="Normal 7 3 4 2 2 2 2 2 5" xfId="23605" xr:uid="{00000000-0005-0000-0000-0000045C0000}"/>
    <cellStyle name="Normal 7 3 4 2 2 2 2 2 6" xfId="23606" xr:uid="{00000000-0005-0000-0000-0000055C0000}"/>
    <cellStyle name="Normal 7 3 4 2 2 2 2 3" xfId="23607" xr:uid="{00000000-0005-0000-0000-0000065C0000}"/>
    <cellStyle name="Normal 7 3 4 2 2 2 2 3 2" xfId="23608" xr:uid="{00000000-0005-0000-0000-0000075C0000}"/>
    <cellStyle name="Normal 7 3 4 2 2 2 2 3 2 2" xfId="23609" xr:uid="{00000000-0005-0000-0000-0000085C0000}"/>
    <cellStyle name="Normal 7 3 4 2 2 2 2 3 2 3" xfId="23610" xr:uid="{00000000-0005-0000-0000-0000095C0000}"/>
    <cellStyle name="Normal 7 3 4 2 2 2 2 3 3" xfId="23611" xr:uid="{00000000-0005-0000-0000-00000A5C0000}"/>
    <cellStyle name="Normal 7 3 4 2 2 2 2 3 4" xfId="23612" xr:uid="{00000000-0005-0000-0000-00000B5C0000}"/>
    <cellStyle name="Normal 7 3 4 2 2 2 2 4" xfId="23613" xr:uid="{00000000-0005-0000-0000-00000C5C0000}"/>
    <cellStyle name="Normal 7 3 4 2 2 2 2 4 2" xfId="23614" xr:uid="{00000000-0005-0000-0000-00000D5C0000}"/>
    <cellStyle name="Normal 7 3 4 2 2 2 2 4 2 2" xfId="23615" xr:uid="{00000000-0005-0000-0000-00000E5C0000}"/>
    <cellStyle name="Normal 7 3 4 2 2 2 2 4 2 3" xfId="23616" xr:uid="{00000000-0005-0000-0000-00000F5C0000}"/>
    <cellStyle name="Normal 7 3 4 2 2 2 2 4 3" xfId="23617" xr:uid="{00000000-0005-0000-0000-0000105C0000}"/>
    <cellStyle name="Normal 7 3 4 2 2 2 2 4 4" xfId="23618" xr:uid="{00000000-0005-0000-0000-0000115C0000}"/>
    <cellStyle name="Normal 7 3 4 2 2 2 2 5" xfId="23619" xr:uid="{00000000-0005-0000-0000-0000125C0000}"/>
    <cellStyle name="Normal 7 3 4 2 2 2 2 5 2" xfId="23620" xr:uid="{00000000-0005-0000-0000-0000135C0000}"/>
    <cellStyle name="Normal 7 3 4 2 2 2 2 5 3" xfId="23621" xr:uid="{00000000-0005-0000-0000-0000145C0000}"/>
    <cellStyle name="Normal 7 3 4 2 2 2 2 6" xfId="23622" xr:uid="{00000000-0005-0000-0000-0000155C0000}"/>
    <cellStyle name="Normal 7 3 4 2 2 2 2 7" xfId="23623" xr:uid="{00000000-0005-0000-0000-0000165C0000}"/>
    <cellStyle name="Normal 7 3 4 2 2 2 3" xfId="23624" xr:uid="{00000000-0005-0000-0000-0000175C0000}"/>
    <cellStyle name="Normal 7 3 4 2 2 2 3 2" xfId="23625" xr:uid="{00000000-0005-0000-0000-0000185C0000}"/>
    <cellStyle name="Normal 7 3 4 2 2 2 3 2 2" xfId="23626" xr:uid="{00000000-0005-0000-0000-0000195C0000}"/>
    <cellStyle name="Normal 7 3 4 2 2 2 3 2 2 2" xfId="23627" xr:uid="{00000000-0005-0000-0000-00001A5C0000}"/>
    <cellStyle name="Normal 7 3 4 2 2 2 3 2 2 3" xfId="23628" xr:uid="{00000000-0005-0000-0000-00001B5C0000}"/>
    <cellStyle name="Normal 7 3 4 2 2 2 3 2 3" xfId="23629" xr:uid="{00000000-0005-0000-0000-00001C5C0000}"/>
    <cellStyle name="Normal 7 3 4 2 2 2 3 2 4" xfId="23630" xr:uid="{00000000-0005-0000-0000-00001D5C0000}"/>
    <cellStyle name="Normal 7 3 4 2 2 2 3 3" xfId="23631" xr:uid="{00000000-0005-0000-0000-00001E5C0000}"/>
    <cellStyle name="Normal 7 3 4 2 2 2 3 3 2" xfId="23632" xr:uid="{00000000-0005-0000-0000-00001F5C0000}"/>
    <cellStyle name="Normal 7 3 4 2 2 2 3 3 2 2" xfId="23633" xr:uid="{00000000-0005-0000-0000-0000205C0000}"/>
    <cellStyle name="Normal 7 3 4 2 2 2 3 3 2 3" xfId="23634" xr:uid="{00000000-0005-0000-0000-0000215C0000}"/>
    <cellStyle name="Normal 7 3 4 2 2 2 3 3 3" xfId="23635" xr:uid="{00000000-0005-0000-0000-0000225C0000}"/>
    <cellStyle name="Normal 7 3 4 2 2 2 3 3 4" xfId="23636" xr:uid="{00000000-0005-0000-0000-0000235C0000}"/>
    <cellStyle name="Normal 7 3 4 2 2 2 3 4" xfId="23637" xr:uid="{00000000-0005-0000-0000-0000245C0000}"/>
    <cellStyle name="Normal 7 3 4 2 2 2 3 4 2" xfId="23638" xr:uid="{00000000-0005-0000-0000-0000255C0000}"/>
    <cellStyle name="Normal 7 3 4 2 2 2 3 4 3" xfId="23639" xr:uid="{00000000-0005-0000-0000-0000265C0000}"/>
    <cellStyle name="Normal 7 3 4 2 2 2 3 5" xfId="23640" xr:uid="{00000000-0005-0000-0000-0000275C0000}"/>
    <cellStyle name="Normal 7 3 4 2 2 2 3 6" xfId="23641" xr:uid="{00000000-0005-0000-0000-0000285C0000}"/>
    <cellStyle name="Normal 7 3 4 2 2 2 4" xfId="23642" xr:uid="{00000000-0005-0000-0000-0000295C0000}"/>
    <cellStyle name="Normal 7 3 4 2 2 2 4 2" xfId="23643" xr:uid="{00000000-0005-0000-0000-00002A5C0000}"/>
    <cellStyle name="Normal 7 3 4 2 2 2 4 2 2" xfId="23644" xr:uid="{00000000-0005-0000-0000-00002B5C0000}"/>
    <cellStyle name="Normal 7 3 4 2 2 2 4 2 3" xfId="23645" xr:uid="{00000000-0005-0000-0000-00002C5C0000}"/>
    <cellStyle name="Normal 7 3 4 2 2 2 4 3" xfId="23646" xr:uid="{00000000-0005-0000-0000-00002D5C0000}"/>
    <cellStyle name="Normal 7 3 4 2 2 2 4 4" xfId="23647" xr:uid="{00000000-0005-0000-0000-00002E5C0000}"/>
    <cellStyle name="Normal 7 3 4 2 2 2 5" xfId="23648" xr:uid="{00000000-0005-0000-0000-00002F5C0000}"/>
    <cellStyle name="Normal 7 3 4 2 2 2 5 2" xfId="23649" xr:uid="{00000000-0005-0000-0000-0000305C0000}"/>
    <cellStyle name="Normal 7 3 4 2 2 2 5 2 2" xfId="23650" xr:uid="{00000000-0005-0000-0000-0000315C0000}"/>
    <cellStyle name="Normal 7 3 4 2 2 2 5 2 3" xfId="23651" xr:uid="{00000000-0005-0000-0000-0000325C0000}"/>
    <cellStyle name="Normal 7 3 4 2 2 2 5 3" xfId="23652" xr:uid="{00000000-0005-0000-0000-0000335C0000}"/>
    <cellStyle name="Normal 7 3 4 2 2 2 5 4" xfId="23653" xr:uid="{00000000-0005-0000-0000-0000345C0000}"/>
    <cellStyle name="Normal 7 3 4 2 2 2 6" xfId="23654" xr:uid="{00000000-0005-0000-0000-0000355C0000}"/>
    <cellStyle name="Normal 7 3 4 2 2 2 6 2" xfId="23655" xr:uid="{00000000-0005-0000-0000-0000365C0000}"/>
    <cellStyle name="Normal 7 3 4 2 2 2 6 3" xfId="23656" xr:uid="{00000000-0005-0000-0000-0000375C0000}"/>
    <cellStyle name="Normal 7 3 4 2 2 2 7" xfId="23657" xr:uid="{00000000-0005-0000-0000-0000385C0000}"/>
    <cellStyle name="Normal 7 3 4 2 2 2 8" xfId="23658" xr:uid="{00000000-0005-0000-0000-0000395C0000}"/>
    <cellStyle name="Normal 7 3 4 2 2 3" xfId="23659" xr:uid="{00000000-0005-0000-0000-00003A5C0000}"/>
    <cellStyle name="Normal 7 3 4 2 2 3 2" xfId="23660" xr:uid="{00000000-0005-0000-0000-00003B5C0000}"/>
    <cellStyle name="Normal 7 3 4 2 2 3 2 2" xfId="23661" xr:uid="{00000000-0005-0000-0000-00003C5C0000}"/>
    <cellStyle name="Normal 7 3 4 2 2 3 2 2 2" xfId="23662" xr:uid="{00000000-0005-0000-0000-00003D5C0000}"/>
    <cellStyle name="Normal 7 3 4 2 2 3 2 2 2 2" xfId="23663" xr:uid="{00000000-0005-0000-0000-00003E5C0000}"/>
    <cellStyle name="Normal 7 3 4 2 2 3 2 2 2 3" xfId="23664" xr:uid="{00000000-0005-0000-0000-00003F5C0000}"/>
    <cellStyle name="Normal 7 3 4 2 2 3 2 2 3" xfId="23665" xr:uid="{00000000-0005-0000-0000-0000405C0000}"/>
    <cellStyle name="Normal 7 3 4 2 2 3 2 2 4" xfId="23666" xr:uid="{00000000-0005-0000-0000-0000415C0000}"/>
    <cellStyle name="Normal 7 3 4 2 2 3 2 3" xfId="23667" xr:uid="{00000000-0005-0000-0000-0000425C0000}"/>
    <cellStyle name="Normal 7 3 4 2 2 3 2 3 2" xfId="23668" xr:uid="{00000000-0005-0000-0000-0000435C0000}"/>
    <cellStyle name="Normal 7 3 4 2 2 3 2 3 2 2" xfId="23669" xr:uid="{00000000-0005-0000-0000-0000445C0000}"/>
    <cellStyle name="Normal 7 3 4 2 2 3 2 3 2 3" xfId="23670" xr:uid="{00000000-0005-0000-0000-0000455C0000}"/>
    <cellStyle name="Normal 7 3 4 2 2 3 2 3 3" xfId="23671" xr:uid="{00000000-0005-0000-0000-0000465C0000}"/>
    <cellStyle name="Normal 7 3 4 2 2 3 2 3 4" xfId="23672" xr:uid="{00000000-0005-0000-0000-0000475C0000}"/>
    <cellStyle name="Normal 7 3 4 2 2 3 2 4" xfId="23673" xr:uid="{00000000-0005-0000-0000-0000485C0000}"/>
    <cellStyle name="Normal 7 3 4 2 2 3 2 4 2" xfId="23674" xr:uid="{00000000-0005-0000-0000-0000495C0000}"/>
    <cellStyle name="Normal 7 3 4 2 2 3 2 4 3" xfId="23675" xr:uid="{00000000-0005-0000-0000-00004A5C0000}"/>
    <cellStyle name="Normal 7 3 4 2 2 3 2 5" xfId="23676" xr:uid="{00000000-0005-0000-0000-00004B5C0000}"/>
    <cellStyle name="Normal 7 3 4 2 2 3 2 6" xfId="23677" xr:uid="{00000000-0005-0000-0000-00004C5C0000}"/>
    <cellStyle name="Normal 7 3 4 2 2 3 3" xfId="23678" xr:uid="{00000000-0005-0000-0000-00004D5C0000}"/>
    <cellStyle name="Normal 7 3 4 2 2 3 3 2" xfId="23679" xr:uid="{00000000-0005-0000-0000-00004E5C0000}"/>
    <cellStyle name="Normal 7 3 4 2 2 3 3 2 2" xfId="23680" xr:uid="{00000000-0005-0000-0000-00004F5C0000}"/>
    <cellStyle name="Normal 7 3 4 2 2 3 3 2 3" xfId="23681" xr:uid="{00000000-0005-0000-0000-0000505C0000}"/>
    <cellStyle name="Normal 7 3 4 2 2 3 3 3" xfId="23682" xr:uid="{00000000-0005-0000-0000-0000515C0000}"/>
    <cellStyle name="Normal 7 3 4 2 2 3 3 4" xfId="23683" xr:uid="{00000000-0005-0000-0000-0000525C0000}"/>
    <cellStyle name="Normal 7 3 4 2 2 3 4" xfId="23684" xr:uid="{00000000-0005-0000-0000-0000535C0000}"/>
    <cellStyle name="Normal 7 3 4 2 2 3 4 2" xfId="23685" xr:uid="{00000000-0005-0000-0000-0000545C0000}"/>
    <cellStyle name="Normal 7 3 4 2 2 3 4 2 2" xfId="23686" xr:uid="{00000000-0005-0000-0000-0000555C0000}"/>
    <cellStyle name="Normal 7 3 4 2 2 3 4 2 3" xfId="23687" xr:uid="{00000000-0005-0000-0000-0000565C0000}"/>
    <cellStyle name="Normal 7 3 4 2 2 3 4 3" xfId="23688" xr:uid="{00000000-0005-0000-0000-0000575C0000}"/>
    <cellStyle name="Normal 7 3 4 2 2 3 4 4" xfId="23689" xr:uid="{00000000-0005-0000-0000-0000585C0000}"/>
    <cellStyle name="Normal 7 3 4 2 2 3 5" xfId="23690" xr:uid="{00000000-0005-0000-0000-0000595C0000}"/>
    <cellStyle name="Normal 7 3 4 2 2 3 5 2" xfId="23691" xr:uid="{00000000-0005-0000-0000-00005A5C0000}"/>
    <cellStyle name="Normal 7 3 4 2 2 3 5 3" xfId="23692" xr:uid="{00000000-0005-0000-0000-00005B5C0000}"/>
    <cellStyle name="Normal 7 3 4 2 2 3 6" xfId="23693" xr:uid="{00000000-0005-0000-0000-00005C5C0000}"/>
    <cellStyle name="Normal 7 3 4 2 2 3 7" xfId="23694" xr:uid="{00000000-0005-0000-0000-00005D5C0000}"/>
    <cellStyle name="Normal 7 3 4 2 2 4" xfId="23695" xr:uid="{00000000-0005-0000-0000-00005E5C0000}"/>
    <cellStyle name="Normal 7 3 4 2 2 4 2" xfId="23696" xr:uid="{00000000-0005-0000-0000-00005F5C0000}"/>
    <cellStyle name="Normal 7 3 4 2 2 4 2 2" xfId="23697" xr:uid="{00000000-0005-0000-0000-0000605C0000}"/>
    <cellStyle name="Normal 7 3 4 2 2 4 2 2 2" xfId="23698" xr:uid="{00000000-0005-0000-0000-0000615C0000}"/>
    <cellStyle name="Normal 7 3 4 2 2 4 2 2 2 2" xfId="23699" xr:uid="{00000000-0005-0000-0000-0000625C0000}"/>
    <cellStyle name="Normal 7 3 4 2 2 4 2 2 2 3" xfId="23700" xr:uid="{00000000-0005-0000-0000-0000635C0000}"/>
    <cellStyle name="Normal 7 3 4 2 2 4 2 2 3" xfId="23701" xr:uid="{00000000-0005-0000-0000-0000645C0000}"/>
    <cellStyle name="Normal 7 3 4 2 2 4 2 2 4" xfId="23702" xr:uid="{00000000-0005-0000-0000-0000655C0000}"/>
    <cellStyle name="Normal 7 3 4 2 2 4 2 3" xfId="23703" xr:uid="{00000000-0005-0000-0000-0000665C0000}"/>
    <cellStyle name="Normal 7 3 4 2 2 4 2 3 2" xfId="23704" xr:uid="{00000000-0005-0000-0000-0000675C0000}"/>
    <cellStyle name="Normal 7 3 4 2 2 4 2 3 2 2" xfId="23705" xr:uid="{00000000-0005-0000-0000-0000685C0000}"/>
    <cellStyle name="Normal 7 3 4 2 2 4 2 3 2 3" xfId="23706" xr:uid="{00000000-0005-0000-0000-0000695C0000}"/>
    <cellStyle name="Normal 7 3 4 2 2 4 2 3 3" xfId="23707" xr:uid="{00000000-0005-0000-0000-00006A5C0000}"/>
    <cellStyle name="Normal 7 3 4 2 2 4 2 3 4" xfId="23708" xr:uid="{00000000-0005-0000-0000-00006B5C0000}"/>
    <cellStyle name="Normal 7 3 4 2 2 4 2 4" xfId="23709" xr:uid="{00000000-0005-0000-0000-00006C5C0000}"/>
    <cellStyle name="Normal 7 3 4 2 2 4 2 4 2" xfId="23710" xr:uid="{00000000-0005-0000-0000-00006D5C0000}"/>
    <cellStyle name="Normal 7 3 4 2 2 4 2 4 3" xfId="23711" xr:uid="{00000000-0005-0000-0000-00006E5C0000}"/>
    <cellStyle name="Normal 7 3 4 2 2 4 2 5" xfId="23712" xr:uid="{00000000-0005-0000-0000-00006F5C0000}"/>
    <cellStyle name="Normal 7 3 4 2 2 4 2 6" xfId="23713" xr:uid="{00000000-0005-0000-0000-0000705C0000}"/>
    <cellStyle name="Normal 7 3 4 2 2 4 3" xfId="23714" xr:uid="{00000000-0005-0000-0000-0000715C0000}"/>
    <cellStyle name="Normal 7 3 4 2 2 4 3 2" xfId="23715" xr:uid="{00000000-0005-0000-0000-0000725C0000}"/>
    <cellStyle name="Normal 7 3 4 2 2 4 3 2 2" xfId="23716" xr:uid="{00000000-0005-0000-0000-0000735C0000}"/>
    <cellStyle name="Normal 7 3 4 2 2 4 3 2 3" xfId="23717" xr:uid="{00000000-0005-0000-0000-0000745C0000}"/>
    <cellStyle name="Normal 7 3 4 2 2 4 3 3" xfId="23718" xr:uid="{00000000-0005-0000-0000-0000755C0000}"/>
    <cellStyle name="Normal 7 3 4 2 2 4 3 4" xfId="23719" xr:uid="{00000000-0005-0000-0000-0000765C0000}"/>
    <cellStyle name="Normal 7 3 4 2 2 4 4" xfId="23720" xr:uid="{00000000-0005-0000-0000-0000775C0000}"/>
    <cellStyle name="Normal 7 3 4 2 2 4 4 2" xfId="23721" xr:uid="{00000000-0005-0000-0000-0000785C0000}"/>
    <cellStyle name="Normal 7 3 4 2 2 4 4 2 2" xfId="23722" xr:uid="{00000000-0005-0000-0000-0000795C0000}"/>
    <cellStyle name="Normal 7 3 4 2 2 4 4 2 3" xfId="23723" xr:uid="{00000000-0005-0000-0000-00007A5C0000}"/>
    <cellStyle name="Normal 7 3 4 2 2 4 4 3" xfId="23724" xr:uid="{00000000-0005-0000-0000-00007B5C0000}"/>
    <cellStyle name="Normal 7 3 4 2 2 4 4 4" xfId="23725" xr:uid="{00000000-0005-0000-0000-00007C5C0000}"/>
    <cellStyle name="Normal 7 3 4 2 2 4 5" xfId="23726" xr:uid="{00000000-0005-0000-0000-00007D5C0000}"/>
    <cellStyle name="Normal 7 3 4 2 2 4 5 2" xfId="23727" xr:uid="{00000000-0005-0000-0000-00007E5C0000}"/>
    <cellStyle name="Normal 7 3 4 2 2 4 5 3" xfId="23728" xr:uid="{00000000-0005-0000-0000-00007F5C0000}"/>
    <cellStyle name="Normal 7 3 4 2 2 4 6" xfId="23729" xr:uid="{00000000-0005-0000-0000-0000805C0000}"/>
    <cellStyle name="Normal 7 3 4 2 2 4 7" xfId="23730" xr:uid="{00000000-0005-0000-0000-0000815C0000}"/>
    <cellStyle name="Normal 7 3 4 2 2 5" xfId="23731" xr:uid="{00000000-0005-0000-0000-0000825C0000}"/>
    <cellStyle name="Normal 7 3 4 2 2 5 2" xfId="23732" xr:uid="{00000000-0005-0000-0000-0000835C0000}"/>
    <cellStyle name="Normal 7 3 4 2 2 5 2 2" xfId="23733" xr:uid="{00000000-0005-0000-0000-0000845C0000}"/>
    <cellStyle name="Normal 7 3 4 2 2 5 2 2 2" xfId="23734" xr:uid="{00000000-0005-0000-0000-0000855C0000}"/>
    <cellStyle name="Normal 7 3 4 2 2 5 2 2 3" xfId="23735" xr:uid="{00000000-0005-0000-0000-0000865C0000}"/>
    <cellStyle name="Normal 7 3 4 2 2 5 2 3" xfId="23736" xr:uid="{00000000-0005-0000-0000-0000875C0000}"/>
    <cellStyle name="Normal 7 3 4 2 2 5 2 4" xfId="23737" xr:uid="{00000000-0005-0000-0000-0000885C0000}"/>
    <cellStyle name="Normal 7 3 4 2 2 5 3" xfId="23738" xr:uid="{00000000-0005-0000-0000-0000895C0000}"/>
    <cellStyle name="Normal 7 3 4 2 2 5 3 2" xfId="23739" xr:uid="{00000000-0005-0000-0000-00008A5C0000}"/>
    <cellStyle name="Normal 7 3 4 2 2 5 3 2 2" xfId="23740" xr:uid="{00000000-0005-0000-0000-00008B5C0000}"/>
    <cellStyle name="Normal 7 3 4 2 2 5 3 2 3" xfId="23741" xr:uid="{00000000-0005-0000-0000-00008C5C0000}"/>
    <cellStyle name="Normal 7 3 4 2 2 5 3 3" xfId="23742" xr:uid="{00000000-0005-0000-0000-00008D5C0000}"/>
    <cellStyle name="Normal 7 3 4 2 2 5 3 4" xfId="23743" xr:uid="{00000000-0005-0000-0000-00008E5C0000}"/>
    <cellStyle name="Normal 7 3 4 2 2 5 4" xfId="23744" xr:uid="{00000000-0005-0000-0000-00008F5C0000}"/>
    <cellStyle name="Normal 7 3 4 2 2 5 4 2" xfId="23745" xr:uid="{00000000-0005-0000-0000-0000905C0000}"/>
    <cellStyle name="Normal 7 3 4 2 2 5 4 3" xfId="23746" xr:uid="{00000000-0005-0000-0000-0000915C0000}"/>
    <cellStyle name="Normal 7 3 4 2 2 5 5" xfId="23747" xr:uid="{00000000-0005-0000-0000-0000925C0000}"/>
    <cellStyle name="Normal 7 3 4 2 2 5 6" xfId="23748" xr:uid="{00000000-0005-0000-0000-0000935C0000}"/>
    <cellStyle name="Normal 7 3 4 2 2 6" xfId="23749" xr:uid="{00000000-0005-0000-0000-0000945C0000}"/>
    <cellStyle name="Normal 7 3 4 2 2 6 2" xfId="23750" xr:uid="{00000000-0005-0000-0000-0000955C0000}"/>
    <cellStyle name="Normal 7 3 4 2 2 6 2 2" xfId="23751" xr:uid="{00000000-0005-0000-0000-0000965C0000}"/>
    <cellStyle name="Normal 7 3 4 2 2 6 2 3" xfId="23752" xr:uid="{00000000-0005-0000-0000-0000975C0000}"/>
    <cellStyle name="Normal 7 3 4 2 2 6 3" xfId="23753" xr:uid="{00000000-0005-0000-0000-0000985C0000}"/>
    <cellStyle name="Normal 7 3 4 2 2 6 4" xfId="23754" xr:uid="{00000000-0005-0000-0000-0000995C0000}"/>
    <cellStyle name="Normal 7 3 4 2 2 7" xfId="23755" xr:uid="{00000000-0005-0000-0000-00009A5C0000}"/>
    <cellStyle name="Normal 7 3 4 2 2 7 2" xfId="23756" xr:uid="{00000000-0005-0000-0000-00009B5C0000}"/>
    <cellStyle name="Normal 7 3 4 2 2 7 2 2" xfId="23757" xr:uid="{00000000-0005-0000-0000-00009C5C0000}"/>
    <cellStyle name="Normal 7 3 4 2 2 7 2 3" xfId="23758" xr:uid="{00000000-0005-0000-0000-00009D5C0000}"/>
    <cellStyle name="Normal 7 3 4 2 2 7 3" xfId="23759" xr:uid="{00000000-0005-0000-0000-00009E5C0000}"/>
    <cellStyle name="Normal 7 3 4 2 2 7 4" xfId="23760" xr:uid="{00000000-0005-0000-0000-00009F5C0000}"/>
    <cellStyle name="Normal 7 3 4 2 2 8" xfId="23761" xr:uid="{00000000-0005-0000-0000-0000A05C0000}"/>
    <cellStyle name="Normal 7 3 4 2 2 8 2" xfId="23762" xr:uid="{00000000-0005-0000-0000-0000A15C0000}"/>
    <cellStyle name="Normal 7 3 4 2 2 8 3" xfId="23763" xr:uid="{00000000-0005-0000-0000-0000A25C0000}"/>
    <cellStyle name="Normal 7 3 4 2 2 9" xfId="23764" xr:uid="{00000000-0005-0000-0000-0000A35C0000}"/>
    <cellStyle name="Normal 7 3 4 2 3" xfId="23765" xr:uid="{00000000-0005-0000-0000-0000A45C0000}"/>
    <cellStyle name="Normal 7 3 4 2 3 2" xfId="23766" xr:uid="{00000000-0005-0000-0000-0000A55C0000}"/>
    <cellStyle name="Normal 7 3 4 2 3 2 2" xfId="23767" xr:uid="{00000000-0005-0000-0000-0000A65C0000}"/>
    <cellStyle name="Normal 7 3 4 2 3 2 2 2" xfId="23768" xr:uid="{00000000-0005-0000-0000-0000A75C0000}"/>
    <cellStyle name="Normal 7 3 4 2 3 2 2 2 2" xfId="23769" xr:uid="{00000000-0005-0000-0000-0000A85C0000}"/>
    <cellStyle name="Normal 7 3 4 2 3 2 2 2 2 2" xfId="23770" xr:uid="{00000000-0005-0000-0000-0000A95C0000}"/>
    <cellStyle name="Normal 7 3 4 2 3 2 2 2 2 3" xfId="23771" xr:uid="{00000000-0005-0000-0000-0000AA5C0000}"/>
    <cellStyle name="Normal 7 3 4 2 3 2 2 2 3" xfId="23772" xr:uid="{00000000-0005-0000-0000-0000AB5C0000}"/>
    <cellStyle name="Normal 7 3 4 2 3 2 2 2 4" xfId="23773" xr:uid="{00000000-0005-0000-0000-0000AC5C0000}"/>
    <cellStyle name="Normal 7 3 4 2 3 2 2 3" xfId="23774" xr:uid="{00000000-0005-0000-0000-0000AD5C0000}"/>
    <cellStyle name="Normal 7 3 4 2 3 2 2 3 2" xfId="23775" xr:uid="{00000000-0005-0000-0000-0000AE5C0000}"/>
    <cellStyle name="Normal 7 3 4 2 3 2 2 3 2 2" xfId="23776" xr:uid="{00000000-0005-0000-0000-0000AF5C0000}"/>
    <cellStyle name="Normal 7 3 4 2 3 2 2 3 2 3" xfId="23777" xr:uid="{00000000-0005-0000-0000-0000B05C0000}"/>
    <cellStyle name="Normal 7 3 4 2 3 2 2 3 3" xfId="23778" xr:uid="{00000000-0005-0000-0000-0000B15C0000}"/>
    <cellStyle name="Normal 7 3 4 2 3 2 2 3 4" xfId="23779" xr:uid="{00000000-0005-0000-0000-0000B25C0000}"/>
    <cellStyle name="Normal 7 3 4 2 3 2 2 4" xfId="23780" xr:uid="{00000000-0005-0000-0000-0000B35C0000}"/>
    <cellStyle name="Normal 7 3 4 2 3 2 2 4 2" xfId="23781" xr:uid="{00000000-0005-0000-0000-0000B45C0000}"/>
    <cellStyle name="Normal 7 3 4 2 3 2 2 4 3" xfId="23782" xr:uid="{00000000-0005-0000-0000-0000B55C0000}"/>
    <cellStyle name="Normal 7 3 4 2 3 2 2 5" xfId="23783" xr:uid="{00000000-0005-0000-0000-0000B65C0000}"/>
    <cellStyle name="Normal 7 3 4 2 3 2 2 6" xfId="23784" xr:uid="{00000000-0005-0000-0000-0000B75C0000}"/>
    <cellStyle name="Normal 7 3 4 2 3 2 3" xfId="23785" xr:uid="{00000000-0005-0000-0000-0000B85C0000}"/>
    <cellStyle name="Normal 7 3 4 2 3 2 3 2" xfId="23786" xr:uid="{00000000-0005-0000-0000-0000B95C0000}"/>
    <cellStyle name="Normal 7 3 4 2 3 2 3 2 2" xfId="23787" xr:uid="{00000000-0005-0000-0000-0000BA5C0000}"/>
    <cellStyle name="Normal 7 3 4 2 3 2 3 2 3" xfId="23788" xr:uid="{00000000-0005-0000-0000-0000BB5C0000}"/>
    <cellStyle name="Normal 7 3 4 2 3 2 3 3" xfId="23789" xr:uid="{00000000-0005-0000-0000-0000BC5C0000}"/>
    <cellStyle name="Normal 7 3 4 2 3 2 3 4" xfId="23790" xr:uid="{00000000-0005-0000-0000-0000BD5C0000}"/>
    <cellStyle name="Normal 7 3 4 2 3 2 4" xfId="23791" xr:uid="{00000000-0005-0000-0000-0000BE5C0000}"/>
    <cellStyle name="Normal 7 3 4 2 3 2 4 2" xfId="23792" xr:uid="{00000000-0005-0000-0000-0000BF5C0000}"/>
    <cellStyle name="Normal 7 3 4 2 3 2 4 2 2" xfId="23793" xr:uid="{00000000-0005-0000-0000-0000C05C0000}"/>
    <cellStyle name="Normal 7 3 4 2 3 2 4 2 3" xfId="23794" xr:uid="{00000000-0005-0000-0000-0000C15C0000}"/>
    <cellStyle name="Normal 7 3 4 2 3 2 4 3" xfId="23795" xr:uid="{00000000-0005-0000-0000-0000C25C0000}"/>
    <cellStyle name="Normal 7 3 4 2 3 2 4 4" xfId="23796" xr:uid="{00000000-0005-0000-0000-0000C35C0000}"/>
    <cellStyle name="Normal 7 3 4 2 3 2 5" xfId="23797" xr:uid="{00000000-0005-0000-0000-0000C45C0000}"/>
    <cellStyle name="Normal 7 3 4 2 3 2 5 2" xfId="23798" xr:uid="{00000000-0005-0000-0000-0000C55C0000}"/>
    <cellStyle name="Normal 7 3 4 2 3 2 5 3" xfId="23799" xr:uid="{00000000-0005-0000-0000-0000C65C0000}"/>
    <cellStyle name="Normal 7 3 4 2 3 2 6" xfId="23800" xr:uid="{00000000-0005-0000-0000-0000C75C0000}"/>
    <cellStyle name="Normal 7 3 4 2 3 2 7" xfId="23801" xr:uid="{00000000-0005-0000-0000-0000C85C0000}"/>
    <cellStyle name="Normal 7 3 4 2 3 3" xfId="23802" xr:uid="{00000000-0005-0000-0000-0000C95C0000}"/>
    <cellStyle name="Normal 7 3 4 2 3 3 2" xfId="23803" xr:uid="{00000000-0005-0000-0000-0000CA5C0000}"/>
    <cellStyle name="Normal 7 3 4 2 3 3 2 2" xfId="23804" xr:uid="{00000000-0005-0000-0000-0000CB5C0000}"/>
    <cellStyle name="Normal 7 3 4 2 3 3 2 2 2" xfId="23805" xr:uid="{00000000-0005-0000-0000-0000CC5C0000}"/>
    <cellStyle name="Normal 7 3 4 2 3 3 2 2 3" xfId="23806" xr:uid="{00000000-0005-0000-0000-0000CD5C0000}"/>
    <cellStyle name="Normal 7 3 4 2 3 3 2 3" xfId="23807" xr:uid="{00000000-0005-0000-0000-0000CE5C0000}"/>
    <cellStyle name="Normal 7 3 4 2 3 3 2 4" xfId="23808" xr:uid="{00000000-0005-0000-0000-0000CF5C0000}"/>
    <cellStyle name="Normal 7 3 4 2 3 3 3" xfId="23809" xr:uid="{00000000-0005-0000-0000-0000D05C0000}"/>
    <cellStyle name="Normal 7 3 4 2 3 3 3 2" xfId="23810" xr:uid="{00000000-0005-0000-0000-0000D15C0000}"/>
    <cellStyle name="Normal 7 3 4 2 3 3 3 2 2" xfId="23811" xr:uid="{00000000-0005-0000-0000-0000D25C0000}"/>
    <cellStyle name="Normal 7 3 4 2 3 3 3 2 3" xfId="23812" xr:uid="{00000000-0005-0000-0000-0000D35C0000}"/>
    <cellStyle name="Normal 7 3 4 2 3 3 3 3" xfId="23813" xr:uid="{00000000-0005-0000-0000-0000D45C0000}"/>
    <cellStyle name="Normal 7 3 4 2 3 3 3 4" xfId="23814" xr:uid="{00000000-0005-0000-0000-0000D55C0000}"/>
    <cellStyle name="Normal 7 3 4 2 3 3 4" xfId="23815" xr:uid="{00000000-0005-0000-0000-0000D65C0000}"/>
    <cellStyle name="Normal 7 3 4 2 3 3 4 2" xfId="23816" xr:uid="{00000000-0005-0000-0000-0000D75C0000}"/>
    <cellStyle name="Normal 7 3 4 2 3 3 4 3" xfId="23817" xr:uid="{00000000-0005-0000-0000-0000D85C0000}"/>
    <cellStyle name="Normal 7 3 4 2 3 3 5" xfId="23818" xr:uid="{00000000-0005-0000-0000-0000D95C0000}"/>
    <cellStyle name="Normal 7 3 4 2 3 3 6" xfId="23819" xr:uid="{00000000-0005-0000-0000-0000DA5C0000}"/>
    <cellStyle name="Normal 7 3 4 2 3 4" xfId="23820" xr:uid="{00000000-0005-0000-0000-0000DB5C0000}"/>
    <cellStyle name="Normal 7 3 4 2 3 4 2" xfId="23821" xr:uid="{00000000-0005-0000-0000-0000DC5C0000}"/>
    <cellStyle name="Normal 7 3 4 2 3 4 2 2" xfId="23822" xr:uid="{00000000-0005-0000-0000-0000DD5C0000}"/>
    <cellStyle name="Normal 7 3 4 2 3 4 2 3" xfId="23823" xr:uid="{00000000-0005-0000-0000-0000DE5C0000}"/>
    <cellStyle name="Normal 7 3 4 2 3 4 3" xfId="23824" xr:uid="{00000000-0005-0000-0000-0000DF5C0000}"/>
    <cellStyle name="Normal 7 3 4 2 3 4 4" xfId="23825" xr:uid="{00000000-0005-0000-0000-0000E05C0000}"/>
    <cellStyle name="Normal 7 3 4 2 3 5" xfId="23826" xr:uid="{00000000-0005-0000-0000-0000E15C0000}"/>
    <cellStyle name="Normal 7 3 4 2 3 5 2" xfId="23827" xr:uid="{00000000-0005-0000-0000-0000E25C0000}"/>
    <cellStyle name="Normal 7 3 4 2 3 5 2 2" xfId="23828" xr:uid="{00000000-0005-0000-0000-0000E35C0000}"/>
    <cellStyle name="Normal 7 3 4 2 3 5 2 3" xfId="23829" xr:uid="{00000000-0005-0000-0000-0000E45C0000}"/>
    <cellStyle name="Normal 7 3 4 2 3 5 3" xfId="23830" xr:uid="{00000000-0005-0000-0000-0000E55C0000}"/>
    <cellStyle name="Normal 7 3 4 2 3 5 4" xfId="23831" xr:uid="{00000000-0005-0000-0000-0000E65C0000}"/>
    <cellStyle name="Normal 7 3 4 2 3 6" xfId="23832" xr:uid="{00000000-0005-0000-0000-0000E75C0000}"/>
    <cellStyle name="Normal 7 3 4 2 3 6 2" xfId="23833" xr:uid="{00000000-0005-0000-0000-0000E85C0000}"/>
    <cellStyle name="Normal 7 3 4 2 3 6 3" xfId="23834" xr:uid="{00000000-0005-0000-0000-0000E95C0000}"/>
    <cellStyle name="Normal 7 3 4 2 3 7" xfId="23835" xr:uid="{00000000-0005-0000-0000-0000EA5C0000}"/>
    <cellStyle name="Normal 7 3 4 2 3 8" xfId="23836" xr:uid="{00000000-0005-0000-0000-0000EB5C0000}"/>
    <cellStyle name="Normal 7 3 4 2 4" xfId="23837" xr:uid="{00000000-0005-0000-0000-0000EC5C0000}"/>
    <cellStyle name="Normal 7 3 4 2 4 2" xfId="23838" xr:uid="{00000000-0005-0000-0000-0000ED5C0000}"/>
    <cellStyle name="Normal 7 3 4 2 4 2 2" xfId="23839" xr:uid="{00000000-0005-0000-0000-0000EE5C0000}"/>
    <cellStyle name="Normal 7 3 4 2 4 2 2 2" xfId="23840" xr:uid="{00000000-0005-0000-0000-0000EF5C0000}"/>
    <cellStyle name="Normal 7 3 4 2 4 2 2 2 2" xfId="23841" xr:uid="{00000000-0005-0000-0000-0000F05C0000}"/>
    <cellStyle name="Normal 7 3 4 2 4 2 2 2 3" xfId="23842" xr:uid="{00000000-0005-0000-0000-0000F15C0000}"/>
    <cellStyle name="Normal 7 3 4 2 4 2 2 3" xfId="23843" xr:uid="{00000000-0005-0000-0000-0000F25C0000}"/>
    <cellStyle name="Normal 7 3 4 2 4 2 2 4" xfId="23844" xr:uid="{00000000-0005-0000-0000-0000F35C0000}"/>
    <cellStyle name="Normal 7 3 4 2 4 2 3" xfId="23845" xr:uid="{00000000-0005-0000-0000-0000F45C0000}"/>
    <cellStyle name="Normal 7 3 4 2 4 2 3 2" xfId="23846" xr:uid="{00000000-0005-0000-0000-0000F55C0000}"/>
    <cellStyle name="Normal 7 3 4 2 4 2 3 2 2" xfId="23847" xr:uid="{00000000-0005-0000-0000-0000F65C0000}"/>
    <cellStyle name="Normal 7 3 4 2 4 2 3 2 3" xfId="23848" xr:uid="{00000000-0005-0000-0000-0000F75C0000}"/>
    <cellStyle name="Normal 7 3 4 2 4 2 3 3" xfId="23849" xr:uid="{00000000-0005-0000-0000-0000F85C0000}"/>
    <cellStyle name="Normal 7 3 4 2 4 2 3 4" xfId="23850" xr:uid="{00000000-0005-0000-0000-0000F95C0000}"/>
    <cellStyle name="Normal 7 3 4 2 4 2 4" xfId="23851" xr:uid="{00000000-0005-0000-0000-0000FA5C0000}"/>
    <cellStyle name="Normal 7 3 4 2 4 2 4 2" xfId="23852" xr:uid="{00000000-0005-0000-0000-0000FB5C0000}"/>
    <cellStyle name="Normal 7 3 4 2 4 2 4 3" xfId="23853" xr:uid="{00000000-0005-0000-0000-0000FC5C0000}"/>
    <cellStyle name="Normal 7 3 4 2 4 2 5" xfId="23854" xr:uid="{00000000-0005-0000-0000-0000FD5C0000}"/>
    <cellStyle name="Normal 7 3 4 2 4 2 6" xfId="23855" xr:uid="{00000000-0005-0000-0000-0000FE5C0000}"/>
    <cellStyle name="Normal 7 3 4 2 4 3" xfId="23856" xr:uid="{00000000-0005-0000-0000-0000FF5C0000}"/>
    <cellStyle name="Normal 7 3 4 2 4 3 2" xfId="23857" xr:uid="{00000000-0005-0000-0000-0000005D0000}"/>
    <cellStyle name="Normal 7 3 4 2 4 3 2 2" xfId="23858" xr:uid="{00000000-0005-0000-0000-0000015D0000}"/>
    <cellStyle name="Normal 7 3 4 2 4 3 2 3" xfId="23859" xr:uid="{00000000-0005-0000-0000-0000025D0000}"/>
    <cellStyle name="Normal 7 3 4 2 4 3 3" xfId="23860" xr:uid="{00000000-0005-0000-0000-0000035D0000}"/>
    <cellStyle name="Normal 7 3 4 2 4 3 4" xfId="23861" xr:uid="{00000000-0005-0000-0000-0000045D0000}"/>
    <cellStyle name="Normal 7 3 4 2 4 4" xfId="23862" xr:uid="{00000000-0005-0000-0000-0000055D0000}"/>
    <cellStyle name="Normal 7 3 4 2 4 4 2" xfId="23863" xr:uid="{00000000-0005-0000-0000-0000065D0000}"/>
    <cellStyle name="Normal 7 3 4 2 4 4 2 2" xfId="23864" xr:uid="{00000000-0005-0000-0000-0000075D0000}"/>
    <cellStyle name="Normal 7 3 4 2 4 4 2 3" xfId="23865" xr:uid="{00000000-0005-0000-0000-0000085D0000}"/>
    <cellStyle name="Normal 7 3 4 2 4 4 3" xfId="23866" xr:uid="{00000000-0005-0000-0000-0000095D0000}"/>
    <cellStyle name="Normal 7 3 4 2 4 4 4" xfId="23867" xr:uid="{00000000-0005-0000-0000-00000A5D0000}"/>
    <cellStyle name="Normal 7 3 4 2 4 5" xfId="23868" xr:uid="{00000000-0005-0000-0000-00000B5D0000}"/>
    <cellStyle name="Normal 7 3 4 2 4 5 2" xfId="23869" xr:uid="{00000000-0005-0000-0000-00000C5D0000}"/>
    <cellStyle name="Normal 7 3 4 2 4 5 3" xfId="23870" xr:uid="{00000000-0005-0000-0000-00000D5D0000}"/>
    <cellStyle name="Normal 7 3 4 2 4 6" xfId="23871" xr:uid="{00000000-0005-0000-0000-00000E5D0000}"/>
    <cellStyle name="Normal 7 3 4 2 4 7" xfId="23872" xr:uid="{00000000-0005-0000-0000-00000F5D0000}"/>
    <cellStyle name="Normal 7 3 4 2 5" xfId="23873" xr:uid="{00000000-0005-0000-0000-0000105D0000}"/>
    <cellStyle name="Normal 7 3 4 2 5 2" xfId="23874" xr:uid="{00000000-0005-0000-0000-0000115D0000}"/>
    <cellStyle name="Normal 7 3 4 2 5 2 2" xfId="23875" xr:uid="{00000000-0005-0000-0000-0000125D0000}"/>
    <cellStyle name="Normal 7 3 4 2 5 2 2 2" xfId="23876" xr:uid="{00000000-0005-0000-0000-0000135D0000}"/>
    <cellStyle name="Normal 7 3 4 2 5 2 2 2 2" xfId="23877" xr:uid="{00000000-0005-0000-0000-0000145D0000}"/>
    <cellStyle name="Normal 7 3 4 2 5 2 2 2 3" xfId="23878" xr:uid="{00000000-0005-0000-0000-0000155D0000}"/>
    <cellStyle name="Normal 7 3 4 2 5 2 2 3" xfId="23879" xr:uid="{00000000-0005-0000-0000-0000165D0000}"/>
    <cellStyle name="Normal 7 3 4 2 5 2 2 4" xfId="23880" xr:uid="{00000000-0005-0000-0000-0000175D0000}"/>
    <cellStyle name="Normal 7 3 4 2 5 2 3" xfId="23881" xr:uid="{00000000-0005-0000-0000-0000185D0000}"/>
    <cellStyle name="Normal 7 3 4 2 5 2 3 2" xfId="23882" xr:uid="{00000000-0005-0000-0000-0000195D0000}"/>
    <cellStyle name="Normal 7 3 4 2 5 2 3 2 2" xfId="23883" xr:uid="{00000000-0005-0000-0000-00001A5D0000}"/>
    <cellStyle name="Normal 7 3 4 2 5 2 3 2 3" xfId="23884" xr:uid="{00000000-0005-0000-0000-00001B5D0000}"/>
    <cellStyle name="Normal 7 3 4 2 5 2 3 3" xfId="23885" xr:uid="{00000000-0005-0000-0000-00001C5D0000}"/>
    <cellStyle name="Normal 7 3 4 2 5 2 3 4" xfId="23886" xr:uid="{00000000-0005-0000-0000-00001D5D0000}"/>
    <cellStyle name="Normal 7 3 4 2 5 2 4" xfId="23887" xr:uid="{00000000-0005-0000-0000-00001E5D0000}"/>
    <cellStyle name="Normal 7 3 4 2 5 2 4 2" xfId="23888" xr:uid="{00000000-0005-0000-0000-00001F5D0000}"/>
    <cellStyle name="Normal 7 3 4 2 5 2 4 3" xfId="23889" xr:uid="{00000000-0005-0000-0000-0000205D0000}"/>
    <cellStyle name="Normal 7 3 4 2 5 2 5" xfId="23890" xr:uid="{00000000-0005-0000-0000-0000215D0000}"/>
    <cellStyle name="Normal 7 3 4 2 5 2 6" xfId="23891" xr:uid="{00000000-0005-0000-0000-0000225D0000}"/>
    <cellStyle name="Normal 7 3 4 2 5 3" xfId="23892" xr:uid="{00000000-0005-0000-0000-0000235D0000}"/>
    <cellStyle name="Normal 7 3 4 2 5 3 2" xfId="23893" xr:uid="{00000000-0005-0000-0000-0000245D0000}"/>
    <cellStyle name="Normal 7 3 4 2 5 3 2 2" xfId="23894" xr:uid="{00000000-0005-0000-0000-0000255D0000}"/>
    <cellStyle name="Normal 7 3 4 2 5 3 2 3" xfId="23895" xr:uid="{00000000-0005-0000-0000-0000265D0000}"/>
    <cellStyle name="Normal 7 3 4 2 5 3 3" xfId="23896" xr:uid="{00000000-0005-0000-0000-0000275D0000}"/>
    <cellStyle name="Normal 7 3 4 2 5 3 4" xfId="23897" xr:uid="{00000000-0005-0000-0000-0000285D0000}"/>
    <cellStyle name="Normal 7 3 4 2 5 4" xfId="23898" xr:uid="{00000000-0005-0000-0000-0000295D0000}"/>
    <cellStyle name="Normal 7 3 4 2 5 4 2" xfId="23899" xr:uid="{00000000-0005-0000-0000-00002A5D0000}"/>
    <cellStyle name="Normal 7 3 4 2 5 4 2 2" xfId="23900" xr:uid="{00000000-0005-0000-0000-00002B5D0000}"/>
    <cellStyle name="Normal 7 3 4 2 5 4 2 3" xfId="23901" xr:uid="{00000000-0005-0000-0000-00002C5D0000}"/>
    <cellStyle name="Normal 7 3 4 2 5 4 3" xfId="23902" xr:uid="{00000000-0005-0000-0000-00002D5D0000}"/>
    <cellStyle name="Normal 7 3 4 2 5 4 4" xfId="23903" xr:uid="{00000000-0005-0000-0000-00002E5D0000}"/>
    <cellStyle name="Normal 7 3 4 2 5 5" xfId="23904" xr:uid="{00000000-0005-0000-0000-00002F5D0000}"/>
    <cellStyle name="Normal 7 3 4 2 5 5 2" xfId="23905" xr:uid="{00000000-0005-0000-0000-0000305D0000}"/>
    <cellStyle name="Normal 7 3 4 2 5 5 3" xfId="23906" xr:uid="{00000000-0005-0000-0000-0000315D0000}"/>
    <cellStyle name="Normal 7 3 4 2 5 6" xfId="23907" xr:uid="{00000000-0005-0000-0000-0000325D0000}"/>
    <cellStyle name="Normal 7 3 4 2 5 7" xfId="23908" xr:uid="{00000000-0005-0000-0000-0000335D0000}"/>
    <cellStyle name="Normal 7 3 4 2 6" xfId="23909" xr:uid="{00000000-0005-0000-0000-0000345D0000}"/>
    <cellStyle name="Normal 7 3 4 2 6 2" xfId="23910" xr:uid="{00000000-0005-0000-0000-0000355D0000}"/>
    <cellStyle name="Normal 7 3 4 2 6 2 2" xfId="23911" xr:uid="{00000000-0005-0000-0000-0000365D0000}"/>
    <cellStyle name="Normal 7 3 4 2 6 2 2 2" xfId="23912" xr:uid="{00000000-0005-0000-0000-0000375D0000}"/>
    <cellStyle name="Normal 7 3 4 2 6 2 2 3" xfId="23913" xr:uid="{00000000-0005-0000-0000-0000385D0000}"/>
    <cellStyle name="Normal 7 3 4 2 6 2 3" xfId="23914" xr:uid="{00000000-0005-0000-0000-0000395D0000}"/>
    <cellStyle name="Normal 7 3 4 2 6 2 4" xfId="23915" xr:uid="{00000000-0005-0000-0000-00003A5D0000}"/>
    <cellStyle name="Normal 7 3 4 2 6 3" xfId="23916" xr:uid="{00000000-0005-0000-0000-00003B5D0000}"/>
    <cellStyle name="Normal 7 3 4 2 6 3 2" xfId="23917" xr:uid="{00000000-0005-0000-0000-00003C5D0000}"/>
    <cellStyle name="Normal 7 3 4 2 6 3 2 2" xfId="23918" xr:uid="{00000000-0005-0000-0000-00003D5D0000}"/>
    <cellStyle name="Normal 7 3 4 2 6 3 2 3" xfId="23919" xr:uid="{00000000-0005-0000-0000-00003E5D0000}"/>
    <cellStyle name="Normal 7 3 4 2 6 3 3" xfId="23920" xr:uid="{00000000-0005-0000-0000-00003F5D0000}"/>
    <cellStyle name="Normal 7 3 4 2 6 3 4" xfId="23921" xr:uid="{00000000-0005-0000-0000-0000405D0000}"/>
    <cellStyle name="Normal 7 3 4 2 6 4" xfId="23922" xr:uid="{00000000-0005-0000-0000-0000415D0000}"/>
    <cellStyle name="Normal 7 3 4 2 6 4 2" xfId="23923" xr:uid="{00000000-0005-0000-0000-0000425D0000}"/>
    <cellStyle name="Normal 7 3 4 2 6 4 3" xfId="23924" xr:uid="{00000000-0005-0000-0000-0000435D0000}"/>
    <cellStyle name="Normal 7 3 4 2 6 5" xfId="23925" xr:uid="{00000000-0005-0000-0000-0000445D0000}"/>
    <cellStyle name="Normal 7 3 4 2 6 6" xfId="23926" xr:uid="{00000000-0005-0000-0000-0000455D0000}"/>
    <cellStyle name="Normal 7 3 4 2 7" xfId="23927" xr:uid="{00000000-0005-0000-0000-0000465D0000}"/>
    <cellStyle name="Normal 7 3 4 2 7 2" xfId="23928" xr:uid="{00000000-0005-0000-0000-0000475D0000}"/>
    <cellStyle name="Normal 7 3 4 2 7 2 2" xfId="23929" xr:uid="{00000000-0005-0000-0000-0000485D0000}"/>
    <cellStyle name="Normal 7 3 4 2 7 2 3" xfId="23930" xr:uid="{00000000-0005-0000-0000-0000495D0000}"/>
    <cellStyle name="Normal 7 3 4 2 7 3" xfId="23931" xr:uid="{00000000-0005-0000-0000-00004A5D0000}"/>
    <cellStyle name="Normal 7 3 4 2 7 4" xfId="23932" xr:uid="{00000000-0005-0000-0000-00004B5D0000}"/>
    <cellStyle name="Normal 7 3 4 2 8" xfId="23933" xr:uid="{00000000-0005-0000-0000-00004C5D0000}"/>
    <cellStyle name="Normal 7 3 4 2 8 2" xfId="23934" xr:uid="{00000000-0005-0000-0000-00004D5D0000}"/>
    <cellStyle name="Normal 7 3 4 2 8 2 2" xfId="23935" xr:uid="{00000000-0005-0000-0000-00004E5D0000}"/>
    <cellStyle name="Normal 7 3 4 2 8 2 3" xfId="23936" xr:uid="{00000000-0005-0000-0000-00004F5D0000}"/>
    <cellStyle name="Normal 7 3 4 2 8 3" xfId="23937" xr:uid="{00000000-0005-0000-0000-0000505D0000}"/>
    <cellStyle name="Normal 7 3 4 2 8 4" xfId="23938" xr:uid="{00000000-0005-0000-0000-0000515D0000}"/>
    <cellStyle name="Normal 7 3 4 2 9" xfId="23939" xr:uid="{00000000-0005-0000-0000-0000525D0000}"/>
    <cellStyle name="Normal 7 3 4 2 9 2" xfId="23940" xr:uid="{00000000-0005-0000-0000-0000535D0000}"/>
    <cellStyle name="Normal 7 3 4 2 9 3" xfId="23941" xr:uid="{00000000-0005-0000-0000-0000545D0000}"/>
    <cellStyle name="Normal 7 3 4 3" xfId="23942" xr:uid="{00000000-0005-0000-0000-0000555D0000}"/>
    <cellStyle name="Normal 7 3 4 3 10" xfId="23943" xr:uid="{00000000-0005-0000-0000-0000565D0000}"/>
    <cellStyle name="Normal 7 3 4 3 2" xfId="23944" xr:uid="{00000000-0005-0000-0000-0000575D0000}"/>
    <cellStyle name="Normal 7 3 4 3 2 2" xfId="23945" xr:uid="{00000000-0005-0000-0000-0000585D0000}"/>
    <cellStyle name="Normal 7 3 4 3 2 2 2" xfId="23946" xr:uid="{00000000-0005-0000-0000-0000595D0000}"/>
    <cellStyle name="Normal 7 3 4 3 2 2 2 2" xfId="23947" xr:uid="{00000000-0005-0000-0000-00005A5D0000}"/>
    <cellStyle name="Normal 7 3 4 3 2 2 2 2 2" xfId="23948" xr:uid="{00000000-0005-0000-0000-00005B5D0000}"/>
    <cellStyle name="Normal 7 3 4 3 2 2 2 2 2 2" xfId="23949" xr:uid="{00000000-0005-0000-0000-00005C5D0000}"/>
    <cellStyle name="Normal 7 3 4 3 2 2 2 2 2 3" xfId="23950" xr:uid="{00000000-0005-0000-0000-00005D5D0000}"/>
    <cellStyle name="Normal 7 3 4 3 2 2 2 2 3" xfId="23951" xr:uid="{00000000-0005-0000-0000-00005E5D0000}"/>
    <cellStyle name="Normal 7 3 4 3 2 2 2 2 4" xfId="23952" xr:uid="{00000000-0005-0000-0000-00005F5D0000}"/>
    <cellStyle name="Normal 7 3 4 3 2 2 2 3" xfId="23953" xr:uid="{00000000-0005-0000-0000-0000605D0000}"/>
    <cellStyle name="Normal 7 3 4 3 2 2 2 3 2" xfId="23954" xr:uid="{00000000-0005-0000-0000-0000615D0000}"/>
    <cellStyle name="Normal 7 3 4 3 2 2 2 3 2 2" xfId="23955" xr:uid="{00000000-0005-0000-0000-0000625D0000}"/>
    <cellStyle name="Normal 7 3 4 3 2 2 2 3 2 3" xfId="23956" xr:uid="{00000000-0005-0000-0000-0000635D0000}"/>
    <cellStyle name="Normal 7 3 4 3 2 2 2 3 3" xfId="23957" xr:uid="{00000000-0005-0000-0000-0000645D0000}"/>
    <cellStyle name="Normal 7 3 4 3 2 2 2 3 4" xfId="23958" xr:uid="{00000000-0005-0000-0000-0000655D0000}"/>
    <cellStyle name="Normal 7 3 4 3 2 2 2 4" xfId="23959" xr:uid="{00000000-0005-0000-0000-0000665D0000}"/>
    <cellStyle name="Normal 7 3 4 3 2 2 2 4 2" xfId="23960" xr:uid="{00000000-0005-0000-0000-0000675D0000}"/>
    <cellStyle name="Normal 7 3 4 3 2 2 2 4 3" xfId="23961" xr:uid="{00000000-0005-0000-0000-0000685D0000}"/>
    <cellStyle name="Normal 7 3 4 3 2 2 2 5" xfId="23962" xr:uid="{00000000-0005-0000-0000-0000695D0000}"/>
    <cellStyle name="Normal 7 3 4 3 2 2 2 6" xfId="23963" xr:uid="{00000000-0005-0000-0000-00006A5D0000}"/>
    <cellStyle name="Normal 7 3 4 3 2 2 3" xfId="23964" xr:uid="{00000000-0005-0000-0000-00006B5D0000}"/>
    <cellStyle name="Normal 7 3 4 3 2 2 3 2" xfId="23965" xr:uid="{00000000-0005-0000-0000-00006C5D0000}"/>
    <cellStyle name="Normal 7 3 4 3 2 2 3 2 2" xfId="23966" xr:uid="{00000000-0005-0000-0000-00006D5D0000}"/>
    <cellStyle name="Normal 7 3 4 3 2 2 3 2 3" xfId="23967" xr:uid="{00000000-0005-0000-0000-00006E5D0000}"/>
    <cellStyle name="Normal 7 3 4 3 2 2 3 3" xfId="23968" xr:uid="{00000000-0005-0000-0000-00006F5D0000}"/>
    <cellStyle name="Normal 7 3 4 3 2 2 3 4" xfId="23969" xr:uid="{00000000-0005-0000-0000-0000705D0000}"/>
    <cellStyle name="Normal 7 3 4 3 2 2 4" xfId="23970" xr:uid="{00000000-0005-0000-0000-0000715D0000}"/>
    <cellStyle name="Normal 7 3 4 3 2 2 4 2" xfId="23971" xr:uid="{00000000-0005-0000-0000-0000725D0000}"/>
    <cellStyle name="Normal 7 3 4 3 2 2 4 2 2" xfId="23972" xr:uid="{00000000-0005-0000-0000-0000735D0000}"/>
    <cellStyle name="Normal 7 3 4 3 2 2 4 2 3" xfId="23973" xr:uid="{00000000-0005-0000-0000-0000745D0000}"/>
    <cellStyle name="Normal 7 3 4 3 2 2 4 3" xfId="23974" xr:uid="{00000000-0005-0000-0000-0000755D0000}"/>
    <cellStyle name="Normal 7 3 4 3 2 2 4 4" xfId="23975" xr:uid="{00000000-0005-0000-0000-0000765D0000}"/>
    <cellStyle name="Normal 7 3 4 3 2 2 5" xfId="23976" xr:uid="{00000000-0005-0000-0000-0000775D0000}"/>
    <cellStyle name="Normal 7 3 4 3 2 2 5 2" xfId="23977" xr:uid="{00000000-0005-0000-0000-0000785D0000}"/>
    <cellStyle name="Normal 7 3 4 3 2 2 5 3" xfId="23978" xr:uid="{00000000-0005-0000-0000-0000795D0000}"/>
    <cellStyle name="Normal 7 3 4 3 2 2 6" xfId="23979" xr:uid="{00000000-0005-0000-0000-00007A5D0000}"/>
    <cellStyle name="Normal 7 3 4 3 2 2 7" xfId="23980" xr:uid="{00000000-0005-0000-0000-00007B5D0000}"/>
    <cellStyle name="Normal 7 3 4 3 2 3" xfId="23981" xr:uid="{00000000-0005-0000-0000-00007C5D0000}"/>
    <cellStyle name="Normal 7 3 4 3 2 3 2" xfId="23982" xr:uid="{00000000-0005-0000-0000-00007D5D0000}"/>
    <cellStyle name="Normal 7 3 4 3 2 3 2 2" xfId="23983" xr:uid="{00000000-0005-0000-0000-00007E5D0000}"/>
    <cellStyle name="Normal 7 3 4 3 2 3 2 2 2" xfId="23984" xr:uid="{00000000-0005-0000-0000-00007F5D0000}"/>
    <cellStyle name="Normal 7 3 4 3 2 3 2 2 3" xfId="23985" xr:uid="{00000000-0005-0000-0000-0000805D0000}"/>
    <cellStyle name="Normal 7 3 4 3 2 3 2 3" xfId="23986" xr:uid="{00000000-0005-0000-0000-0000815D0000}"/>
    <cellStyle name="Normal 7 3 4 3 2 3 2 4" xfId="23987" xr:uid="{00000000-0005-0000-0000-0000825D0000}"/>
    <cellStyle name="Normal 7 3 4 3 2 3 3" xfId="23988" xr:uid="{00000000-0005-0000-0000-0000835D0000}"/>
    <cellStyle name="Normal 7 3 4 3 2 3 3 2" xfId="23989" xr:uid="{00000000-0005-0000-0000-0000845D0000}"/>
    <cellStyle name="Normal 7 3 4 3 2 3 3 2 2" xfId="23990" xr:uid="{00000000-0005-0000-0000-0000855D0000}"/>
    <cellStyle name="Normal 7 3 4 3 2 3 3 2 3" xfId="23991" xr:uid="{00000000-0005-0000-0000-0000865D0000}"/>
    <cellStyle name="Normal 7 3 4 3 2 3 3 3" xfId="23992" xr:uid="{00000000-0005-0000-0000-0000875D0000}"/>
    <cellStyle name="Normal 7 3 4 3 2 3 3 4" xfId="23993" xr:uid="{00000000-0005-0000-0000-0000885D0000}"/>
    <cellStyle name="Normal 7 3 4 3 2 3 4" xfId="23994" xr:uid="{00000000-0005-0000-0000-0000895D0000}"/>
    <cellStyle name="Normal 7 3 4 3 2 3 4 2" xfId="23995" xr:uid="{00000000-0005-0000-0000-00008A5D0000}"/>
    <cellStyle name="Normal 7 3 4 3 2 3 4 3" xfId="23996" xr:uid="{00000000-0005-0000-0000-00008B5D0000}"/>
    <cellStyle name="Normal 7 3 4 3 2 3 5" xfId="23997" xr:uid="{00000000-0005-0000-0000-00008C5D0000}"/>
    <cellStyle name="Normal 7 3 4 3 2 3 6" xfId="23998" xr:uid="{00000000-0005-0000-0000-00008D5D0000}"/>
    <cellStyle name="Normal 7 3 4 3 2 4" xfId="23999" xr:uid="{00000000-0005-0000-0000-00008E5D0000}"/>
    <cellStyle name="Normal 7 3 4 3 2 4 2" xfId="24000" xr:uid="{00000000-0005-0000-0000-00008F5D0000}"/>
    <cellStyle name="Normal 7 3 4 3 2 4 2 2" xfId="24001" xr:uid="{00000000-0005-0000-0000-0000905D0000}"/>
    <cellStyle name="Normal 7 3 4 3 2 4 2 3" xfId="24002" xr:uid="{00000000-0005-0000-0000-0000915D0000}"/>
    <cellStyle name="Normal 7 3 4 3 2 4 3" xfId="24003" xr:uid="{00000000-0005-0000-0000-0000925D0000}"/>
    <cellStyle name="Normal 7 3 4 3 2 4 4" xfId="24004" xr:uid="{00000000-0005-0000-0000-0000935D0000}"/>
    <cellStyle name="Normal 7 3 4 3 2 5" xfId="24005" xr:uid="{00000000-0005-0000-0000-0000945D0000}"/>
    <cellStyle name="Normal 7 3 4 3 2 5 2" xfId="24006" xr:uid="{00000000-0005-0000-0000-0000955D0000}"/>
    <cellStyle name="Normal 7 3 4 3 2 5 2 2" xfId="24007" xr:uid="{00000000-0005-0000-0000-0000965D0000}"/>
    <cellStyle name="Normal 7 3 4 3 2 5 2 3" xfId="24008" xr:uid="{00000000-0005-0000-0000-0000975D0000}"/>
    <cellStyle name="Normal 7 3 4 3 2 5 3" xfId="24009" xr:uid="{00000000-0005-0000-0000-0000985D0000}"/>
    <cellStyle name="Normal 7 3 4 3 2 5 4" xfId="24010" xr:uid="{00000000-0005-0000-0000-0000995D0000}"/>
    <cellStyle name="Normal 7 3 4 3 2 6" xfId="24011" xr:uid="{00000000-0005-0000-0000-00009A5D0000}"/>
    <cellStyle name="Normal 7 3 4 3 2 6 2" xfId="24012" xr:uid="{00000000-0005-0000-0000-00009B5D0000}"/>
    <cellStyle name="Normal 7 3 4 3 2 6 3" xfId="24013" xr:uid="{00000000-0005-0000-0000-00009C5D0000}"/>
    <cellStyle name="Normal 7 3 4 3 2 7" xfId="24014" xr:uid="{00000000-0005-0000-0000-00009D5D0000}"/>
    <cellStyle name="Normal 7 3 4 3 2 8" xfId="24015" xr:uid="{00000000-0005-0000-0000-00009E5D0000}"/>
    <cellStyle name="Normal 7 3 4 3 3" xfId="24016" xr:uid="{00000000-0005-0000-0000-00009F5D0000}"/>
    <cellStyle name="Normal 7 3 4 3 3 2" xfId="24017" xr:uid="{00000000-0005-0000-0000-0000A05D0000}"/>
    <cellStyle name="Normal 7 3 4 3 3 2 2" xfId="24018" xr:uid="{00000000-0005-0000-0000-0000A15D0000}"/>
    <cellStyle name="Normal 7 3 4 3 3 2 2 2" xfId="24019" xr:uid="{00000000-0005-0000-0000-0000A25D0000}"/>
    <cellStyle name="Normal 7 3 4 3 3 2 2 2 2" xfId="24020" xr:uid="{00000000-0005-0000-0000-0000A35D0000}"/>
    <cellStyle name="Normal 7 3 4 3 3 2 2 2 3" xfId="24021" xr:uid="{00000000-0005-0000-0000-0000A45D0000}"/>
    <cellStyle name="Normal 7 3 4 3 3 2 2 3" xfId="24022" xr:uid="{00000000-0005-0000-0000-0000A55D0000}"/>
    <cellStyle name="Normal 7 3 4 3 3 2 2 4" xfId="24023" xr:uid="{00000000-0005-0000-0000-0000A65D0000}"/>
    <cellStyle name="Normal 7 3 4 3 3 2 3" xfId="24024" xr:uid="{00000000-0005-0000-0000-0000A75D0000}"/>
    <cellStyle name="Normal 7 3 4 3 3 2 3 2" xfId="24025" xr:uid="{00000000-0005-0000-0000-0000A85D0000}"/>
    <cellStyle name="Normal 7 3 4 3 3 2 3 2 2" xfId="24026" xr:uid="{00000000-0005-0000-0000-0000A95D0000}"/>
    <cellStyle name="Normal 7 3 4 3 3 2 3 2 3" xfId="24027" xr:uid="{00000000-0005-0000-0000-0000AA5D0000}"/>
    <cellStyle name="Normal 7 3 4 3 3 2 3 3" xfId="24028" xr:uid="{00000000-0005-0000-0000-0000AB5D0000}"/>
    <cellStyle name="Normal 7 3 4 3 3 2 3 4" xfId="24029" xr:uid="{00000000-0005-0000-0000-0000AC5D0000}"/>
    <cellStyle name="Normal 7 3 4 3 3 2 4" xfId="24030" xr:uid="{00000000-0005-0000-0000-0000AD5D0000}"/>
    <cellStyle name="Normal 7 3 4 3 3 2 4 2" xfId="24031" xr:uid="{00000000-0005-0000-0000-0000AE5D0000}"/>
    <cellStyle name="Normal 7 3 4 3 3 2 4 3" xfId="24032" xr:uid="{00000000-0005-0000-0000-0000AF5D0000}"/>
    <cellStyle name="Normal 7 3 4 3 3 2 5" xfId="24033" xr:uid="{00000000-0005-0000-0000-0000B05D0000}"/>
    <cellStyle name="Normal 7 3 4 3 3 2 6" xfId="24034" xr:uid="{00000000-0005-0000-0000-0000B15D0000}"/>
    <cellStyle name="Normal 7 3 4 3 3 3" xfId="24035" xr:uid="{00000000-0005-0000-0000-0000B25D0000}"/>
    <cellStyle name="Normal 7 3 4 3 3 3 2" xfId="24036" xr:uid="{00000000-0005-0000-0000-0000B35D0000}"/>
    <cellStyle name="Normal 7 3 4 3 3 3 2 2" xfId="24037" xr:uid="{00000000-0005-0000-0000-0000B45D0000}"/>
    <cellStyle name="Normal 7 3 4 3 3 3 2 3" xfId="24038" xr:uid="{00000000-0005-0000-0000-0000B55D0000}"/>
    <cellStyle name="Normal 7 3 4 3 3 3 3" xfId="24039" xr:uid="{00000000-0005-0000-0000-0000B65D0000}"/>
    <cellStyle name="Normal 7 3 4 3 3 3 4" xfId="24040" xr:uid="{00000000-0005-0000-0000-0000B75D0000}"/>
    <cellStyle name="Normal 7 3 4 3 3 4" xfId="24041" xr:uid="{00000000-0005-0000-0000-0000B85D0000}"/>
    <cellStyle name="Normal 7 3 4 3 3 4 2" xfId="24042" xr:uid="{00000000-0005-0000-0000-0000B95D0000}"/>
    <cellStyle name="Normal 7 3 4 3 3 4 2 2" xfId="24043" xr:uid="{00000000-0005-0000-0000-0000BA5D0000}"/>
    <cellStyle name="Normal 7 3 4 3 3 4 2 3" xfId="24044" xr:uid="{00000000-0005-0000-0000-0000BB5D0000}"/>
    <cellStyle name="Normal 7 3 4 3 3 4 3" xfId="24045" xr:uid="{00000000-0005-0000-0000-0000BC5D0000}"/>
    <cellStyle name="Normal 7 3 4 3 3 4 4" xfId="24046" xr:uid="{00000000-0005-0000-0000-0000BD5D0000}"/>
    <cellStyle name="Normal 7 3 4 3 3 5" xfId="24047" xr:uid="{00000000-0005-0000-0000-0000BE5D0000}"/>
    <cellStyle name="Normal 7 3 4 3 3 5 2" xfId="24048" xr:uid="{00000000-0005-0000-0000-0000BF5D0000}"/>
    <cellStyle name="Normal 7 3 4 3 3 5 3" xfId="24049" xr:uid="{00000000-0005-0000-0000-0000C05D0000}"/>
    <cellStyle name="Normal 7 3 4 3 3 6" xfId="24050" xr:uid="{00000000-0005-0000-0000-0000C15D0000}"/>
    <cellStyle name="Normal 7 3 4 3 3 7" xfId="24051" xr:uid="{00000000-0005-0000-0000-0000C25D0000}"/>
    <cellStyle name="Normal 7 3 4 3 4" xfId="24052" xr:uid="{00000000-0005-0000-0000-0000C35D0000}"/>
    <cellStyle name="Normal 7 3 4 3 4 2" xfId="24053" xr:uid="{00000000-0005-0000-0000-0000C45D0000}"/>
    <cellStyle name="Normal 7 3 4 3 4 2 2" xfId="24054" xr:uid="{00000000-0005-0000-0000-0000C55D0000}"/>
    <cellStyle name="Normal 7 3 4 3 4 2 2 2" xfId="24055" xr:uid="{00000000-0005-0000-0000-0000C65D0000}"/>
    <cellStyle name="Normal 7 3 4 3 4 2 2 2 2" xfId="24056" xr:uid="{00000000-0005-0000-0000-0000C75D0000}"/>
    <cellStyle name="Normal 7 3 4 3 4 2 2 2 3" xfId="24057" xr:uid="{00000000-0005-0000-0000-0000C85D0000}"/>
    <cellStyle name="Normal 7 3 4 3 4 2 2 3" xfId="24058" xr:uid="{00000000-0005-0000-0000-0000C95D0000}"/>
    <cellStyle name="Normal 7 3 4 3 4 2 2 4" xfId="24059" xr:uid="{00000000-0005-0000-0000-0000CA5D0000}"/>
    <cellStyle name="Normal 7 3 4 3 4 2 3" xfId="24060" xr:uid="{00000000-0005-0000-0000-0000CB5D0000}"/>
    <cellStyle name="Normal 7 3 4 3 4 2 3 2" xfId="24061" xr:uid="{00000000-0005-0000-0000-0000CC5D0000}"/>
    <cellStyle name="Normal 7 3 4 3 4 2 3 2 2" xfId="24062" xr:uid="{00000000-0005-0000-0000-0000CD5D0000}"/>
    <cellStyle name="Normal 7 3 4 3 4 2 3 2 3" xfId="24063" xr:uid="{00000000-0005-0000-0000-0000CE5D0000}"/>
    <cellStyle name="Normal 7 3 4 3 4 2 3 3" xfId="24064" xr:uid="{00000000-0005-0000-0000-0000CF5D0000}"/>
    <cellStyle name="Normal 7 3 4 3 4 2 3 4" xfId="24065" xr:uid="{00000000-0005-0000-0000-0000D05D0000}"/>
    <cellStyle name="Normal 7 3 4 3 4 2 4" xfId="24066" xr:uid="{00000000-0005-0000-0000-0000D15D0000}"/>
    <cellStyle name="Normal 7 3 4 3 4 2 4 2" xfId="24067" xr:uid="{00000000-0005-0000-0000-0000D25D0000}"/>
    <cellStyle name="Normal 7 3 4 3 4 2 4 3" xfId="24068" xr:uid="{00000000-0005-0000-0000-0000D35D0000}"/>
    <cellStyle name="Normal 7 3 4 3 4 2 5" xfId="24069" xr:uid="{00000000-0005-0000-0000-0000D45D0000}"/>
    <cellStyle name="Normal 7 3 4 3 4 2 6" xfId="24070" xr:uid="{00000000-0005-0000-0000-0000D55D0000}"/>
    <cellStyle name="Normal 7 3 4 3 4 3" xfId="24071" xr:uid="{00000000-0005-0000-0000-0000D65D0000}"/>
    <cellStyle name="Normal 7 3 4 3 4 3 2" xfId="24072" xr:uid="{00000000-0005-0000-0000-0000D75D0000}"/>
    <cellStyle name="Normal 7 3 4 3 4 3 2 2" xfId="24073" xr:uid="{00000000-0005-0000-0000-0000D85D0000}"/>
    <cellStyle name="Normal 7 3 4 3 4 3 2 3" xfId="24074" xr:uid="{00000000-0005-0000-0000-0000D95D0000}"/>
    <cellStyle name="Normal 7 3 4 3 4 3 3" xfId="24075" xr:uid="{00000000-0005-0000-0000-0000DA5D0000}"/>
    <cellStyle name="Normal 7 3 4 3 4 3 4" xfId="24076" xr:uid="{00000000-0005-0000-0000-0000DB5D0000}"/>
    <cellStyle name="Normal 7 3 4 3 4 4" xfId="24077" xr:uid="{00000000-0005-0000-0000-0000DC5D0000}"/>
    <cellStyle name="Normal 7 3 4 3 4 4 2" xfId="24078" xr:uid="{00000000-0005-0000-0000-0000DD5D0000}"/>
    <cellStyle name="Normal 7 3 4 3 4 4 2 2" xfId="24079" xr:uid="{00000000-0005-0000-0000-0000DE5D0000}"/>
    <cellStyle name="Normal 7 3 4 3 4 4 2 3" xfId="24080" xr:uid="{00000000-0005-0000-0000-0000DF5D0000}"/>
    <cellStyle name="Normal 7 3 4 3 4 4 3" xfId="24081" xr:uid="{00000000-0005-0000-0000-0000E05D0000}"/>
    <cellStyle name="Normal 7 3 4 3 4 4 4" xfId="24082" xr:uid="{00000000-0005-0000-0000-0000E15D0000}"/>
    <cellStyle name="Normal 7 3 4 3 4 5" xfId="24083" xr:uid="{00000000-0005-0000-0000-0000E25D0000}"/>
    <cellStyle name="Normal 7 3 4 3 4 5 2" xfId="24084" xr:uid="{00000000-0005-0000-0000-0000E35D0000}"/>
    <cellStyle name="Normal 7 3 4 3 4 5 3" xfId="24085" xr:uid="{00000000-0005-0000-0000-0000E45D0000}"/>
    <cellStyle name="Normal 7 3 4 3 4 6" xfId="24086" xr:uid="{00000000-0005-0000-0000-0000E55D0000}"/>
    <cellStyle name="Normal 7 3 4 3 4 7" xfId="24087" xr:uid="{00000000-0005-0000-0000-0000E65D0000}"/>
    <cellStyle name="Normal 7 3 4 3 5" xfId="24088" xr:uid="{00000000-0005-0000-0000-0000E75D0000}"/>
    <cellStyle name="Normal 7 3 4 3 5 2" xfId="24089" xr:uid="{00000000-0005-0000-0000-0000E85D0000}"/>
    <cellStyle name="Normal 7 3 4 3 5 2 2" xfId="24090" xr:uid="{00000000-0005-0000-0000-0000E95D0000}"/>
    <cellStyle name="Normal 7 3 4 3 5 2 2 2" xfId="24091" xr:uid="{00000000-0005-0000-0000-0000EA5D0000}"/>
    <cellStyle name="Normal 7 3 4 3 5 2 2 3" xfId="24092" xr:uid="{00000000-0005-0000-0000-0000EB5D0000}"/>
    <cellStyle name="Normal 7 3 4 3 5 2 3" xfId="24093" xr:uid="{00000000-0005-0000-0000-0000EC5D0000}"/>
    <cellStyle name="Normal 7 3 4 3 5 2 4" xfId="24094" xr:uid="{00000000-0005-0000-0000-0000ED5D0000}"/>
    <cellStyle name="Normal 7 3 4 3 5 3" xfId="24095" xr:uid="{00000000-0005-0000-0000-0000EE5D0000}"/>
    <cellStyle name="Normal 7 3 4 3 5 3 2" xfId="24096" xr:uid="{00000000-0005-0000-0000-0000EF5D0000}"/>
    <cellStyle name="Normal 7 3 4 3 5 3 2 2" xfId="24097" xr:uid="{00000000-0005-0000-0000-0000F05D0000}"/>
    <cellStyle name="Normal 7 3 4 3 5 3 2 3" xfId="24098" xr:uid="{00000000-0005-0000-0000-0000F15D0000}"/>
    <cellStyle name="Normal 7 3 4 3 5 3 3" xfId="24099" xr:uid="{00000000-0005-0000-0000-0000F25D0000}"/>
    <cellStyle name="Normal 7 3 4 3 5 3 4" xfId="24100" xr:uid="{00000000-0005-0000-0000-0000F35D0000}"/>
    <cellStyle name="Normal 7 3 4 3 5 4" xfId="24101" xr:uid="{00000000-0005-0000-0000-0000F45D0000}"/>
    <cellStyle name="Normal 7 3 4 3 5 4 2" xfId="24102" xr:uid="{00000000-0005-0000-0000-0000F55D0000}"/>
    <cellStyle name="Normal 7 3 4 3 5 4 3" xfId="24103" xr:uid="{00000000-0005-0000-0000-0000F65D0000}"/>
    <cellStyle name="Normal 7 3 4 3 5 5" xfId="24104" xr:uid="{00000000-0005-0000-0000-0000F75D0000}"/>
    <cellStyle name="Normal 7 3 4 3 5 6" xfId="24105" xr:uid="{00000000-0005-0000-0000-0000F85D0000}"/>
    <cellStyle name="Normal 7 3 4 3 6" xfId="24106" xr:uid="{00000000-0005-0000-0000-0000F95D0000}"/>
    <cellStyle name="Normal 7 3 4 3 6 2" xfId="24107" xr:uid="{00000000-0005-0000-0000-0000FA5D0000}"/>
    <cellStyle name="Normal 7 3 4 3 6 2 2" xfId="24108" xr:uid="{00000000-0005-0000-0000-0000FB5D0000}"/>
    <cellStyle name="Normal 7 3 4 3 6 2 3" xfId="24109" xr:uid="{00000000-0005-0000-0000-0000FC5D0000}"/>
    <cellStyle name="Normal 7 3 4 3 6 3" xfId="24110" xr:uid="{00000000-0005-0000-0000-0000FD5D0000}"/>
    <cellStyle name="Normal 7 3 4 3 6 4" xfId="24111" xr:uid="{00000000-0005-0000-0000-0000FE5D0000}"/>
    <cellStyle name="Normal 7 3 4 3 7" xfId="24112" xr:uid="{00000000-0005-0000-0000-0000FF5D0000}"/>
    <cellStyle name="Normal 7 3 4 3 7 2" xfId="24113" xr:uid="{00000000-0005-0000-0000-0000005E0000}"/>
    <cellStyle name="Normal 7 3 4 3 7 2 2" xfId="24114" xr:uid="{00000000-0005-0000-0000-0000015E0000}"/>
    <cellStyle name="Normal 7 3 4 3 7 2 3" xfId="24115" xr:uid="{00000000-0005-0000-0000-0000025E0000}"/>
    <cellStyle name="Normal 7 3 4 3 7 3" xfId="24116" xr:uid="{00000000-0005-0000-0000-0000035E0000}"/>
    <cellStyle name="Normal 7 3 4 3 7 4" xfId="24117" xr:uid="{00000000-0005-0000-0000-0000045E0000}"/>
    <cellStyle name="Normal 7 3 4 3 8" xfId="24118" xr:uid="{00000000-0005-0000-0000-0000055E0000}"/>
    <cellStyle name="Normal 7 3 4 3 8 2" xfId="24119" xr:uid="{00000000-0005-0000-0000-0000065E0000}"/>
    <cellStyle name="Normal 7 3 4 3 8 3" xfId="24120" xr:uid="{00000000-0005-0000-0000-0000075E0000}"/>
    <cellStyle name="Normal 7 3 4 3 9" xfId="24121" xr:uid="{00000000-0005-0000-0000-0000085E0000}"/>
    <cellStyle name="Normal 7 3 4 4" xfId="24122" xr:uid="{00000000-0005-0000-0000-0000095E0000}"/>
    <cellStyle name="Normal 7 3 4 4 2" xfId="24123" xr:uid="{00000000-0005-0000-0000-00000A5E0000}"/>
    <cellStyle name="Normal 7 3 4 4 2 2" xfId="24124" xr:uid="{00000000-0005-0000-0000-00000B5E0000}"/>
    <cellStyle name="Normal 7 3 4 4 2 2 2" xfId="24125" xr:uid="{00000000-0005-0000-0000-00000C5E0000}"/>
    <cellStyle name="Normal 7 3 4 4 2 2 2 2" xfId="24126" xr:uid="{00000000-0005-0000-0000-00000D5E0000}"/>
    <cellStyle name="Normal 7 3 4 4 2 2 2 2 2" xfId="24127" xr:uid="{00000000-0005-0000-0000-00000E5E0000}"/>
    <cellStyle name="Normal 7 3 4 4 2 2 2 2 3" xfId="24128" xr:uid="{00000000-0005-0000-0000-00000F5E0000}"/>
    <cellStyle name="Normal 7 3 4 4 2 2 2 3" xfId="24129" xr:uid="{00000000-0005-0000-0000-0000105E0000}"/>
    <cellStyle name="Normal 7 3 4 4 2 2 2 4" xfId="24130" xr:uid="{00000000-0005-0000-0000-0000115E0000}"/>
    <cellStyle name="Normal 7 3 4 4 2 2 3" xfId="24131" xr:uid="{00000000-0005-0000-0000-0000125E0000}"/>
    <cellStyle name="Normal 7 3 4 4 2 2 3 2" xfId="24132" xr:uid="{00000000-0005-0000-0000-0000135E0000}"/>
    <cellStyle name="Normal 7 3 4 4 2 2 3 2 2" xfId="24133" xr:uid="{00000000-0005-0000-0000-0000145E0000}"/>
    <cellStyle name="Normal 7 3 4 4 2 2 3 2 3" xfId="24134" xr:uid="{00000000-0005-0000-0000-0000155E0000}"/>
    <cellStyle name="Normal 7 3 4 4 2 2 3 3" xfId="24135" xr:uid="{00000000-0005-0000-0000-0000165E0000}"/>
    <cellStyle name="Normal 7 3 4 4 2 2 3 4" xfId="24136" xr:uid="{00000000-0005-0000-0000-0000175E0000}"/>
    <cellStyle name="Normal 7 3 4 4 2 2 4" xfId="24137" xr:uid="{00000000-0005-0000-0000-0000185E0000}"/>
    <cellStyle name="Normal 7 3 4 4 2 2 4 2" xfId="24138" xr:uid="{00000000-0005-0000-0000-0000195E0000}"/>
    <cellStyle name="Normal 7 3 4 4 2 2 4 3" xfId="24139" xr:uid="{00000000-0005-0000-0000-00001A5E0000}"/>
    <cellStyle name="Normal 7 3 4 4 2 2 5" xfId="24140" xr:uid="{00000000-0005-0000-0000-00001B5E0000}"/>
    <cellStyle name="Normal 7 3 4 4 2 2 6" xfId="24141" xr:uid="{00000000-0005-0000-0000-00001C5E0000}"/>
    <cellStyle name="Normal 7 3 4 4 2 3" xfId="24142" xr:uid="{00000000-0005-0000-0000-00001D5E0000}"/>
    <cellStyle name="Normal 7 3 4 4 2 3 2" xfId="24143" xr:uid="{00000000-0005-0000-0000-00001E5E0000}"/>
    <cellStyle name="Normal 7 3 4 4 2 3 2 2" xfId="24144" xr:uid="{00000000-0005-0000-0000-00001F5E0000}"/>
    <cellStyle name="Normal 7 3 4 4 2 3 2 3" xfId="24145" xr:uid="{00000000-0005-0000-0000-0000205E0000}"/>
    <cellStyle name="Normal 7 3 4 4 2 3 3" xfId="24146" xr:uid="{00000000-0005-0000-0000-0000215E0000}"/>
    <cellStyle name="Normal 7 3 4 4 2 3 4" xfId="24147" xr:uid="{00000000-0005-0000-0000-0000225E0000}"/>
    <cellStyle name="Normal 7 3 4 4 2 4" xfId="24148" xr:uid="{00000000-0005-0000-0000-0000235E0000}"/>
    <cellStyle name="Normal 7 3 4 4 2 4 2" xfId="24149" xr:uid="{00000000-0005-0000-0000-0000245E0000}"/>
    <cellStyle name="Normal 7 3 4 4 2 4 2 2" xfId="24150" xr:uid="{00000000-0005-0000-0000-0000255E0000}"/>
    <cellStyle name="Normal 7 3 4 4 2 4 2 3" xfId="24151" xr:uid="{00000000-0005-0000-0000-0000265E0000}"/>
    <cellStyle name="Normal 7 3 4 4 2 4 3" xfId="24152" xr:uid="{00000000-0005-0000-0000-0000275E0000}"/>
    <cellStyle name="Normal 7 3 4 4 2 4 4" xfId="24153" xr:uid="{00000000-0005-0000-0000-0000285E0000}"/>
    <cellStyle name="Normal 7 3 4 4 2 5" xfId="24154" xr:uid="{00000000-0005-0000-0000-0000295E0000}"/>
    <cellStyle name="Normal 7 3 4 4 2 5 2" xfId="24155" xr:uid="{00000000-0005-0000-0000-00002A5E0000}"/>
    <cellStyle name="Normal 7 3 4 4 2 5 3" xfId="24156" xr:uid="{00000000-0005-0000-0000-00002B5E0000}"/>
    <cellStyle name="Normal 7 3 4 4 2 6" xfId="24157" xr:uid="{00000000-0005-0000-0000-00002C5E0000}"/>
    <cellStyle name="Normal 7 3 4 4 2 7" xfId="24158" xr:uid="{00000000-0005-0000-0000-00002D5E0000}"/>
    <cellStyle name="Normal 7 3 4 4 3" xfId="24159" xr:uid="{00000000-0005-0000-0000-00002E5E0000}"/>
    <cellStyle name="Normal 7 3 4 4 3 2" xfId="24160" xr:uid="{00000000-0005-0000-0000-00002F5E0000}"/>
    <cellStyle name="Normal 7 3 4 4 3 2 2" xfId="24161" xr:uid="{00000000-0005-0000-0000-0000305E0000}"/>
    <cellStyle name="Normal 7 3 4 4 3 2 2 2" xfId="24162" xr:uid="{00000000-0005-0000-0000-0000315E0000}"/>
    <cellStyle name="Normal 7 3 4 4 3 2 2 3" xfId="24163" xr:uid="{00000000-0005-0000-0000-0000325E0000}"/>
    <cellStyle name="Normal 7 3 4 4 3 2 3" xfId="24164" xr:uid="{00000000-0005-0000-0000-0000335E0000}"/>
    <cellStyle name="Normal 7 3 4 4 3 2 4" xfId="24165" xr:uid="{00000000-0005-0000-0000-0000345E0000}"/>
    <cellStyle name="Normal 7 3 4 4 3 3" xfId="24166" xr:uid="{00000000-0005-0000-0000-0000355E0000}"/>
    <cellStyle name="Normal 7 3 4 4 3 3 2" xfId="24167" xr:uid="{00000000-0005-0000-0000-0000365E0000}"/>
    <cellStyle name="Normal 7 3 4 4 3 3 2 2" xfId="24168" xr:uid="{00000000-0005-0000-0000-0000375E0000}"/>
    <cellStyle name="Normal 7 3 4 4 3 3 2 3" xfId="24169" xr:uid="{00000000-0005-0000-0000-0000385E0000}"/>
    <cellStyle name="Normal 7 3 4 4 3 3 3" xfId="24170" xr:uid="{00000000-0005-0000-0000-0000395E0000}"/>
    <cellStyle name="Normal 7 3 4 4 3 3 4" xfId="24171" xr:uid="{00000000-0005-0000-0000-00003A5E0000}"/>
    <cellStyle name="Normal 7 3 4 4 3 4" xfId="24172" xr:uid="{00000000-0005-0000-0000-00003B5E0000}"/>
    <cellStyle name="Normal 7 3 4 4 3 4 2" xfId="24173" xr:uid="{00000000-0005-0000-0000-00003C5E0000}"/>
    <cellStyle name="Normal 7 3 4 4 3 4 3" xfId="24174" xr:uid="{00000000-0005-0000-0000-00003D5E0000}"/>
    <cellStyle name="Normal 7 3 4 4 3 5" xfId="24175" xr:uid="{00000000-0005-0000-0000-00003E5E0000}"/>
    <cellStyle name="Normal 7 3 4 4 3 6" xfId="24176" xr:uid="{00000000-0005-0000-0000-00003F5E0000}"/>
    <cellStyle name="Normal 7 3 4 4 4" xfId="24177" xr:uid="{00000000-0005-0000-0000-0000405E0000}"/>
    <cellStyle name="Normal 7 3 4 4 4 2" xfId="24178" xr:uid="{00000000-0005-0000-0000-0000415E0000}"/>
    <cellStyle name="Normal 7 3 4 4 4 2 2" xfId="24179" xr:uid="{00000000-0005-0000-0000-0000425E0000}"/>
    <cellStyle name="Normal 7 3 4 4 4 2 3" xfId="24180" xr:uid="{00000000-0005-0000-0000-0000435E0000}"/>
    <cellStyle name="Normal 7 3 4 4 4 3" xfId="24181" xr:uid="{00000000-0005-0000-0000-0000445E0000}"/>
    <cellStyle name="Normal 7 3 4 4 4 4" xfId="24182" xr:uid="{00000000-0005-0000-0000-0000455E0000}"/>
    <cellStyle name="Normal 7 3 4 4 5" xfId="24183" xr:uid="{00000000-0005-0000-0000-0000465E0000}"/>
    <cellStyle name="Normal 7 3 4 4 5 2" xfId="24184" xr:uid="{00000000-0005-0000-0000-0000475E0000}"/>
    <cellStyle name="Normal 7 3 4 4 5 2 2" xfId="24185" xr:uid="{00000000-0005-0000-0000-0000485E0000}"/>
    <cellStyle name="Normal 7 3 4 4 5 2 3" xfId="24186" xr:uid="{00000000-0005-0000-0000-0000495E0000}"/>
    <cellStyle name="Normal 7 3 4 4 5 3" xfId="24187" xr:uid="{00000000-0005-0000-0000-00004A5E0000}"/>
    <cellStyle name="Normal 7 3 4 4 5 4" xfId="24188" xr:uid="{00000000-0005-0000-0000-00004B5E0000}"/>
    <cellStyle name="Normal 7 3 4 4 6" xfId="24189" xr:uid="{00000000-0005-0000-0000-00004C5E0000}"/>
    <cellStyle name="Normal 7 3 4 4 6 2" xfId="24190" xr:uid="{00000000-0005-0000-0000-00004D5E0000}"/>
    <cellStyle name="Normal 7 3 4 4 6 3" xfId="24191" xr:uid="{00000000-0005-0000-0000-00004E5E0000}"/>
    <cellStyle name="Normal 7 3 4 4 7" xfId="24192" xr:uid="{00000000-0005-0000-0000-00004F5E0000}"/>
    <cellStyle name="Normal 7 3 4 4 8" xfId="24193" xr:uid="{00000000-0005-0000-0000-0000505E0000}"/>
    <cellStyle name="Normal 7 3 4 5" xfId="24194" xr:uid="{00000000-0005-0000-0000-0000515E0000}"/>
    <cellStyle name="Normal 7 3 4 5 2" xfId="24195" xr:uid="{00000000-0005-0000-0000-0000525E0000}"/>
    <cellStyle name="Normal 7 3 4 5 2 2" xfId="24196" xr:uid="{00000000-0005-0000-0000-0000535E0000}"/>
    <cellStyle name="Normal 7 3 4 5 2 2 2" xfId="24197" xr:uid="{00000000-0005-0000-0000-0000545E0000}"/>
    <cellStyle name="Normal 7 3 4 5 2 2 2 2" xfId="24198" xr:uid="{00000000-0005-0000-0000-0000555E0000}"/>
    <cellStyle name="Normal 7 3 4 5 2 2 2 3" xfId="24199" xr:uid="{00000000-0005-0000-0000-0000565E0000}"/>
    <cellStyle name="Normal 7 3 4 5 2 2 3" xfId="24200" xr:uid="{00000000-0005-0000-0000-0000575E0000}"/>
    <cellStyle name="Normal 7 3 4 5 2 2 4" xfId="24201" xr:uid="{00000000-0005-0000-0000-0000585E0000}"/>
    <cellStyle name="Normal 7 3 4 5 2 3" xfId="24202" xr:uid="{00000000-0005-0000-0000-0000595E0000}"/>
    <cellStyle name="Normal 7 3 4 5 2 3 2" xfId="24203" xr:uid="{00000000-0005-0000-0000-00005A5E0000}"/>
    <cellStyle name="Normal 7 3 4 5 2 3 2 2" xfId="24204" xr:uid="{00000000-0005-0000-0000-00005B5E0000}"/>
    <cellStyle name="Normal 7 3 4 5 2 3 2 3" xfId="24205" xr:uid="{00000000-0005-0000-0000-00005C5E0000}"/>
    <cellStyle name="Normal 7 3 4 5 2 3 3" xfId="24206" xr:uid="{00000000-0005-0000-0000-00005D5E0000}"/>
    <cellStyle name="Normal 7 3 4 5 2 3 4" xfId="24207" xr:uid="{00000000-0005-0000-0000-00005E5E0000}"/>
    <cellStyle name="Normal 7 3 4 5 2 4" xfId="24208" xr:uid="{00000000-0005-0000-0000-00005F5E0000}"/>
    <cellStyle name="Normal 7 3 4 5 2 4 2" xfId="24209" xr:uid="{00000000-0005-0000-0000-0000605E0000}"/>
    <cellStyle name="Normal 7 3 4 5 2 4 3" xfId="24210" xr:uid="{00000000-0005-0000-0000-0000615E0000}"/>
    <cellStyle name="Normal 7 3 4 5 2 5" xfId="24211" xr:uid="{00000000-0005-0000-0000-0000625E0000}"/>
    <cellStyle name="Normal 7 3 4 5 2 6" xfId="24212" xr:uid="{00000000-0005-0000-0000-0000635E0000}"/>
    <cellStyle name="Normal 7 3 4 5 3" xfId="24213" xr:uid="{00000000-0005-0000-0000-0000645E0000}"/>
    <cellStyle name="Normal 7 3 4 5 3 2" xfId="24214" xr:uid="{00000000-0005-0000-0000-0000655E0000}"/>
    <cellStyle name="Normal 7 3 4 5 3 2 2" xfId="24215" xr:uid="{00000000-0005-0000-0000-0000665E0000}"/>
    <cellStyle name="Normal 7 3 4 5 3 2 3" xfId="24216" xr:uid="{00000000-0005-0000-0000-0000675E0000}"/>
    <cellStyle name="Normal 7 3 4 5 3 3" xfId="24217" xr:uid="{00000000-0005-0000-0000-0000685E0000}"/>
    <cellStyle name="Normal 7 3 4 5 3 4" xfId="24218" xr:uid="{00000000-0005-0000-0000-0000695E0000}"/>
    <cellStyle name="Normal 7 3 4 5 4" xfId="24219" xr:uid="{00000000-0005-0000-0000-00006A5E0000}"/>
    <cellStyle name="Normal 7 3 4 5 4 2" xfId="24220" xr:uid="{00000000-0005-0000-0000-00006B5E0000}"/>
    <cellStyle name="Normal 7 3 4 5 4 2 2" xfId="24221" xr:uid="{00000000-0005-0000-0000-00006C5E0000}"/>
    <cellStyle name="Normal 7 3 4 5 4 2 3" xfId="24222" xr:uid="{00000000-0005-0000-0000-00006D5E0000}"/>
    <cellStyle name="Normal 7 3 4 5 4 3" xfId="24223" xr:uid="{00000000-0005-0000-0000-00006E5E0000}"/>
    <cellStyle name="Normal 7 3 4 5 4 4" xfId="24224" xr:uid="{00000000-0005-0000-0000-00006F5E0000}"/>
    <cellStyle name="Normal 7 3 4 5 5" xfId="24225" xr:uid="{00000000-0005-0000-0000-0000705E0000}"/>
    <cellStyle name="Normal 7 3 4 5 5 2" xfId="24226" xr:uid="{00000000-0005-0000-0000-0000715E0000}"/>
    <cellStyle name="Normal 7 3 4 5 5 3" xfId="24227" xr:uid="{00000000-0005-0000-0000-0000725E0000}"/>
    <cellStyle name="Normal 7 3 4 5 6" xfId="24228" xr:uid="{00000000-0005-0000-0000-0000735E0000}"/>
    <cellStyle name="Normal 7 3 4 5 7" xfId="24229" xr:uid="{00000000-0005-0000-0000-0000745E0000}"/>
    <cellStyle name="Normal 7 3 4 6" xfId="24230" xr:uid="{00000000-0005-0000-0000-0000755E0000}"/>
    <cellStyle name="Normal 7 3 4 6 2" xfId="24231" xr:uid="{00000000-0005-0000-0000-0000765E0000}"/>
    <cellStyle name="Normal 7 3 4 6 2 2" xfId="24232" xr:uid="{00000000-0005-0000-0000-0000775E0000}"/>
    <cellStyle name="Normal 7 3 4 6 2 2 2" xfId="24233" xr:uid="{00000000-0005-0000-0000-0000785E0000}"/>
    <cellStyle name="Normal 7 3 4 6 2 2 2 2" xfId="24234" xr:uid="{00000000-0005-0000-0000-0000795E0000}"/>
    <cellStyle name="Normal 7 3 4 6 2 2 2 3" xfId="24235" xr:uid="{00000000-0005-0000-0000-00007A5E0000}"/>
    <cellStyle name="Normal 7 3 4 6 2 2 3" xfId="24236" xr:uid="{00000000-0005-0000-0000-00007B5E0000}"/>
    <cellStyle name="Normal 7 3 4 6 2 2 4" xfId="24237" xr:uid="{00000000-0005-0000-0000-00007C5E0000}"/>
    <cellStyle name="Normal 7 3 4 6 2 3" xfId="24238" xr:uid="{00000000-0005-0000-0000-00007D5E0000}"/>
    <cellStyle name="Normal 7 3 4 6 2 3 2" xfId="24239" xr:uid="{00000000-0005-0000-0000-00007E5E0000}"/>
    <cellStyle name="Normal 7 3 4 6 2 3 2 2" xfId="24240" xr:uid="{00000000-0005-0000-0000-00007F5E0000}"/>
    <cellStyle name="Normal 7 3 4 6 2 3 2 3" xfId="24241" xr:uid="{00000000-0005-0000-0000-0000805E0000}"/>
    <cellStyle name="Normal 7 3 4 6 2 3 3" xfId="24242" xr:uid="{00000000-0005-0000-0000-0000815E0000}"/>
    <cellStyle name="Normal 7 3 4 6 2 3 4" xfId="24243" xr:uid="{00000000-0005-0000-0000-0000825E0000}"/>
    <cellStyle name="Normal 7 3 4 6 2 4" xfId="24244" xr:uid="{00000000-0005-0000-0000-0000835E0000}"/>
    <cellStyle name="Normal 7 3 4 6 2 4 2" xfId="24245" xr:uid="{00000000-0005-0000-0000-0000845E0000}"/>
    <cellStyle name="Normal 7 3 4 6 2 4 3" xfId="24246" xr:uid="{00000000-0005-0000-0000-0000855E0000}"/>
    <cellStyle name="Normal 7 3 4 6 2 5" xfId="24247" xr:uid="{00000000-0005-0000-0000-0000865E0000}"/>
    <cellStyle name="Normal 7 3 4 6 2 6" xfId="24248" xr:uid="{00000000-0005-0000-0000-0000875E0000}"/>
    <cellStyle name="Normal 7 3 4 6 3" xfId="24249" xr:uid="{00000000-0005-0000-0000-0000885E0000}"/>
    <cellStyle name="Normal 7 3 4 6 3 2" xfId="24250" xr:uid="{00000000-0005-0000-0000-0000895E0000}"/>
    <cellStyle name="Normal 7 3 4 6 3 2 2" xfId="24251" xr:uid="{00000000-0005-0000-0000-00008A5E0000}"/>
    <cellStyle name="Normal 7 3 4 6 3 2 3" xfId="24252" xr:uid="{00000000-0005-0000-0000-00008B5E0000}"/>
    <cellStyle name="Normal 7 3 4 6 3 3" xfId="24253" xr:uid="{00000000-0005-0000-0000-00008C5E0000}"/>
    <cellStyle name="Normal 7 3 4 6 3 4" xfId="24254" xr:uid="{00000000-0005-0000-0000-00008D5E0000}"/>
    <cellStyle name="Normal 7 3 4 6 4" xfId="24255" xr:uid="{00000000-0005-0000-0000-00008E5E0000}"/>
    <cellStyle name="Normal 7 3 4 6 4 2" xfId="24256" xr:uid="{00000000-0005-0000-0000-00008F5E0000}"/>
    <cellStyle name="Normal 7 3 4 6 4 2 2" xfId="24257" xr:uid="{00000000-0005-0000-0000-0000905E0000}"/>
    <cellStyle name="Normal 7 3 4 6 4 2 3" xfId="24258" xr:uid="{00000000-0005-0000-0000-0000915E0000}"/>
    <cellStyle name="Normal 7 3 4 6 4 3" xfId="24259" xr:uid="{00000000-0005-0000-0000-0000925E0000}"/>
    <cellStyle name="Normal 7 3 4 6 4 4" xfId="24260" xr:uid="{00000000-0005-0000-0000-0000935E0000}"/>
    <cellStyle name="Normal 7 3 4 6 5" xfId="24261" xr:uid="{00000000-0005-0000-0000-0000945E0000}"/>
    <cellStyle name="Normal 7 3 4 6 5 2" xfId="24262" xr:uid="{00000000-0005-0000-0000-0000955E0000}"/>
    <cellStyle name="Normal 7 3 4 6 5 3" xfId="24263" xr:uid="{00000000-0005-0000-0000-0000965E0000}"/>
    <cellStyle name="Normal 7 3 4 6 6" xfId="24264" xr:uid="{00000000-0005-0000-0000-0000975E0000}"/>
    <cellStyle name="Normal 7 3 4 6 7" xfId="24265" xr:uid="{00000000-0005-0000-0000-0000985E0000}"/>
    <cellStyle name="Normal 7 3 4 7" xfId="24266" xr:uid="{00000000-0005-0000-0000-0000995E0000}"/>
    <cellStyle name="Normal 7 3 4 7 2" xfId="24267" xr:uid="{00000000-0005-0000-0000-00009A5E0000}"/>
    <cellStyle name="Normal 7 3 4 7 2 2" xfId="24268" xr:uid="{00000000-0005-0000-0000-00009B5E0000}"/>
    <cellStyle name="Normal 7 3 4 7 2 2 2" xfId="24269" xr:uid="{00000000-0005-0000-0000-00009C5E0000}"/>
    <cellStyle name="Normal 7 3 4 7 2 2 3" xfId="24270" xr:uid="{00000000-0005-0000-0000-00009D5E0000}"/>
    <cellStyle name="Normal 7 3 4 7 2 3" xfId="24271" xr:uid="{00000000-0005-0000-0000-00009E5E0000}"/>
    <cellStyle name="Normal 7 3 4 7 2 4" xfId="24272" xr:uid="{00000000-0005-0000-0000-00009F5E0000}"/>
    <cellStyle name="Normal 7 3 4 7 3" xfId="24273" xr:uid="{00000000-0005-0000-0000-0000A05E0000}"/>
    <cellStyle name="Normal 7 3 4 7 3 2" xfId="24274" xr:uid="{00000000-0005-0000-0000-0000A15E0000}"/>
    <cellStyle name="Normal 7 3 4 7 3 2 2" xfId="24275" xr:uid="{00000000-0005-0000-0000-0000A25E0000}"/>
    <cellStyle name="Normal 7 3 4 7 3 2 3" xfId="24276" xr:uid="{00000000-0005-0000-0000-0000A35E0000}"/>
    <cellStyle name="Normal 7 3 4 7 3 3" xfId="24277" xr:uid="{00000000-0005-0000-0000-0000A45E0000}"/>
    <cellStyle name="Normal 7 3 4 7 3 4" xfId="24278" xr:uid="{00000000-0005-0000-0000-0000A55E0000}"/>
    <cellStyle name="Normal 7 3 4 7 4" xfId="24279" xr:uid="{00000000-0005-0000-0000-0000A65E0000}"/>
    <cellStyle name="Normal 7 3 4 7 4 2" xfId="24280" xr:uid="{00000000-0005-0000-0000-0000A75E0000}"/>
    <cellStyle name="Normal 7 3 4 7 4 3" xfId="24281" xr:uid="{00000000-0005-0000-0000-0000A85E0000}"/>
    <cellStyle name="Normal 7 3 4 7 5" xfId="24282" xr:uid="{00000000-0005-0000-0000-0000A95E0000}"/>
    <cellStyle name="Normal 7 3 4 7 6" xfId="24283" xr:uid="{00000000-0005-0000-0000-0000AA5E0000}"/>
    <cellStyle name="Normal 7 3 4 8" xfId="24284" xr:uid="{00000000-0005-0000-0000-0000AB5E0000}"/>
    <cellStyle name="Normal 7 3 4 8 2" xfId="24285" xr:uid="{00000000-0005-0000-0000-0000AC5E0000}"/>
    <cellStyle name="Normal 7 3 4 8 2 2" xfId="24286" xr:uid="{00000000-0005-0000-0000-0000AD5E0000}"/>
    <cellStyle name="Normal 7 3 4 8 2 3" xfId="24287" xr:uid="{00000000-0005-0000-0000-0000AE5E0000}"/>
    <cellStyle name="Normal 7 3 4 8 3" xfId="24288" xr:uid="{00000000-0005-0000-0000-0000AF5E0000}"/>
    <cellStyle name="Normal 7 3 4 8 4" xfId="24289" xr:uid="{00000000-0005-0000-0000-0000B05E0000}"/>
    <cellStyle name="Normal 7 3 4 9" xfId="24290" xr:uid="{00000000-0005-0000-0000-0000B15E0000}"/>
    <cellStyle name="Normal 7 3 4 9 2" xfId="24291" xr:uid="{00000000-0005-0000-0000-0000B25E0000}"/>
    <cellStyle name="Normal 7 3 4 9 2 2" xfId="24292" xr:uid="{00000000-0005-0000-0000-0000B35E0000}"/>
    <cellStyle name="Normal 7 3 4 9 2 3" xfId="24293" xr:uid="{00000000-0005-0000-0000-0000B45E0000}"/>
    <cellStyle name="Normal 7 3 4 9 3" xfId="24294" xr:uid="{00000000-0005-0000-0000-0000B55E0000}"/>
    <cellStyle name="Normal 7 3 4 9 4" xfId="24295" xr:uid="{00000000-0005-0000-0000-0000B65E0000}"/>
    <cellStyle name="Normal 7 3 5" xfId="24296" xr:uid="{00000000-0005-0000-0000-0000B75E0000}"/>
    <cellStyle name="Normal 7 3 5 10" xfId="24297" xr:uid="{00000000-0005-0000-0000-0000B85E0000}"/>
    <cellStyle name="Normal 7 3 5 11" xfId="24298" xr:uid="{00000000-0005-0000-0000-0000B95E0000}"/>
    <cellStyle name="Normal 7 3 5 2" xfId="24299" xr:uid="{00000000-0005-0000-0000-0000BA5E0000}"/>
    <cellStyle name="Normal 7 3 5 2 10" xfId="24300" xr:uid="{00000000-0005-0000-0000-0000BB5E0000}"/>
    <cellStyle name="Normal 7 3 5 2 2" xfId="24301" xr:uid="{00000000-0005-0000-0000-0000BC5E0000}"/>
    <cellStyle name="Normal 7 3 5 2 2 2" xfId="24302" xr:uid="{00000000-0005-0000-0000-0000BD5E0000}"/>
    <cellStyle name="Normal 7 3 5 2 2 2 2" xfId="24303" xr:uid="{00000000-0005-0000-0000-0000BE5E0000}"/>
    <cellStyle name="Normal 7 3 5 2 2 2 2 2" xfId="24304" xr:uid="{00000000-0005-0000-0000-0000BF5E0000}"/>
    <cellStyle name="Normal 7 3 5 2 2 2 2 2 2" xfId="24305" xr:uid="{00000000-0005-0000-0000-0000C05E0000}"/>
    <cellStyle name="Normal 7 3 5 2 2 2 2 2 2 2" xfId="24306" xr:uid="{00000000-0005-0000-0000-0000C15E0000}"/>
    <cellStyle name="Normal 7 3 5 2 2 2 2 2 2 3" xfId="24307" xr:uid="{00000000-0005-0000-0000-0000C25E0000}"/>
    <cellStyle name="Normal 7 3 5 2 2 2 2 2 3" xfId="24308" xr:uid="{00000000-0005-0000-0000-0000C35E0000}"/>
    <cellStyle name="Normal 7 3 5 2 2 2 2 2 4" xfId="24309" xr:uid="{00000000-0005-0000-0000-0000C45E0000}"/>
    <cellStyle name="Normal 7 3 5 2 2 2 2 3" xfId="24310" xr:uid="{00000000-0005-0000-0000-0000C55E0000}"/>
    <cellStyle name="Normal 7 3 5 2 2 2 2 3 2" xfId="24311" xr:uid="{00000000-0005-0000-0000-0000C65E0000}"/>
    <cellStyle name="Normal 7 3 5 2 2 2 2 3 2 2" xfId="24312" xr:uid="{00000000-0005-0000-0000-0000C75E0000}"/>
    <cellStyle name="Normal 7 3 5 2 2 2 2 3 2 3" xfId="24313" xr:uid="{00000000-0005-0000-0000-0000C85E0000}"/>
    <cellStyle name="Normal 7 3 5 2 2 2 2 3 3" xfId="24314" xr:uid="{00000000-0005-0000-0000-0000C95E0000}"/>
    <cellStyle name="Normal 7 3 5 2 2 2 2 3 4" xfId="24315" xr:uid="{00000000-0005-0000-0000-0000CA5E0000}"/>
    <cellStyle name="Normal 7 3 5 2 2 2 2 4" xfId="24316" xr:uid="{00000000-0005-0000-0000-0000CB5E0000}"/>
    <cellStyle name="Normal 7 3 5 2 2 2 2 4 2" xfId="24317" xr:uid="{00000000-0005-0000-0000-0000CC5E0000}"/>
    <cellStyle name="Normal 7 3 5 2 2 2 2 4 3" xfId="24318" xr:uid="{00000000-0005-0000-0000-0000CD5E0000}"/>
    <cellStyle name="Normal 7 3 5 2 2 2 2 5" xfId="24319" xr:uid="{00000000-0005-0000-0000-0000CE5E0000}"/>
    <cellStyle name="Normal 7 3 5 2 2 2 2 6" xfId="24320" xr:uid="{00000000-0005-0000-0000-0000CF5E0000}"/>
    <cellStyle name="Normal 7 3 5 2 2 2 3" xfId="24321" xr:uid="{00000000-0005-0000-0000-0000D05E0000}"/>
    <cellStyle name="Normal 7 3 5 2 2 2 3 2" xfId="24322" xr:uid="{00000000-0005-0000-0000-0000D15E0000}"/>
    <cellStyle name="Normal 7 3 5 2 2 2 3 2 2" xfId="24323" xr:uid="{00000000-0005-0000-0000-0000D25E0000}"/>
    <cellStyle name="Normal 7 3 5 2 2 2 3 2 3" xfId="24324" xr:uid="{00000000-0005-0000-0000-0000D35E0000}"/>
    <cellStyle name="Normal 7 3 5 2 2 2 3 3" xfId="24325" xr:uid="{00000000-0005-0000-0000-0000D45E0000}"/>
    <cellStyle name="Normal 7 3 5 2 2 2 3 4" xfId="24326" xr:uid="{00000000-0005-0000-0000-0000D55E0000}"/>
    <cellStyle name="Normal 7 3 5 2 2 2 4" xfId="24327" xr:uid="{00000000-0005-0000-0000-0000D65E0000}"/>
    <cellStyle name="Normal 7 3 5 2 2 2 4 2" xfId="24328" xr:uid="{00000000-0005-0000-0000-0000D75E0000}"/>
    <cellStyle name="Normal 7 3 5 2 2 2 4 2 2" xfId="24329" xr:uid="{00000000-0005-0000-0000-0000D85E0000}"/>
    <cellStyle name="Normal 7 3 5 2 2 2 4 2 3" xfId="24330" xr:uid="{00000000-0005-0000-0000-0000D95E0000}"/>
    <cellStyle name="Normal 7 3 5 2 2 2 4 3" xfId="24331" xr:uid="{00000000-0005-0000-0000-0000DA5E0000}"/>
    <cellStyle name="Normal 7 3 5 2 2 2 4 4" xfId="24332" xr:uid="{00000000-0005-0000-0000-0000DB5E0000}"/>
    <cellStyle name="Normal 7 3 5 2 2 2 5" xfId="24333" xr:uid="{00000000-0005-0000-0000-0000DC5E0000}"/>
    <cellStyle name="Normal 7 3 5 2 2 2 5 2" xfId="24334" xr:uid="{00000000-0005-0000-0000-0000DD5E0000}"/>
    <cellStyle name="Normal 7 3 5 2 2 2 5 3" xfId="24335" xr:uid="{00000000-0005-0000-0000-0000DE5E0000}"/>
    <cellStyle name="Normal 7 3 5 2 2 2 6" xfId="24336" xr:uid="{00000000-0005-0000-0000-0000DF5E0000}"/>
    <cellStyle name="Normal 7 3 5 2 2 2 7" xfId="24337" xr:uid="{00000000-0005-0000-0000-0000E05E0000}"/>
    <cellStyle name="Normal 7 3 5 2 2 3" xfId="24338" xr:uid="{00000000-0005-0000-0000-0000E15E0000}"/>
    <cellStyle name="Normal 7 3 5 2 2 3 2" xfId="24339" xr:uid="{00000000-0005-0000-0000-0000E25E0000}"/>
    <cellStyle name="Normal 7 3 5 2 2 3 2 2" xfId="24340" xr:uid="{00000000-0005-0000-0000-0000E35E0000}"/>
    <cellStyle name="Normal 7 3 5 2 2 3 2 2 2" xfId="24341" xr:uid="{00000000-0005-0000-0000-0000E45E0000}"/>
    <cellStyle name="Normal 7 3 5 2 2 3 2 2 3" xfId="24342" xr:uid="{00000000-0005-0000-0000-0000E55E0000}"/>
    <cellStyle name="Normal 7 3 5 2 2 3 2 3" xfId="24343" xr:uid="{00000000-0005-0000-0000-0000E65E0000}"/>
    <cellStyle name="Normal 7 3 5 2 2 3 2 4" xfId="24344" xr:uid="{00000000-0005-0000-0000-0000E75E0000}"/>
    <cellStyle name="Normal 7 3 5 2 2 3 3" xfId="24345" xr:uid="{00000000-0005-0000-0000-0000E85E0000}"/>
    <cellStyle name="Normal 7 3 5 2 2 3 3 2" xfId="24346" xr:uid="{00000000-0005-0000-0000-0000E95E0000}"/>
    <cellStyle name="Normal 7 3 5 2 2 3 3 2 2" xfId="24347" xr:uid="{00000000-0005-0000-0000-0000EA5E0000}"/>
    <cellStyle name="Normal 7 3 5 2 2 3 3 2 3" xfId="24348" xr:uid="{00000000-0005-0000-0000-0000EB5E0000}"/>
    <cellStyle name="Normal 7 3 5 2 2 3 3 3" xfId="24349" xr:uid="{00000000-0005-0000-0000-0000EC5E0000}"/>
    <cellStyle name="Normal 7 3 5 2 2 3 3 4" xfId="24350" xr:uid="{00000000-0005-0000-0000-0000ED5E0000}"/>
    <cellStyle name="Normal 7 3 5 2 2 3 4" xfId="24351" xr:uid="{00000000-0005-0000-0000-0000EE5E0000}"/>
    <cellStyle name="Normal 7 3 5 2 2 3 4 2" xfId="24352" xr:uid="{00000000-0005-0000-0000-0000EF5E0000}"/>
    <cellStyle name="Normal 7 3 5 2 2 3 4 3" xfId="24353" xr:uid="{00000000-0005-0000-0000-0000F05E0000}"/>
    <cellStyle name="Normal 7 3 5 2 2 3 5" xfId="24354" xr:uid="{00000000-0005-0000-0000-0000F15E0000}"/>
    <cellStyle name="Normal 7 3 5 2 2 3 6" xfId="24355" xr:uid="{00000000-0005-0000-0000-0000F25E0000}"/>
    <cellStyle name="Normal 7 3 5 2 2 4" xfId="24356" xr:uid="{00000000-0005-0000-0000-0000F35E0000}"/>
    <cellStyle name="Normal 7 3 5 2 2 4 2" xfId="24357" xr:uid="{00000000-0005-0000-0000-0000F45E0000}"/>
    <cellStyle name="Normal 7 3 5 2 2 4 2 2" xfId="24358" xr:uid="{00000000-0005-0000-0000-0000F55E0000}"/>
    <cellStyle name="Normal 7 3 5 2 2 4 2 3" xfId="24359" xr:uid="{00000000-0005-0000-0000-0000F65E0000}"/>
    <cellStyle name="Normal 7 3 5 2 2 4 3" xfId="24360" xr:uid="{00000000-0005-0000-0000-0000F75E0000}"/>
    <cellStyle name="Normal 7 3 5 2 2 4 4" xfId="24361" xr:uid="{00000000-0005-0000-0000-0000F85E0000}"/>
    <cellStyle name="Normal 7 3 5 2 2 5" xfId="24362" xr:uid="{00000000-0005-0000-0000-0000F95E0000}"/>
    <cellStyle name="Normal 7 3 5 2 2 5 2" xfId="24363" xr:uid="{00000000-0005-0000-0000-0000FA5E0000}"/>
    <cellStyle name="Normal 7 3 5 2 2 5 2 2" xfId="24364" xr:uid="{00000000-0005-0000-0000-0000FB5E0000}"/>
    <cellStyle name="Normal 7 3 5 2 2 5 2 3" xfId="24365" xr:uid="{00000000-0005-0000-0000-0000FC5E0000}"/>
    <cellStyle name="Normal 7 3 5 2 2 5 3" xfId="24366" xr:uid="{00000000-0005-0000-0000-0000FD5E0000}"/>
    <cellStyle name="Normal 7 3 5 2 2 5 4" xfId="24367" xr:uid="{00000000-0005-0000-0000-0000FE5E0000}"/>
    <cellStyle name="Normal 7 3 5 2 2 6" xfId="24368" xr:uid="{00000000-0005-0000-0000-0000FF5E0000}"/>
    <cellStyle name="Normal 7 3 5 2 2 6 2" xfId="24369" xr:uid="{00000000-0005-0000-0000-0000005F0000}"/>
    <cellStyle name="Normal 7 3 5 2 2 6 3" xfId="24370" xr:uid="{00000000-0005-0000-0000-0000015F0000}"/>
    <cellStyle name="Normal 7 3 5 2 2 7" xfId="24371" xr:uid="{00000000-0005-0000-0000-0000025F0000}"/>
    <cellStyle name="Normal 7 3 5 2 2 8" xfId="24372" xr:uid="{00000000-0005-0000-0000-0000035F0000}"/>
    <cellStyle name="Normal 7 3 5 2 3" xfId="24373" xr:uid="{00000000-0005-0000-0000-0000045F0000}"/>
    <cellStyle name="Normal 7 3 5 2 3 2" xfId="24374" xr:uid="{00000000-0005-0000-0000-0000055F0000}"/>
    <cellStyle name="Normal 7 3 5 2 3 2 2" xfId="24375" xr:uid="{00000000-0005-0000-0000-0000065F0000}"/>
    <cellStyle name="Normal 7 3 5 2 3 2 2 2" xfId="24376" xr:uid="{00000000-0005-0000-0000-0000075F0000}"/>
    <cellStyle name="Normal 7 3 5 2 3 2 2 2 2" xfId="24377" xr:uid="{00000000-0005-0000-0000-0000085F0000}"/>
    <cellStyle name="Normal 7 3 5 2 3 2 2 2 3" xfId="24378" xr:uid="{00000000-0005-0000-0000-0000095F0000}"/>
    <cellStyle name="Normal 7 3 5 2 3 2 2 3" xfId="24379" xr:uid="{00000000-0005-0000-0000-00000A5F0000}"/>
    <cellStyle name="Normal 7 3 5 2 3 2 2 4" xfId="24380" xr:uid="{00000000-0005-0000-0000-00000B5F0000}"/>
    <cellStyle name="Normal 7 3 5 2 3 2 3" xfId="24381" xr:uid="{00000000-0005-0000-0000-00000C5F0000}"/>
    <cellStyle name="Normal 7 3 5 2 3 2 3 2" xfId="24382" xr:uid="{00000000-0005-0000-0000-00000D5F0000}"/>
    <cellStyle name="Normal 7 3 5 2 3 2 3 2 2" xfId="24383" xr:uid="{00000000-0005-0000-0000-00000E5F0000}"/>
    <cellStyle name="Normal 7 3 5 2 3 2 3 2 3" xfId="24384" xr:uid="{00000000-0005-0000-0000-00000F5F0000}"/>
    <cellStyle name="Normal 7 3 5 2 3 2 3 3" xfId="24385" xr:uid="{00000000-0005-0000-0000-0000105F0000}"/>
    <cellStyle name="Normal 7 3 5 2 3 2 3 4" xfId="24386" xr:uid="{00000000-0005-0000-0000-0000115F0000}"/>
    <cellStyle name="Normal 7 3 5 2 3 2 4" xfId="24387" xr:uid="{00000000-0005-0000-0000-0000125F0000}"/>
    <cellStyle name="Normal 7 3 5 2 3 2 4 2" xfId="24388" xr:uid="{00000000-0005-0000-0000-0000135F0000}"/>
    <cellStyle name="Normal 7 3 5 2 3 2 4 3" xfId="24389" xr:uid="{00000000-0005-0000-0000-0000145F0000}"/>
    <cellStyle name="Normal 7 3 5 2 3 2 5" xfId="24390" xr:uid="{00000000-0005-0000-0000-0000155F0000}"/>
    <cellStyle name="Normal 7 3 5 2 3 2 6" xfId="24391" xr:uid="{00000000-0005-0000-0000-0000165F0000}"/>
    <cellStyle name="Normal 7 3 5 2 3 3" xfId="24392" xr:uid="{00000000-0005-0000-0000-0000175F0000}"/>
    <cellStyle name="Normal 7 3 5 2 3 3 2" xfId="24393" xr:uid="{00000000-0005-0000-0000-0000185F0000}"/>
    <cellStyle name="Normal 7 3 5 2 3 3 2 2" xfId="24394" xr:uid="{00000000-0005-0000-0000-0000195F0000}"/>
    <cellStyle name="Normal 7 3 5 2 3 3 2 3" xfId="24395" xr:uid="{00000000-0005-0000-0000-00001A5F0000}"/>
    <cellStyle name="Normal 7 3 5 2 3 3 3" xfId="24396" xr:uid="{00000000-0005-0000-0000-00001B5F0000}"/>
    <cellStyle name="Normal 7 3 5 2 3 3 4" xfId="24397" xr:uid="{00000000-0005-0000-0000-00001C5F0000}"/>
    <cellStyle name="Normal 7 3 5 2 3 4" xfId="24398" xr:uid="{00000000-0005-0000-0000-00001D5F0000}"/>
    <cellStyle name="Normal 7 3 5 2 3 4 2" xfId="24399" xr:uid="{00000000-0005-0000-0000-00001E5F0000}"/>
    <cellStyle name="Normal 7 3 5 2 3 4 2 2" xfId="24400" xr:uid="{00000000-0005-0000-0000-00001F5F0000}"/>
    <cellStyle name="Normal 7 3 5 2 3 4 2 3" xfId="24401" xr:uid="{00000000-0005-0000-0000-0000205F0000}"/>
    <cellStyle name="Normal 7 3 5 2 3 4 3" xfId="24402" xr:uid="{00000000-0005-0000-0000-0000215F0000}"/>
    <cellStyle name="Normal 7 3 5 2 3 4 4" xfId="24403" xr:uid="{00000000-0005-0000-0000-0000225F0000}"/>
    <cellStyle name="Normal 7 3 5 2 3 5" xfId="24404" xr:uid="{00000000-0005-0000-0000-0000235F0000}"/>
    <cellStyle name="Normal 7 3 5 2 3 5 2" xfId="24405" xr:uid="{00000000-0005-0000-0000-0000245F0000}"/>
    <cellStyle name="Normal 7 3 5 2 3 5 3" xfId="24406" xr:uid="{00000000-0005-0000-0000-0000255F0000}"/>
    <cellStyle name="Normal 7 3 5 2 3 6" xfId="24407" xr:uid="{00000000-0005-0000-0000-0000265F0000}"/>
    <cellStyle name="Normal 7 3 5 2 3 7" xfId="24408" xr:uid="{00000000-0005-0000-0000-0000275F0000}"/>
    <cellStyle name="Normal 7 3 5 2 4" xfId="24409" xr:uid="{00000000-0005-0000-0000-0000285F0000}"/>
    <cellStyle name="Normal 7 3 5 2 4 2" xfId="24410" xr:uid="{00000000-0005-0000-0000-0000295F0000}"/>
    <cellStyle name="Normal 7 3 5 2 4 2 2" xfId="24411" xr:uid="{00000000-0005-0000-0000-00002A5F0000}"/>
    <cellStyle name="Normal 7 3 5 2 4 2 2 2" xfId="24412" xr:uid="{00000000-0005-0000-0000-00002B5F0000}"/>
    <cellStyle name="Normal 7 3 5 2 4 2 2 2 2" xfId="24413" xr:uid="{00000000-0005-0000-0000-00002C5F0000}"/>
    <cellStyle name="Normal 7 3 5 2 4 2 2 2 3" xfId="24414" xr:uid="{00000000-0005-0000-0000-00002D5F0000}"/>
    <cellStyle name="Normal 7 3 5 2 4 2 2 3" xfId="24415" xr:uid="{00000000-0005-0000-0000-00002E5F0000}"/>
    <cellStyle name="Normal 7 3 5 2 4 2 2 4" xfId="24416" xr:uid="{00000000-0005-0000-0000-00002F5F0000}"/>
    <cellStyle name="Normal 7 3 5 2 4 2 3" xfId="24417" xr:uid="{00000000-0005-0000-0000-0000305F0000}"/>
    <cellStyle name="Normal 7 3 5 2 4 2 3 2" xfId="24418" xr:uid="{00000000-0005-0000-0000-0000315F0000}"/>
    <cellStyle name="Normal 7 3 5 2 4 2 3 2 2" xfId="24419" xr:uid="{00000000-0005-0000-0000-0000325F0000}"/>
    <cellStyle name="Normal 7 3 5 2 4 2 3 2 3" xfId="24420" xr:uid="{00000000-0005-0000-0000-0000335F0000}"/>
    <cellStyle name="Normal 7 3 5 2 4 2 3 3" xfId="24421" xr:uid="{00000000-0005-0000-0000-0000345F0000}"/>
    <cellStyle name="Normal 7 3 5 2 4 2 3 4" xfId="24422" xr:uid="{00000000-0005-0000-0000-0000355F0000}"/>
    <cellStyle name="Normal 7 3 5 2 4 2 4" xfId="24423" xr:uid="{00000000-0005-0000-0000-0000365F0000}"/>
    <cellStyle name="Normal 7 3 5 2 4 2 4 2" xfId="24424" xr:uid="{00000000-0005-0000-0000-0000375F0000}"/>
    <cellStyle name="Normal 7 3 5 2 4 2 4 3" xfId="24425" xr:uid="{00000000-0005-0000-0000-0000385F0000}"/>
    <cellStyle name="Normal 7 3 5 2 4 2 5" xfId="24426" xr:uid="{00000000-0005-0000-0000-0000395F0000}"/>
    <cellStyle name="Normal 7 3 5 2 4 2 6" xfId="24427" xr:uid="{00000000-0005-0000-0000-00003A5F0000}"/>
    <cellStyle name="Normal 7 3 5 2 4 3" xfId="24428" xr:uid="{00000000-0005-0000-0000-00003B5F0000}"/>
    <cellStyle name="Normal 7 3 5 2 4 3 2" xfId="24429" xr:uid="{00000000-0005-0000-0000-00003C5F0000}"/>
    <cellStyle name="Normal 7 3 5 2 4 3 2 2" xfId="24430" xr:uid="{00000000-0005-0000-0000-00003D5F0000}"/>
    <cellStyle name="Normal 7 3 5 2 4 3 2 3" xfId="24431" xr:uid="{00000000-0005-0000-0000-00003E5F0000}"/>
    <cellStyle name="Normal 7 3 5 2 4 3 3" xfId="24432" xr:uid="{00000000-0005-0000-0000-00003F5F0000}"/>
    <cellStyle name="Normal 7 3 5 2 4 3 4" xfId="24433" xr:uid="{00000000-0005-0000-0000-0000405F0000}"/>
    <cellStyle name="Normal 7 3 5 2 4 4" xfId="24434" xr:uid="{00000000-0005-0000-0000-0000415F0000}"/>
    <cellStyle name="Normal 7 3 5 2 4 4 2" xfId="24435" xr:uid="{00000000-0005-0000-0000-0000425F0000}"/>
    <cellStyle name="Normal 7 3 5 2 4 4 2 2" xfId="24436" xr:uid="{00000000-0005-0000-0000-0000435F0000}"/>
    <cellStyle name="Normal 7 3 5 2 4 4 2 3" xfId="24437" xr:uid="{00000000-0005-0000-0000-0000445F0000}"/>
    <cellStyle name="Normal 7 3 5 2 4 4 3" xfId="24438" xr:uid="{00000000-0005-0000-0000-0000455F0000}"/>
    <cellStyle name="Normal 7 3 5 2 4 4 4" xfId="24439" xr:uid="{00000000-0005-0000-0000-0000465F0000}"/>
    <cellStyle name="Normal 7 3 5 2 4 5" xfId="24440" xr:uid="{00000000-0005-0000-0000-0000475F0000}"/>
    <cellStyle name="Normal 7 3 5 2 4 5 2" xfId="24441" xr:uid="{00000000-0005-0000-0000-0000485F0000}"/>
    <cellStyle name="Normal 7 3 5 2 4 5 3" xfId="24442" xr:uid="{00000000-0005-0000-0000-0000495F0000}"/>
    <cellStyle name="Normal 7 3 5 2 4 6" xfId="24443" xr:uid="{00000000-0005-0000-0000-00004A5F0000}"/>
    <cellStyle name="Normal 7 3 5 2 4 7" xfId="24444" xr:uid="{00000000-0005-0000-0000-00004B5F0000}"/>
    <cellStyle name="Normal 7 3 5 2 5" xfId="24445" xr:uid="{00000000-0005-0000-0000-00004C5F0000}"/>
    <cellStyle name="Normal 7 3 5 2 5 2" xfId="24446" xr:uid="{00000000-0005-0000-0000-00004D5F0000}"/>
    <cellStyle name="Normal 7 3 5 2 5 2 2" xfId="24447" xr:uid="{00000000-0005-0000-0000-00004E5F0000}"/>
    <cellStyle name="Normal 7 3 5 2 5 2 2 2" xfId="24448" xr:uid="{00000000-0005-0000-0000-00004F5F0000}"/>
    <cellStyle name="Normal 7 3 5 2 5 2 2 3" xfId="24449" xr:uid="{00000000-0005-0000-0000-0000505F0000}"/>
    <cellStyle name="Normal 7 3 5 2 5 2 3" xfId="24450" xr:uid="{00000000-0005-0000-0000-0000515F0000}"/>
    <cellStyle name="Normal 7 3 5 2 5 2 4" xfId="24451" xr:uid="{00000000-0005-0000-0000-0000525F0000}"/>
    <cellStyle name="Normal 7 3 5 2 5 3" xfId="24452" xr:uid="{00000000-0005-0000-0000-0000535F0000}"/>
    <cellStyle name="Normal 7 3 5 2 5 3 2" xfId="24453" xr:uid="{00000000-0005-0000-0000-0000545F0000}"/>
    <cellStyle name="Normal 7 3 5 2 5 3 2 2" xfId="24454" xr:uid="{00000000-0005-0000-0000-0000555F0000}"/>
    <cellStyle name="Normal 7 3 5 2 5 3 2 3" xfId="24455" xr:uid="{00000000-0005-0000-0000-0000565F0000}"/>
    <cellStyle name="Normal 7 3 5 2 5 3 3" xfId="24456" xr:uid="{00000000-0005-0000-0000-0000575F0000}"/>
    <cellStyle name="Normal 7 3 5 2 5 3 4" xfId="24457" xr:uid="{00000000-0005-0000-0000-0000585F0000}"/>
    <cellStyle name="Normal 7 3 5 2 5 4" xfId="24458" xr:uid="{00000000-0005-0000-0000-0000595F0000}"/>
    <cellStyle name="Normal 7 3 5 2 5 4 2" xfId="24459" xr:uid="{00000000-0005-0000-0000-00005A5F0000}"/>
    <cellStyle name="Normal 7 3 5 2 5 4 3" xfId="24460" xr:uid="{00000000-0005-0000-0000-00005B5F0000}"/>
    <cellStyle name="Normal 7 3 5 2 5 5" xfId="24461" xr:uid="{00000000-0005-0000-0000-00005C5F0000}"/>
    <cellStyle name="Normal 7 3 5 2 5 6" xfId="24462" xr:uid="{00000000-0005-0000-0000-00005D5F0000}"/>
    <cellStyle name="Normal 7 3 5 2 6" xfId="24463" xr:uid="{00000000-0005-0000-0000-00005E5F0000}"/>
    <cellStyle name="Normal 7 3 5 2 6 2" xfId="24464" xr:uid="{00000000-0005-0000-0000-00005F5F0000}"/>
    <cellStyle name="Normal 7 3 5 2 6 2 2" xfId="24465" xr:uid="{00000000-0005-0000-0000-0000605F0000}"/>
    <cellStyle name="Normal 7 3 5 2 6 2 3" xfId="24466" xr:uid="{00000000-0005-0000-0000-0000615F0000}"/>
    <cellStyle name="Normal 7 3 5 2 6 3" xfId="24467" xr:uid="{00000000-0005-0000-0000-0000625F0000}"/>
    <cellStyle name="Normal 7 3 5 2 6 4" xfId="24468" xr:uid="{00000000-0005-0000-0000-0000635F0000}"/>
    <cellStyle name="Normal 7 3 5 2 7" xfId="24469" xr:uid="{00000000-0005-0000-0000-0000645F0000}"/>
    <cellStyle name="Normal 7 3 5 2 7 2" xfId="24470" xr:uid="{00000000-0005-0000-0000-0000655F0000}"/>
    <cellStyle name="Normal 7 3 5 2 7 2 2" xfId="24471" xr:uid="{00000000-0005-0000-0000-0000665F0000}"/>
    <cellStyle name="Normal 7 3 5 2 7 2 3" xfId="24472" xr:uid="{00000000-0005-0000-0000-0000675F0000}"/>
    <cellStyle name="Normal 7 3 5 2 7 3" xfId="24473" xr:uid="{00000000-0005-0000-0000-0000685F0000}"/>
    <cellStyle name="Normal 7 3 5 2 7 4" xfId="24474" xr:uid="{00000000-0005-0000-0000-0000695F0000}"/>
    <cellStyle name="Normal 7 3 5 2 8" xfId="24475" xr:uid="{00000000-0005-0000-0000-00006A5F0000}"/>
    <cellStyle name="Normal 7 3 5 2 8 2" xfId="24476" xr:uid="{00000000-0005-0000-0000-00006B5F0000}"/>
    <cellStyle name="Normal 7 3 5 2 8 3" xfId="24477" xr:uid="{00000000-0005-0000-0000-00006C5F0000}"/>
    <cellStyle name="Normal 7 3 5 2 9" xfId="24478" xr:uid="{00000000-0005-0000-0000-00006D5F0000}"/>
    <cellStyle name="Normal 7 3 5 3" xfId="24479" xr:uid="{00000000-0005-0000-0000-00006E5F0000}"/>
    <cellStyle name="Normal 7 3 5 3 2" xfId="24480" xr:uid="{00000000-0005-0000-0000-00006F5F0000}"/>
    <cellStyle name="Normal 7 3 5 3 2 2" xfId="24481" xr:uid="{00000000-0005-0000-0000-0000705F0000}"/>
    <cellStyle name="Normal 7 3 5 3 2 2 2" xfId="24482" xr:uid="{00000000-0005-0000-0000-0000715F0000}"/>
    <cellStyle name="Normal 7 3 5 3 2 2 2 2" xfId="24483" xr:uid="{00000000-0005-0000-0000-0000725F0000}"/>
    <cellStyle name="Normal 7 3 5 3 2 2 2 2 2" xfId="24484" xr:uid="{00000000-0005-0000-0000-0000735F0000}"/>
    <cellStyle name="Normal 7 3 5 3 2 2 2 2 3" xfId="24485" xr:uid="{00000000-0005-0000-0000-0000745F0000}"/>
    <cellStyle name="Normal 7 3 5 3 2 2 2 3" xfId="24486" xr:uid="{00000000-0005-0000-0000-0000755F0000}"/>
    <cellStyle name="Normal 7 3 5 3 2 2 2 4" xfId="24487" xr:uid="{00000000-0005-0000-0000-0000765F0000}"/>
    <cellStyle name="Normal 7 3 5 3 2 2 3" xfId="24488" xr:uid="{00000000-0005-0000-0000-0000775F0000}"/>
    <cellStyle name="Normal 7 3 5 3 2 2 3 2" xfId="24489" xr:uid="{00000000-0005-0000-0000-0000785F0000}"/>
    <cellStyle name="Normal 7 3 5 3 2 2 3 2 2" xfId="24490" xr:uid="{00000000-0005-0000-0000-0000795F0000}"/>
    <cellStyle name="Normal 7 3 5 3 2 2 3 2 3" xfId="24491" xr:uid="{00000000-0005-0000-0000-00007A5F0000}"/>
    <cellStyle name="Normal 7 3 5 3 2 2 3 3" xfId="24492" xr:uid="{00000000-0005-0000-0000-00007B5F0000}"/>
    <cellStyle name="Normal 7 3 5 3 2 2 3 4" xfId="24493" xr:uid="{00000000-0005-0000-0000-00007C5F0000}"/>
    <cellStyle name="Normal 7 3 5 3 2 2 4" xfId="24494" xr:uid="{00000000-0005-0000-0000-00007D5F0000}"/>
    <cellStyle name="Normal 7 3 5 3 2 2 4 2" xfId="24495" xr:uid="{00000000-0005-0000-0000-00007E5F0000}"/>
    <cellStyle name="Normal 7 3 5 3 2 2 4 3" xfId="24496" xr:uid="{00000000-0005-0000-0000-00007F5F0000}"/>
    <cellStyle name="Normal 7 3 5 3 2 2 5" xfId="24497" xr:uid="{00000000-0005-0000-0000-0000805F0000}"/>
    <cellStyle name="Normal 7 3 5 3 2 2 6" xfId="24498" xr:uid="{00000000-0005-0000-0000-0000815F0000}"/>
    <cellStyle name="Normal 7 3 5 3 2 3" xfId="24499" xr:uid="{00000000-0005-0000-0000-0000825F0000}"/>
    <cellStyle name="Normal 7 3 5 3 2 3 2" xfId="24500" xr:uid="{00000000-0005-0000-0000-0000835F0000}"/>
    <cellStyle name="Normal 7 3 5 3 2 3 2 2" xfId="24501" xr:uid="{00000000-0005-0000-0000-0000845F0000}"/>
    <cellStyle name="Normal 7 3 5 3 2 3 2 3" xfId="24502" xr:uid="{00000000-0005-0000-0000-0000855F0000}"/>
    <cellStyle name="Normal 7 3 5 3 2 3 3" xfId="24503" xr:uid="{00000000-0005-0000-0000-0000865F0000}"/>
    <cellStyle name="Normal 7 3 5 3 2 3 4" xfId="24504" xr:uid="{00000000-0005-0000-0000-0000875F0000}"/>
    <cellStyle name="Normal 7 3 5 3 2 4" xfId="24505" xr:uid="{00000000-0005-0000-0000-0000885F0000}"/>
    <cellStyle name="Normal 7 3 5 3 2 4 2" xfId="24506" xr:uid="{00000000-0005-0000-0000-0000895F0000}"/>
    <cellStyle name="Normal 7 3 5 3 2 4 2 2" xfId="24507" xr:uid="{00000000-0005-0000-0000-00008A5F0000}"/>
    <cellStyle name="Normal 7 3 5 3 2 4 2 3" xfId="24508" xr:uid="{00000000-0005-0000-0000-00008B5F0000}"/>
    <cellStyle name="Normal 7 3 5 3 2 4 3" xfId="24509" xr:uid="{00000000-0005-0000-0000-00008C5F0000}"/>
    <cellStyle name="Normal 7 3 5 3 2 4 4" xfId="24510" xr:uid="{00000000-0005-0000-0000-00008D5F0000}"/>
    <cellStyle name="Normal 7 3 5 3 2 5" xfId="24511" xr:uid="{00000000-0005-0000-0000-00008E5F0000}"/>
    <cellStyle name="Normal 7 3 5 3 2 5 2" xfId="24512" xr:uid="{00000000-0005-0000-0000-00008F5F0000}"/>
    <cellStyle name="Normal 7 3 5 3 2 5 3" xfId="24513" xr:uid="{00000000-0005-0000-0000-0000905F0000}"/>
    <cellStyle name="Normal 7 3 5 3 2 6" xfId="24514" xr:uid="{00000000-0005-0000-0000-0000915F0000}"/>
    <cellStyle name="Normal 7 3 5 3 2 7" xfId="24515" xr:uid="{00000000-0005-0000-0000-0000925F0000}"/>
    <cellStyle name="Normal 7 3 5 3 3" xfId="24516" xr:uid="{00000000-0005-0000-0000-0000935F0000}"/>
    <cellStyle name="Normal 7 3 5 3 3 2" xfId="24517" xr:uid="{00000000-0005-0000-0000-0000945F0000}"/>
    <cellStyle name="Normal 7 3 5 3 3 2 2" xfId="24518" xr:uid="{00000000-0005-0000-0000-0000955F0000}"/>
    <cellStyle name="Normal 7 3 5 3 3 2 2 2" xfId="24519" xr:uid="{00000000-0005-0000-0000-0000965F0000}"/>
    <cellStyle name="Normal 7 3 5 3 3 2 2 3" xfId="24520" xr:uid="{00000000-0005-0000-0000-0000975F0000}"/>
    <cellStyle name="Normal 7 3 5 3 3 2 3" xfId="24521" xr:uid="{00000000-0005-0000-0000-0000985F0000}"/>
    <cellStyle name="Normal 7 3 5 3 3 2 4" xfId="24522" xr:uid="{00000000-0005-0000-0000-0000995F0000}"/>
    <cellStyle name="Normal 7 3 5 3 3 3" xfId="24523" xr:uid="{00000000-0005-0000-0000-00009A5F0000}"/>
    <cellStyle name="Normal 7 3 5 3 3 3 2" xfId="24524" xr:uid="{00000000-0005-0000-0000-00009B5F0000}"/>
    <cellStyle name="Normal 7 3 5 3 3 3 2 2" xfId="24525" xr:uid="{00000000-0005-0000-0000-00009C5F0000}"/>
    <cellStyle name="Normal 7 3 5 3 3 3 2 3" xfId="24526" xr:uid="{00000000-0005-0000-0000-00009D5F0000}"/>
    <cellStyle name="Normal 7 3 5 3 3 3 3" xfId="24527" xr:uid="{00000000-0005-0000-0000-00009E5F0000}"/>
    <cellStyle name="Normal 7 3 5 3 3 3 4" xfId="24528" xr:uid="{00000000-0005-0000-0000-00009F5F0000}"/>
    <cellStyle name="Normal 7 3 5 3 3 4" xfId="24529" xr:uid="{00000000-0005-0000-0000-0000A05F0000}"/>
    <cellStyle name="Normal 7 3 5 3 3 4 2" xfId="24530" xr:uid="{00000000-0005-0000-0000-0000A15F0000}"/>
    <cellStyle name="Normal 7 3 5 3 3 4 3" xfId="24531" xr:uid="{00000000-0005-0000-0000-0000A25F0000}"/>
    <cellStyle name="Normal 7 3 5 3 3 5" xfId="24532" xr:uid="{00000000-0005-0000-0000-0000A35F0000}"/>
    <cellStyle name="Normal 7 3 5 3 3 6" xfId="24533" xr:uid="{00000000-0005-0000-0000-0000A45F0000}"/>
    <cellStyle name="Normal 7 3 5 3 4" xfId="24534" xr:uid="{00000000-0005-0000-0000-0000A55F0000}"/>
    <cellStyle name="Normal 7 3 5 3 4 2" xfId="24535" xr:uid="{00000000-0005-0000-0000-0000A65F0000}"/>
    <cellStyle name="Normal 7 3 5 3 4 2 2" xfId="24536" xr:uid="{00000000-0005-0000-0000-0000A75F0000}"/>
    <cellStyle name="Normal 7 3 5 3 4 2 3" xfId="24537" xr:uid="{00000000-0005-0000-0000-0000A85F0000}"/>
    <cellStyle name="Normal 7 3 5 3 4 3" xfId="24538" xr:uid="{00000000-0005-0000-0000-0000A95F0000}"/>
    <cellStyle name="Normal 7 3 5 3 4 4" xfId="24539" xr:uid="{00000000-0005-0000-0000-0000AA5F0000}"/>
    <cellStyle name="Normal 7 3 5 3 5" xfId="24540" xr:uid="{00000000-0005-0000-0000-0000AB5F0000}"/>
    <cellStyle name="Normal 7 3 5 3 5 2" xfId="24541" xr:uid="{00000000-0005-0000-0000-0000AC5F0000}"/>
    <cellStyle name="Normal 7 3 5 3 5 2 2" xfId="24542" xr:uid="{00000000-0005-0000-0000-0000AD5F0000}"/>
    <cellStyle name="Normal 7 3 5 3 5 2 3" xfId="24543" xr:uid="{00000000-0005-0000-0000-0000AE5F0000}"/>
    <cellStyle name="Normal 7 3 5 3 5 3" xfId="24544" xr:uid="{00000000-0005-0000-0000-0000AF5F0000}"/>
    <cellStyle name="Normal 7 3 5 3 5 4" xfId="24545" xr:uid="{00000000-0005-0000-0000-0000B05F0000}"/>
    <cellStyle name="Normal 7 3 5 3 6" xfId="24546" xr:uid="{00000000-0005-0000-0000-0000B15F0000}"/>
    <cellStyle name="Normal 7 3 5 3 6 2" xfId="24547" xr:uid="{00000000-0005-0000-0000-0000B25F0000}"/>
    <cellStyle name="Normal 7 3 5 3 6 3" xfId="24548" xr:uid="{00000000-0005-0000-0000-0000B35F0000}"/>
    <cellStyle name="Normal 7 3 5 3 7" xfId="24549" xr:uid="{00000000-0005-0000-0000-0000B45F0000}"/>
    <cellStyle name="Normal 7 3 5 3 8" xfId="24550" xr:uid="{00000000-0005-0000-0000-0000B55F0000}"/>
    <cellStyle name="Normal 7 3 5 4" xfId="24551" xr:uid="{00000000-0005-0000-0000-0000B65F0000}"/>
    <cellStyle name="Normal 7 3 5 4 2" xfId="24552" xr:uid="{00000000-0005-0000-0000-0000B75F0000}"/>
    <cellStyle name="Normal 7 3 5 4 2 2" xfId="24553" xr:uid="{00000000-0005-0000-0000-0000B85F0000}"/>
    <cellStyle name="Normal 7 3 5 4 2 2 2" xfId="24554" xr:uid="{00000000-0005-0000-0000-0000B95F0000}"/>
    <cellStyle name="Normal 7 3 5 4 2 2 2 2" xfId="24555" xr:uid="{00000000-0005-0000-0000-0000BA5F0000}"/>
    <cellStyle name="Normal 7 3 5 4 2 2 2 3" xfId="24556" xr:uid="{00000000-0005-0000-0000-0000BB5F0000}"/>
    <cellStyle name="Normal 7 3 5 4 2 2 3" xfId="24557" xr:uid="{00000000-0005-0000-0000-0000BC5F0000}"/>
    <cellStyle name="Normal 7 3 5 4 2 2 4" xfId="24558" xr:uid="{00000000-0005-0000-0000-0000BD5F0000}"/>
    <cellStyle name="Normal 7 3 5 4 2 3" xfId="24559" xr:uid="{00000000-0005-0000-0000-0000BE5F0000}"/>
    <cellStyle name="Normal 7 3 5 4 2 3 2" xfId="24560" xr:uid="{00000000-0005-0000-0000-0000BF5F0000}"/>
    <cellStyle name="Normal 7 3 5 4 2 3 2 2" xfId="24561" xr:uid="{00000000-0005-0000-0000-0000C05F0000}"/>
    <cellStyle name="Normal 7 3 5 4 2 3 2 3" xfId="24562" xr:uid="{00000000-0005-0000-0000-0000C15F0000}"/>
    <cellStyle name="Normal 7 3 5 4 2 3 3" xfId="24563" xr:uid="{00000000-0005-0000-0000-0000C25F0000}"/>
    <cellStyle name="Normal 7 3 5 4 2 3 4" xfId="24564" xr:uid="{00000000-0005-0000-0000-0000C35F0000}"/>
    <cellStyle name="Normal 7 3 5 4 2 4" xfId="24565" xr:uid="{00000000-0005-0000-0000-0000C45F0000}"/>
    <cellStyle name="Normal 7 3 5 4 2 4 2" xfId="24566" xr:uid="{00000000-0005-0000-0000-0000C55F0000}"/>
    <cellStyle name="Normal 7 3 5 4 2 4 3" xfId="24567" xr:uid="{00000000-0005-0000-0000-0000C65F0000}"/>
    <cellStyle name="Normal 7 3 5 4 2 5" xfId="24568" xr:uid="{00000000-0005-0000-0000-0000C75F0000}"/>
    <cellStyle name="Normal 7 3 5 4 2 6" xfId="24569" xr:uid="{00000000-0005-0000-0000-0000C85F0000}"/>
    <cellStyle name="Normal 7 3 5 4 3" xfId="24570" xr:uid="{00000000-0005-0000-0000-0000C95F0000}"/>
    <cellStyle name="Normal 7 3 5 4 3 2" xfId="24571" xr:uid="{00000000-0005-0000-0000-0000CA5F0000}"/>
    <cellStyle name="Normal 7 3 5 4 3 2 2" xfId="24572" xr:uid="{00000000-0005-0000-0000-0000CB5F0000}"/>
    <cellStyle name="Normal 7 3 5 4 3 2 3" xfId="24573" xr:uid="{00000000-0005-0000-0000-0000CC5F0000}"/>
    <cellStyle name="Normal 7 3 5 4 3 3" xfId="24574" xr:uid="{00000000-0005-0000-0000-0000CD5F0000}"/>
    <cellStyle name="Normal 7 3 5 4 3 4" xfId="24575" xr:uid="{00000000-0005-0000-0000-0000CE5F0000}"/>
    <cellStyle name="Normal 7 3 5 4 4" xfId="24576" xr:uid="{00000000-0005-0000-0000-0000CF5F0000}"/>
    <cellStyle name="Normal 7 3 5 4 4 2" xfId="24577" xr:uid="{00000000-0005-0000-0000-0000D05F0000}"/>
    <cellStyle name="Normal 7 3 5 4 4 2 2" xfId="24578" xr:uid="{00000000-0005-0000-0000-0000D15F0000}"/>
    <cellStyle name="Normal 7 3 5 4 4 2 3" xfId="24579" xr:uid="{00000000-0005-0000-0000-0000D25F0000}"/>
    <cellStyle name="Normal 7 3 5 4 4 3" xfId="24580" xr:uid="{00000000-0005-0000-0000-0000D35F0000}"/>
    <cellStyle name="Normal 7 3 5 4 4 4" xfId="24581" xr:uid="{00000000-0005-0000-0000-0000D45F0000}"/>
    <cellStyle name="Normal 7 3 5 4 5" xfId="24582" xr:uid="{00000000-0005-0000-0000-0000D55F0000}"/>
    <cellStyle name="Normal 7 3 5 4 5 2" xfId="24583" xr:uid="{00000000-0005-0000-0000-0000D65F0000}"/>
    <cellStyle name="Normal 7 3 5 4 5 3" xfId="24584" xr:uid="{00000000-0005-0000-0000-0000D75F0000}"/>
    <cellStyle name="Normal 7 3 5 4 6" xfId="24585" xr:uid="{00000000-0005-0000-0000-0000D85F0000}"/>
    <cellStyle name="Normal 7 3 5 4 7" xfId="24586" xr:uid="{00000000-0005-0000-0000-0000D95F0000}"/>
    <cellStyle name="Normal 7 3 5 5" xfId="24587" xr:uid="{00000000-0005-0000-0000-0000DA5F0000}"/>
    <cellStyle name="Normal 7 3 5 5 2" xfId="24588" xr:uid="{00000000-0005-0000-0000-0000DB5F0000}"/>
    <cellStyle name="Normal 7 3 5 5 2 2" xfId="24589" xr:uid="{00000000-0005-0000-0000-0000DC5F0000}"/>
    <cellStyle name="Normal 7 3 5 5 2 2 2" xfId="24590" xr:uid="{00000000-0005-0000-0000-0000DD5F0000}"/>
    <cellStyle name="Normal 7 3 5 5 2 2 2 2" xfId="24591" xr:uid="{00000000-0005-0000-0000-0000DE5F0000}"/>
    <cellStyle name="Normal 7 3 5 5 2 2 2 3" xfId="24592" xr:uid="{00000000-0005-0000-0000-0000DF5F0000}"/>
    <cellStyle name="Normal 7 3 5 5 2 2 3" xfId="24593" xr:uid="{00000000-0005-0000-0000-0000E05F0000}"/>
    <cellStyle name="Normal 7 3 5 5 2 2 4" xfId="24594" xr:uid="{00000000-0005-0000-0000-0000E15F0000}"/>
    <cellStyle name="Normal 7 3 5 5 2 3" xfId="24595" xr:uid="{00000000-0005-0000-0000-0000E25F0000}"/>
    <cellStyle name="Normal 7 3 5 5 2 3 2" xfId="24596" xr:uid="{00000000-0005-0000-0000-0000E35F0000}"/>
    <cellStyle name="Normal 7 3 5 5 2 3 2 2" xfId="24597" xr:uid="{00000000-0005-0000-0000-0000E45F0000}"/>
    <cellStyle name="Normal 7 3 5 5 2 3 2 3" xfId="24598" xr:uid="{00000000-0005-0000-0000-0000E55F0000}"/>
    <cellStyle name="Normal 7 3 5 5 2 3 3" xfId="24599" xr:uid="{00000000-0005-0000-0000-0000E65F0000}"/>
    <cellStyle name="Normal 7 3 5 5 2 3 4" xfId="24600" xr:uid="{00000000-0005-0000-0000-0000E75F0000}"/>
    <cellStyle name="Normal 7 3 5 5 2 4" xfId="24601" xr:uid="{00000000-0005-0000-0000-0000E85F0000}"/>
    <cellStyle name="Normal 7 3 5 5 2 4 2" xfId="24602" xr:uid="{00000000-0005-0000-0000-0000E95F0000}"/>
    <cellStyle name="Normal 7 3 5 5 2 4 3" xfId="24603" xr:uid="{00000000-0005-0000-0000-0000EA5F0000}"/>
    <cellStyle name="Normal 7 3 5 5 2 5" xfId="24604" xr:uid="{00000000-0005-0000-0000-0000EB5F0000}"/>
    <cellStyle name="Normal 7 3 5 5 2 6" xfId="24605" xr:uid="{00000000-0005-0000-0000-0000EC5F0000}"/>
    <cellStyle name="Normal 7 3 5 5 3" xfId="24606" xr:uid="{00000000-0005-0000-0000-0000ED5F0000}"/>
    <cellStyle name="Normal 7 3 5 5 3 2" xfId="24607" xr:uid="{00000000-0005-0000-0000-0000EE5F0000}"/>
    <cellStyle name="Normal 7 3 5 5 3 2 2" xfId="24608" xr:uid="{00000000-0005-0000-0000-0000EF5F0000}"/>
    <cellStyle name="Normal 7 3 5 5 3 2 3" xfId="24609" xr:uid="{00000000-0005-0000-0000-0000F05F0000}"/>
    <cellStyle name="Normal 7 3 5 5 3 3" xfId="24610" xr:uid="{00000000-0005-0000-0000-0000F15F0000}"/>
    <cellStyle name="Normal 7 3 5 5 3 4" xfId="24611" xr:uid="{00000000-0005-0000-0000-0000F25F0000}"/>
    <cellStyle name="Normal 7 3 5 5 4" xfId="24612" xr:uid="{00000000-0005-0000-0000-0000F35F0000}"/>
    <cellStyle name="Normal 7 3 5 5 4 2" xfId="24613" xr:uid="{00000000-0005-0000-0000-0000F45F0000}"/>
    <cellStyle name="Normal 7 3 5 5 4 2 2" xfId="24614" xr:uid="{00000000-0005-0000-0000-0000F55F0000}"/>
    <cellStyle name="Normal 7 3 5 5 4 2 3" xfId="24615" xr:uid="{00000000-0005-0000-0000-0000F65F0000}"/>
    <cellStyle name="Normal 7 3 5 5 4 3" xfId="24616" xr:uid="{00000000-0005-0000-0000-0000F75F0000}"/>
    <cellStyle name="Normal 7 3 5 5 4 4" xfId="24617" xr:uid="{00000000-0005-0000-0000-0000F85F0000}"/>
    <cellStyle name="Normal 7 3 5 5 5" xfId="24618" xr:uid="{00000000-0005-0000-0000-0000F95F0000}"/>
    <cellStyle name="Normal 7 3 5 5 5 2" xfId="24619" xr:uid="{00000000-0005-0000-0000-0000FA5F0000}"/>
    <cellStyle name="Normal 7 3 5 5 5 3" xfId="24620" xr:uid="{00000000-0005-0000-0000-0000FB5F0000}"/>
    <cellStyle name="Normal 7 3 5 5 6" xfId="24621" xr:uid="{00000000-0005-0000-0000-0000FC5F0000}"/>
    <cellStyle name="Normal 7 3 5 5 7" xfId="24622" xr:uid="{00000000-0005-0000-0000-0000FD5F0000}"/>
    <cellStyle name="Normal 7 3 5 6" xfId="24623" xr:uid="{00000000-0005-0000-0000-0000FE5F0000}"/>
    <cellStyle name="Normal 7 3 5 6 2" xfId="24624" xr:uid="{00000000-0005-0000-0000-0000FF5F0000}"/>
    <cellStyle name="Normal 7 3 5 6 2 2" xfId="24625" xr:uid="{00000000-0005-0000-0000-000000600000}"/>
    <cellStyle name="Normal 7 3 5 6 2 2 2" xfId="24626" xr:uid="{00000000-0005-0000-0000-000001600000}"/>
    <cellStyle name="Normal 7 3 5 6 2 2 3" xfId="24627" xr:uid="{00000000-0005-0000-0000-000002600000}"/>
    <cellStyle name="Normal 7 3 5 6 2 3" xfId="24628" xr:uid="{00000000-0005-0000-0000-000003600000}"/>
    <cellStyle name="Normal 7 3 5 6 2 4" xfId="24629" xr:uid="{00000000-0005-0000-0000-000004600000}"/>
    <cellStyle name="Normal 7 3 5 6 3" xfId="24630" xr:uid="{00000000-0005-0000-0000-000005600000}"/>
    <cellStyle name="Normal 7 3 5 6 3 2" xfId="24631" xr:uid="{00000000-0005-0000-0000-000006600000}"/>
    <cellStyle name="Normal 7 3 5 6 3 2 2" xfId="24632" xr:uid="{00000000-0005-0000-0000-000007600000}"/>
    <cellStyle name="Normal 7 3 5 6 3 2 3" xfId="24633" xr:uid="{00000000-0005-0000-0000-000008600000}"/>
    <cellStyle name="Normal 7 3 5 6 3 3" xfId="24634" xr:uid="{00000000-0005-0000-0000-000009600000}"/>
    <cellStyle name="Normal 7 3 5 6 3 4" xfId="24635" xr:uid="{00000000-0005-0000-0000-00000A600000}"/>
    <cellStyle name="Normal 7 3 5 6 4" xfId="24636" xr:uid="{00000000-0005-0000-0000-00000B600000}"/>
    <cellStyle name="Normal 7 3 5 6 4 2" xfId="24637" xr:uid="{00000000-0005-0000-0000-00000C600000}"/>
    <cellStyle name="Normal 7 3 5 6 4 3" xfId="24638" xr:uid="{00000000-0005-0000-0000-00000D600000}"/>
    <cellStyle name="Normal 7 3 5 6 5" xfId="24639" xr:uid="{00000000-0005-0000-0000-00000E600000}"/>
    <cellStyle name="Normal 7 3 5 6 6" xfId="24640" xr:uid="{00000000-0005-0000-0000-00000F600000}"/>
    <cellStyle name="Normal 7 3 5 7" xfId="24641" xr:uid="{00000000-0005-0000-0000-000010600000}"/>
    <cellStyle name="Normal 7 3 5 7 2" xfId="24642" xr:uid="{00000000-0005-0000-0000-000011600000}"/>
    <cellStyle name="Normal 7 3 5 7 2 2" xfId="24643" xr:uid="{00000000-0005-0000-0000-000012600000}"/>
    <cellStyle name="Normal 7 3 5 7 2 3" xfId="24644" xr:uid="{00000000-0005-0000-0000-000013600000}"/>
    <cellStyle name="Normal 7 3 5 7 3" xfId="24645" xr:uid="{00000000-0005-0000-0000-000014600000}"/>
    <cellStyle name="Normal 7 3 5 7 4" xfId="24646" xr:uid="{00000000-0005-0000-0000-000015600000}"/>
    <cellStyle name="Normal 7 3 5 8" xfId="24647" xr:uid="{00000000-0005-0000-0000-000016600000}"/>
    <cellStyle name="Normal 7 3 5 8 2" xfId="24648" xr:uid="{00000000-0005-0000-0000-000017600000}"/>
    <cellStyle name="Normal 7 3 5 8 2 2" xfId="24649" xr:uid="{00000000-0005-0000-0000-000018600000}"/>
    <cellStyle name="Normal 7 3 5 8 2 3" xfId="24650" xr:uid="{00000000-0005-0000-0000-000019600000}"/>
    <cellStyle name="Normal 7 3 5 8 3" xfId="24651" xr:uid="{00000000-0005-0000-0000-00001A600000}"/>
    <cellStyle name="Normal 7 3 5 8 4" xfId="24652" xr:uid="{00000000-0005-0000-0000-00001B600000}"/>
    <cellStyle name="Normal 7 3 5 9" xfId="24653" xr:uid="{00000000-0005-0000-0000-00001C600000}"/>
    <cellStyle name="Normal 7 3 5 9 2" xfId="24654" xr:uid="{00000000-0005-0000-0000-00001D600000}"/>
    <cellStyle name="Normal 7 3 5 9 3" xfId="24655" xr:uid="{00000000-0005-0000-0000-00001E600000}"/>
    <cellStyle name="Normal 7 3 6" xfId="24656" xr:uid="{00000000-0005-0000-0000-00001F600000}"/>
    <cellStyle name="Normal 7 3 6 10" xfId="24657" xr:uid="{00000000-0005-0000-0000-000020600000}"/>
    <cellStyle name="Normal 7 3 6 2" xfId="24658" xr:uid="{00000000-0005-0000-0000-000021600000}"/>
    <cellStyle name="Normal 7 3 6 2 2" xfId="24659" xr:uid="{00000000-0005-0000-0000-000022600000}"/>
    <cellStyle name="Normal 7 3 6 2 2 2" xfId="24660" xr:uid="{00000000-0005-0000-0000-000023600000}"/>
    <cellStyle name="Normal 7 3 6 2 2 2 2" xfId="24661" xr:uid="{00000000-0005-0000-0000-000024600000}"/>
    <cellStyle name="Normal 7 3 6 2 2 2 2 2" xfId="24662" xr:uid="{00000000-0005-0000-0000-000025600000}"/>
    <cellStyle name="Normal 7 3 6 2 2 2 2 2 2" xfId="24663" xr:uid="{00000000-0005-0000-0000-000026600000}"/>
    <cellStyle name="Normal 7 3 6 2 2 2 2 2 3" xfId="24664" xr:uid="{00000000-0005-0000-0000-000027600000}"/>
    <cellStyle name="Normal 7 3 6 2 2 2 2 3" xfId="24665" xr:uid="{00000000-0005-0000-0000-000028600000}"/>
    <cellStyle name="Normal 7 3 6 2 2 2 2 4" xfId="24666" xr:uid="{00000000-0005-0000-0000-000029600000}"/>
    <cellStyle name="Normal 7 3 6 2 2 2 3" xfId="24667" xr:uid="{00000000-0005-0000-0000-00002A600000}"/>
    <cellStyle name="Normal 7 3 6 2 2 2 3 2" xfId="24668" xr:uid="{00000000-0005-0000-0000-00002B600000}"/>
    <cellStyle name="Normal 7 3 6 2 2 2 3 2 2" xfId="24669" xr:uid="{00000000-0005-0000-0000-00002C600000}"/>
    <cellStyle name="Normal 7 3 6 2 2 2 3 2 3" xfId="24670" xr:uid="{00000000-0005-0000-0000-00002D600000}"/>
    <cellStyle name="Normal 7 3 6 2 2 2 3 3" xfId="24671" xr:uid="{00000000-0005-0000-0000-00002E600000}"/>
    <cellStyle name="Normal 7 3 6 2 2 2 3 4" xfId="24672" xr:uid="{00000000-0005-0000-0000-00002F600000}"/>
    <cellStyle name="Normal 7 3 6 2 2 2 4" xfId="24673" xr:uid="{00000000-0005-0000-0000-000030600000}"/>
    <cellStyle name="Normal 7 3 6 2 2 2 4 2" xfId="24674" xr:uid="{00000000-0005-0000-0000-000031600000}"/>
    <cellStyle name="Normal 7 3 6 2 2 2 4 3" xfId="24675" xr:uid="{00000000-0005-0000-0000-000032600000}"/>
    <cellStyle name="Normal 7 3 6 2 2 2 5" xfId="24676" xr:uid="{00000000-0005-0000-0000-000033600000}"/>
    <cellStyle name="Normal 7 3 6 2 2 2 6" xfId="24677" xr:uid="{00000000-0005-0000-0000-000034600000}"/>
    <cellStyle name="Normal 7 3 6 2 2 3" xfId="24678" xr:uid="{00000000-0005-0000-0000-000035600000}"/>
    <cellStyle name="Normal 7 3 6 2 2 3 2" xfId="24679" xr:uid="{00000000-0005-0000-0000-000036600000}"/>
    <cellStyle name="Normal 7 3 6 2 2 3 2 2" xfId="24680" xr:uid="{00000000-0005-0000-0000-000037600000}"/>
    <cellStyle name="Normal 7 3 6 2 2 3 2 3" xfId="24681" xr:uid="{00000000-0005-0000-0000-000038600000}"/>
    <cellStyle name="Normal 7 3 6 2 2 3 3" xfId="24682" xr:uid="{00000000-0005-0000-0000-000039600000}"/>
    <cellStyle name="Normal 7 3 6 2 2 3 4" xfId="24683" xr:uid="{00000000-0005-0000-0000-00003A600000}"/>
    <cellStyle name="Normal 7 3 6 2 2 4" xfId="24684" xr:uid="{00000000-0005-0000-0000-00003B600000}"/>
    <cellStyle name="Normal 7 3 6 2 2 4 2" xfId="24685" xr:uid="{00000000-0005-0000-0000-00003C600000}"/>
    <cellStyle name="Normal 7 3 6 2 2 4 2 2" xfId="24686" xr:uid="{00000000-0005-0000-0000-00003D600000}"/>
    <cellStyle name="Normal 7 3 6 2 2 4 2 3" xfId="24687" xr:uid="{00000000-0005-0000-0000-00003E600000}"/>
    <cellStyle name="Normal 7 3 6 2 2 4 3" xfId="24688" xr:uid="{00000000-0005-0000-0000-00003F600000}"/>
    <cellStyle name="Normal 7 3 6 2 2 4 4" xfId="24689" xr:uid="{00000000-0005-0000-0000-000040600000}"/>
    <cellStyle name="Normal 7 3 6 2 2 5" xfId="24690" xr:uid="{00000000-0005-0000-0000-000041600000}"/>
    <cellStyle name="Normal 7 3 6 2 2 5 2" xfId="24691" xr:uid="{00000000-0005-0000-0000-000042600000}"/>
    <cellStyle name="Normal 7 3 6 2 2 5 3" xfId="24692" xr:uid="{00000000-0005-0000-0000-000043600000}"/>
    <cellStyle name="Normal 7 3 6 2 2 6" xfId="24693" xr:uid="{00000000-0005-0000-0000-000044600000}"/>
    <cellStyle name="Normal 7 3 6 2 2 7" xfId="24694" xr:uid="{00000000-0005-0000-0000-000045600000}"/>
    <cellStyle name="Normal 7 3 6 2 3" xfId="24695" xr:uid="{00000000-0005-0000-0000-000046600000}"/>
    <cellStyle name="Normal 7 3 6 2 3 2" xfId="24696" xr:uid="{00000000-0005-0000-0000-000047600000}"/>
    <cellStyle name="Normal 7 3 6 2 3 2 2" xfId="24697" xr:uid="{00000000-0005-0000-0000-000048600000}"/>
    <cellStyle name="Normal 7 3 6 2 3 2 2 2" xfId="24698" xr:uid="{00000000-0005-0000-0000-000049600000}"/>
    <cellStyle name="Normal 7 3 6 2 3 2 2 3" xfId="24699" xr:uid="{00000000-0005-0000-0000-00004A600000}"/>
    <cellStyle name="Normal 7 3 6 2 3 2 3" xfId="24700" xr:uid="{00000000-0005-0000-0000-00004B600000}"/>
    <cellStyle name="Normal 7 3 6 2 3 2 4" xfId="24701" xr:uid="{00000000-0005-0000-0000-00004C600000}"/>
    <cellStyle name="Normal 7 3 6 2 3 3" xfId="24702" xr:uid="{00000000-0005-0000-0000-00004D600000}"/>
    <cellStyle name="Normal 7 3 6 2 3 3 2" xfId="24703" xr:uid="{00000000-0005-0000-0000-00004E600000}"/>
    <cellStyle name="Normal 7 3 6 2 3 3 2 2" xfId="24704" xr:uid="{00000000-0005-0000-0000-00004F600000}"/>
    <cellStyle name="Normal 7 3 6 2 3 3 2 3" xfId="24705" xr:uid="{00000000-0005-0000-0000-000050600000}"/>
    <cellStyle name="Normal 7 3 6 2 3 3 3" xfId="24706" xr:uid="{00000000-0005-0000-0000-000051600000}"/>
    <cellStyle name="Normal 7 3 6 2 3 3 4" xfId="24707" xr:uid="{00000000-0005-0000-0000-000052600000}"/>
    <cellStyle name="Normal 7 3 6 2 3 4" xfId="24708" xr:uid="{00000000-0005-0000-0000-000053600000}"/>
    <cellStyle name="Normal 7 3 6 2 3 4 2" xfId="24709" xr:uid="{00000000-0005-0000-0000-000054600000}"/>
    <cellStyle name="Normal 7 3 6 2 3 4 3" xfId="24710" xr:uid="{00000000-0005-0000-0000-000055600000}"/>
    <cellStyle name="Normal 7 3 6 2 3 5" xfId="24711" xr:uid="{00000000-0005-0000-0000-000056600000}"/>
    <cellStyle name="Normal 7 3 6 2 3 6" xfId="24712" xr:uid="{00000000-0005-0000-0000-000057600000}"/>
    <cellStyle name="Normal 7 3 6 2 4" xfId="24713" xr:uid="{00000000-0005-0000-0000-000058600000}"/>
    <cellStyle name="Normal 7 3 6 2 4 2" xfId="24714" xr:uid="{00000000-0005-0000-0000-000059600000}"/>
    <cellStyle name="Normal 7 3 6 2 4 2 2" xfId="24715" xr:uid="{00000000-0005-0000-0000-00005A600000}"/>
    <cellStyle name="Normal 7 3 6 2 4 2 3" xfId="24716" xr:uid="{00000000-0005-0000-0000-00005B600000}"/>
    <cellStyle name="Normal 7 3 6 2 4 3" xfId="24717" xr:uid="{00000000-0005-0000-0000-00005C600000}"/>
    <cellStyle name="Normal 7 3 6 2 4 4" xfId="24718" xr:uid="{00000000-0005-0000-0000-00005D600000}"/>
    <cellStyle name="Normal 7 3 6 2 5" xfId="24719" xr:uid="{00000000-0005-0000-0000-00005E600000}"/>
    <cellStyle name="Normal 7 3 6 2 5 2" xfId="24720" xr:uid="{00000000-0005-0000-0000-00005F600000}"/>
    <cellStyle name="Normal 7 3 6 2 5 2 2" xfId="24721" xr:uid="{00000000-0005-0000-0000-000060600000}"/>
    <cellStyle name="Normal 7 3 6 2 5 2 3" xfId="24722" xr:uid="{00000000-0005-0000-0000-000061600000}"/>
    <cellStyle name="Normal 7 3 6 2 5 3" xfId="24723" xr:uid="{00000000-0005-0000-0000-000062600000}"/>
    <cellStyle name="Normal 7 3 6 2 5 4" xfId="24724" xr:uid="{00000000-0005-0000-0000-000063600000}"/>
    <cellStyle name="Normal 7 3 6 2 6" xfId="24725" xr:uid="{00000000-0005-0000-0000-000064600000}"/>
    <cellStyle name="Normal 7 3 6 2 6 2" xfId="24726" xr:uid="{00000000-0005-0000-0000-000065600000}"/>
    <cellStyle name="Normal 7 3 6 2 6 3" xfId="24727" xr:uid="{00000000-0005-0000-0000-000066600000}"/>
    <cellStyle name="Normal 7 3 6 2 7" xfId="24728" xr:uid="{00000000-0005-0000-0000-000067600000}"/>
    <cellStyle name="Normal 7 3 6 2 8" xfId="24729" xr:uid="{00000000-0005-0000-0000-000068600000}"/>
    <cellStyle name="Normal 7 3 6 3" xfId="24730" xr:uid="{00000000-0005-0000-0000-000069600000}"/>
    <cellStyle name="Normal 7 3 6 3 2" xfId="24731" xr:uid="{00000000-0005-0000-0000-00006A600000}"/>
    <cellStyle name="Normal 7 3 6 3 2 2" xfId="24732" xr:uid="{00000000-0005-0000-0000-00006B600000}"/>
    <cellStyle name="Normal 7 3 6 3 2 2 2" xfId="24733" xr:uid="{00000000-0005-0000-0000-00006C600000}"/>
    <cellStyle name="Normal 7 3 6 3 2 2 2 2" xfId="24734" xr:uid="{00000000-0005-0000-0000-00006D600000}"/>
    <cellStyle name="Normal 7 3 6 3 2 2 2 3" xfId="24735" xr:uid="{00000000-0005-0000-0000-00006E600000}"/>
    <cellStyle name="Normal 7 3 6 3 2 2 3" xfId="24736" xr:uid="{00000000-0005-0000-0000-00006F600000}"/>
    <cellStyle name="Normal 7 3 6 3 2 2 4" xfId="24737" xr:uid="{00000000-0005-0000-0000-000070600000}"/>
    <cellStyle name="Normal 7 3 6 3 2 3" xfId="24738" xr:uid="{00000000-0005-0000-0000-000071600000}"/>
    <cellStyle name="Normal 7 3 6 3 2 3 2" xfId="24739" xr:uid="{00000000-0005-0000-0000-000072600000}"/>
    <cellStyle name="Normal 7 3 6 3 2 3 2 2" xfId="24740" xr:uid="{00000000-0005-0000-0000-000073600000}"/>
    <cellStyle name="Normal 7 3 6 3 2 3 2 3" xfId="24741" xr:uid="{00000000-0005-0000-0000-000074600000}"/>
    <cellStyle name="Normal 7 3 6 3 2 3 3" xfId="24742" xr:uid="{00000000-0005-0000-0000-000075600000}"/>
    <cellStyle name="Normal 7 3 6 3 2 3 4" xfId="24743" xr:uid="{00000000-0005-0000-0000-000076600000}"/>
    <cellStyle name="Normal 7 3 6 3 2 4" xfId="24744" xr:uid="{00000000-0005-0000-0000-000077600000}"/>
    <cellStyle name="Normal 7 3 6 3 2 4 2" xfId="24745" xr:uid="{00000000-0005-0000-0000-000078600000}"/>
    <cellStyle name="Normal 7 3 6 3 2 4 3" xfId="24746" xr:uid="{00000000-0005-0000-0000-000079600000}"/>
    <cellStyle name="Normal 7 3 6 3 2 5" xfId="24747" xr:uid="{00000000-0005-0000-0000-00007A600000}"/>
    <cellStyle name="Normal 7 3 6 3 2 6" xfId="24748" xr:uid="{00000000-0005-0000-0000-00007B600000}"/>
    <cellStyle name="Normal 7 3 6 3 3" xfId="24749" xr:uid="{00000000-0005-0000-0000-00007C600000}"/>
    <cellStyle name="Normal 7 3 6 3 3 2" xfId="24750" xr:uid="{00000000-0005-0000-0000-00007D600000}"/>
    <cellStyle name="Normal 7 3 6 3 3 2 2" xfId="24751" xr:uid="{00000000-0005-0000-0000-00007E600000}"/>
    <cellStyle name="Normal 7 3 6 3 3 2 3" xfId="24752" xr:uid="{00000000-0005-0000-0000-00007F600000}"/>
    <cellStyle name="Normal 7 3 6 3 3 3" xfId="24753" xr:uid="{00000000-0005-0000-0000-000080600000}"/>
    <cellStyle name="Normal 7 3 6 3 3 4" xfId="24754" xr:uid="{00000000-0005-0000-0000-000081600000}"/>
    <cellStyle name="Normal 7 3 6 3 4" xfId="24755" xr:uid="{00000000-0005-0000-0000-000082600000}"/>
    <cellStyle name="Normal 7 3 6 3 4 2" xfId="24756" xr:uid="{00000000-0005-0000-0000-000083600000}"/>
    <cellStyle name="Normal 7 3 6 3 4 2 2" xfId="24757" xr:uid="{00000000-0005-0000-0000-000084600000}"/>
    <cellStyle name="Normal 7 3 6 3 4 2 3" xfId="24758" xr:uid="{00000000-0005-0000-0000-000085600000}"/>
    <cellStyle name="Normal 7 3 6 3 4 3" xfId="24759" xr:uid="{00000000-0005-0000-0000-000086600000}"/>
    <cellStyle name="Normal 7 3 6 3 4 4" xfId="24760" xr:uid="{00000000-0005-0000-0000-000087600000}"/>
    <cellStyle name="Normal 7 3 6 3 5" xfId="24761" xr:uid="{00000000-0005-0000-0000-000088600000}"/>
    <cellStyle name="Normal 7 3 6 3 5 2" xfId="24762" xr:uid="{00000000-0005-0000-0000-000089600000}"/>
    <cellStyle name="Normal 7 3 6 3 5 3" xfId="24763" xr:uid="{00000000-0005-0000-0000-00008A600000}"/>
    <cellStyle name="Normal 7 3 6 3 6" xfId="24764" xr:uid="{00000000-0005-0000-0000-00008B600000}"/>
    <cellStyle name="Normal 7 3 6 3 7" xfId="24765" xr:uid="{00000000-0005-0000-0000-00008C600000}"/>
    <cellStyle name="Normal 7 3 6 4" xfId="24766" xr:uid="{00000000-0005-0000-0000-00008D600000}"/>
    <cellStyle name="Normal 7 3 6 4 2" xfId="24767" xr:uid="{00000000-0005-0000-0000-00008E600000}"/>
    <cellStyle name="Normal 7 3 6 4 2 2" xfId="24768" xr:uid="{00000000-0005-0000-0000-00008F600000}"/>
    <cellStyle name="Normal 7 3 6 4 2 2 2" xfId="24769" xr:uid="{00000000-0005-0000-0000-000090600000}"/>
    <cellStyle name="Normal 7 3 6 4 2 2 2 2" xfId="24770" xr:uid="{00000000-0005-0000-0000-000091600000}"/>
    <cellStyle name="Normal 7 3 6 4 2 2 2 3" xfId="24771" xr:uid="{00000000-0005-0000-0000-000092600000}"/>
    <cellStyle name="Normal 7 3 6 4 2 2 3" xfId="24772" xr:uid="{00000000-0005-0000-0000-000093600000}"/>
    <cellStyle name="Normal 7 3 6 4 2 2 4" xfId="24773" xr:uid="{00000000-0005-0000-0000-000094600000}"/>
    <cellStyle name="Normal 7 3 6 4 2 3" xfId="24774" xr:uid="{00000000-0005-0000-0000-000095600000}"/>
    <cellStyle name="Normal 7 3 6 4 2 3 2" xfId="24775" xr:uid="{00000000-0005-0000-0000-000096600000}"/>
    <cellStyle name="Normal 7 3 6 4 2 3 2 2" xfId="24776" xr:uid="{00000000-0005-0000-0000-000097600000}"/>
    <cellStyle name="Normal 7 3 6 4 2 3 2 3" xfId="24777" xr:uid="{00000000-0005-0000-0000-000098600000}"/>
    <cellStyle name="Normal 7 3 6 4 2 3 3" xfId="24778" xr:uid="{00000000-0005-0000-0000-000099600000}"/>
    <cellStyle name="Normal 7 3 6 4 2 3 4" xfId="24779" xr:uid="{00000000-0005-0000-0000-00009A600000}"/>
    <cellStyle name="Normal 7 3 6 4 2 4" xfId="24780" xr:uid="{00000000-0005-0000-0000-00009B600000}"/>
    <cellStyle name="Normal 7 3 6 4 2 4 2" xfId="24781" xr:uid="{00000000-0005-0000-0000-00009C600000}"/>
    <cellStyle name="Normal 7 3 6 4 2 4 3" xfId="24782" xr:uid="{00000000-0005-0000-0000-00009D600000}"/>
    <cellStyle name="Normal 7 3 6 4 2 5" xfId="24783" xr:uid="{00000000-0005-0000-0000-00009E600000}"/>
    <cellStyle name="Normal 7 3 6 4 2 6" xfId="24784" xr:uid="{00000000-0005-0000-0000-00009F600000}"/>
    <cellStyle name="Normal 7 3 6 4 3" xfId="24785" xr:uid="{00000000-0005-0000-0000-0000A0600000}"/>
    <cellStyle name="Normal 7 3 6 4 3 2" xfId="24786" xr:uid="{00000000-0005-0000-0000-0000A1600000}"/>
    <cellStyle name="Normal 7 3 6 4 3 2 2" xfId="24787" xr:uid="{00000000-0005-0000-0000-0000A2600000}"/>
    <cellStyle name="Normal 7 3 6 4 3 2 3" xfId="24788" xr:uid="{00000000-0005-0000-0000-0000A3600000}"/>
    <cellStyle name="Normal 7 3 6 4 3 3" xfId="24789" xr:uid="{00000000-0005-0000-0000-0000A4600000}"/>
    <cellStyle name="Normal 7 3 6 4 3 4" xfId="24790" xr:uid="{00000000-0005-0000-0000-0000A5600000}"/>
    <cellStyle name="Normal 7 3 6 4 4" xfId="24791" xr:uid="{00000000-0005-0000-0000-0000A6600000}"/>
    <cellStyle name="Normal 7 3 6 4 4 2" xfId="24792" xr:uid="{00000000-0005-0000-0000-0000A7600000}"/>
    <cellStyle name="Normal 7 3 6 4 4 2 2" xfId="24793" xr:uid="{00000000-0005-0000-0000-0000A8600000}"/>
    <cellStyle name="Normal 7 3 6 4 4 2 3" xfId="24794" xr:uid="{00000000-0005-0000-0000-0000A9600000}"/>
    <cellStyle name="Normal 7 3 6 4 4 3" xfId="24795" xr:uid="{00000000-0005-0000-0000-0000AA600000}"/>
    <cellStyle name="Normal 7 3 6 4 4 4" xfId="24796" xr:uid="{00000000-0005-0000-0000-0000AB600000}"/>
    <cellStyle name="Normal 7 3 6 4 5" xfId="24797" xr:uid="{00000000-0005-0000-0000-0000AC600000}"/>
    <cellStyle name="Normal 7 3 6 4 5 2" xfId="24798" xr:uid="{00000000-0005-0000-0000-0000AD600000}"/>
    <cellStyle name="Normal 7 3 6 4 5 3" xfId="24799" xr:uid="{00000000-0005-0000-0000-0000AE600000}"/>
    <cellStyle name="Normal 7 3 6 4 6" xfId="24800" xr:uid="{00000000-0005-0000-0000-0000AF600000}"/>
    <cellStyle name="Normal 7 3 6 4 7" xfId="24801" xr:uid="{00000000-0005-0000-0000-0000B0600000}"/>
    <cellStyle name="Normal 7 3 6 5" xfId="24802" xr:uid="{00000000-0005-0000-0000-0000B1600000}"/>
    <cellStyle name="Normal 7 3 6 5 2" xfId="24803" xr:uid="{00000000-0005-0000-0000-0000B2600000}"/>
    <cellStyle name="Normal 7 3 6 5 2 2" xfId="24804" xr:uid="{00000000-0005-0000-0000-0000B3600000}"/>
    <cellStyle name="Normal 7 3 6 5 2 2 2" xfId="24805" xr:uid="{00000000-0005-0000-0000-0000B4600000}"/>
    <cellStyle name="Normal 7 3 6 5 2 2 3" xfId="24806" xr:uid="{00000000-0005-0000-0000-0000B5600000}"/>
    <cellStyle name="Normal 7 3 6 5 2 3" xfId="24807" xr:uid="{00000000-0005-0000-0000-0000B6600000}"/>
    <cellStyle name="Normal 7 3 6 5 2 4" xfId="24808" xr:uid="{00000000-0005-0000-0000-0000B7600000}"/>
    <cellStyle name="Normal 7 3 6 5 3" xfId="24809" xr:uid="{00000000-0005-0000-0000-0000B8600000}"/>
    <cellStyle name="Normal 7 3 6 5 3 2" xfId="24810" xr:uid="{00000000-0005-0000-0000-0000B9600000}"/>
    <cellStyle name="Normal 7 3 6 5 3 2 2" xfId="24811" xr:uid="{00000000-0005-0000-0000-0000BA600000}"/>
    <cellStyle name="Normal 7 3 6 5 3 2 3" xfId="24812" xr:uid="{00000000-0005-0000-0000-0000BB600000}"/>
    <cellStyle name="Normal 7 3 6 5 3 3" xfId="24813" xr:uid="{00000000-0005-0000-0000-0000BC600000}"/>
    <cellStyle name="Normal 7 3 6 5 3 4" xfId="24814" xr:uid="{00000000-0005-0000-0000-0000BD600000}"/>
    <cellStyle name="Normal 7 3 6 5 4" xfId="24815" xr:uid="{00000000-0005-0000-0000-0000BE600000}"/>
    <cellStyle name="Normal 7 3 6 5 4 2" xfId="24816" xr:uid="{00000000-0005-0000-0000-0000BF600000}"/>
    <cellStyle name="Normal 7 3 6 5 4 3" xfId="24817" xr:uid="{00000000-0005-0000-0000-0000C0600000}"/>
    <cellStyle name="Normal 7 3 6 5 5" xfId="24818" xr:uid="{00000000-0005-0000-0000-0000C1600000}"/>
    <cellStyle name="Normal 7 3 6 5 6" xfId="24819" xr:uid="{00000000-0005-0000-0000-0000C2600000}"/>
    <cellStyle name="Normal 7 3 6 6" xfId="24820" xr:uid="{00000000-0005-0000-0000-0000C3600000}"/>
    <cellStyle name="Normal 7 3 6 6 2" xfId="24821" xr:uid="{00000000-0005-0000-0000-0000C4600000}"/>
    <cellStyle name="Normal 7 3 6 6 2 2" xfId="24822" xr:uid="{00000000-0005-0000-0000-0000C5600000}"/>
    <cellStyle name="Normal 7 3 6 6 2 3" xfId="24823" xr:uid="{00000000-0005-0000-0000-0000C6600000}"/>
    <cellStyle name="Normal 7 3 6 6 3" xfId="24824" xr:uid="{00000000-0005-0000-0000-0000C7600000}"/>
    <cellStyle name="Normal 7 3 6 6 4" xfId="24825" xr:uid="{00000000-0005-0000-0000-0000C8600000}"/>
    <cellStyle name="Normal 7 3 6 7" xfId="24826" xr:uid="{00000000-0005-0000-0000-0000C9600000}"/>
    <cellStyle name="Normal 7 3 6 7 2" xfId="24827" xr:uid="{00000000-0005-0000-0000-0000CA600000}"/>
    <cellStyle name="Normal 7 3 6 7 2 2" xfId="24828" xr:uid="{00000000-0005-0000-0000-0000CB600000}"/>
    <cellStyle name="Normal 7 3 6 7 2 3" xfId="24829" xr:uid="{00000000-0005-0000-0000-0000CC600000}"/>
    <cellStyle name="Normal 7 3 6 7 3" xfId="24830" xr:uid="{00000000-0005-0000-0000-0000CD600000}"/>
    <cellStyle name="Normal 7 3 6 7 4" xfId="24831" xr:uid="{00000000-0005-0000-0000-0000CE600000}"/>
    <cellStyle name="Normal 7 3 6 8" xfId="24832" xr:uid="{00000000-0005-0000-0000-0000CF600000}"/>
    <cellStyle name="Normal 7 3 6 8 2" xfId="24833" xr:uid="{00000000-0005-0000-0000-0000D0600000}"/>
    <cellStyle name="Normal 7 3 6 8 3" xfId="24834" xr:uid="{00000000-0005-0000-0000-0000D1600000}"/>
    <cellStyle name="Normal 7 3 6 9" xfId="24835" xr:uid="{00000000-0005-0000-0000-0000D2600000}"/>
    <cellStyle name="Normal 7 3 7" xfId="24836" xr:uid="{00000000-0005-0000-0000-0000D3600000}"/>
    <cellStyle name="Normal 7 3 7 10" xfId="24837" xr:uid="{00000000-0005-0000-0000-0000D4600000}"/>
    <cellStyle name="Normal 7 3 7 2" xfId="24838" xr:uid="{00000000-0005-0000-0000-0000D5600000}"/>
    <cellStyle name="Normal 7 3 7 2 2" xfId="24839" xr:uid="{00000000-0005-0000-0000-0000D6600000}"/>
    <cellStyle name="Normal 7 3 7 2 2 2" xfId="24840" xr:uid="{00000000-0005-0000-0000-0000D7600000}"/>
    <cellStyle name="Normal 7 3 7 2 2 2 2" xfId="24841" xr:uid="{00000000-0005-0000-0000-0000D8600000}"/>
    <cellStyle name="Normal 7 3 7 2 2 2 2 2" xfId="24842" xr:uid="{00000000-0005-0000-0000-0000D9600000}"/>
    <cellStyle name="Normal 7 3 7 2 2 2 2 2 2" xfId="24843" xr:uid="{00000000-0005-0000-0000-0000DA600000}"/>
    <cellStyle name="Normal 7 3 7 2 2 2 2 2 3" xfId="24844" xr:uid="{00000000-0005-0000-0000-0000DB600000}"/>
    <cellStyle name="Normal 7 3 7 2 2 2 2 3" xfId="24845" xr:uid="{00000000-0005-0000-0000-0000DC600000}"/>
    <cellStyle name="Normal 7 3 7 2 2 2 2 4" xfId="24846" xr:uid="{00000000-0005-0000-0000-0000DD600000}"/>
    <cellStyle name="Normal 7 3 7 2 2 2 3" xfId="24847" xr:uid="{00000000-0005-0000-0000-0000DE600000}"/>
    <cellStyle name="Normal 7 3 7 2 2 2 3 2" xfId="24848" xr:uid="{00000000-0005-0000-0000-0000DF600000}"/>
    <cellStyle name="Normal 7 3 7 2 2 2 3 2 2" xfId="24849" xr:uid="{00000000-0005-0000-0000-0000E0600000}"/>
    <cellStyle name="Normal 7 3 7 2 2 2 3 2 3" xfId="24850" xr:uid="{00000000-0005-0000-0000-0000E1600000}"/>
    <cellStyle name="Normal 7 3 7 2 2 2 3 3" xfId="24851" xr:uid="{00000000-0005-0000-0000-0000E2600000}"/>
    <cellStyle name="Normal 7 3 7 2 2 2 3 4" xfId="24852" xr:uid="{00000000-0005-0000-0000-0000E3600000}"/>
    <cellStyle name="Normal 7 3 7 2 2 2 4" xfId="24853" xr:uid="{00000000-0005-0000-0000-0000E4600000}"/>
    <cellStyle name="Normal 7 3 7 2 2 2 4 2" xfId="24854" xr:uid="{00000000-0005-0000-0000-0000E5600000}"/>
    <cellStyle name="Normal 7 3 7 2 2 2 4 3" xfId="24855" xr:uid="{00000000-0005-0000-0000-0000E6600000}"/>
    <cellStyle name="Normal 7 3 7 2 2 2 5" xfId="24856" xr:uid="{00000000-0005-0000-0000-0000E7600000}"/>
    <cellStyle name="Normal 7 3 7 2 2 2 6" xfId="24857" xr:uid="{00000000-0005-0000-0000-0000E8600000}"/>
    <cellStyle name="Normal 7 3 7 2 2 3" xfId="24858" xr:uid="{00000000-0005-0000-0000-0000E9600000}"/>
    <cellStyle name="Normal 7 3 7 2 2 3 2" xfId="24859" xr:uid="{00000000-0005-0000-0000-0000EA600000}"/>
    <cellStyle name="Normal 7 3 7 2 2 3 2 2" xfId="24860" xr:uid="{00000000-0005-0000-0000-0000EB600000}"/>
    <cellStyle name="Normal 7 3 7 2 2 3 2 3" xfId="24861" xr:uid="{00000000-0005-0000-0000-0000EC600000}"/>
    <cellStyle name="Normal 7 3 7 2 2 3 3" xfId="24862" xr:uid="{00000000-0005-0000-0000-0000ED600000}"/>
    <cellStyle name="Normal 7 3 7 2 2 3 4" xfId="24863" xr:uid="{00000000-0005-0000-0000-0000EE600000}"/>
    <cellStyle name="Normal 7 3 7 2 2 4" xfId="24864" xr:uid="{00000000-0005-0000-0000-0000EF600000}"/>
    <cellStyle name="Normal 7 3 7 2 2 4 2" xfId="24865" xr:uid="{00000000-0005-0000-0000-0000F0600000}"/>
    <cellStyle name="Normal 7 3 7 2 2 4 2 2" xfId="24866" xr:uid="{00000000-0005-0000-0000-0000F1600000}"/>
    <cellStyle name="Normal 7 3 7 2 2 4 2 3" xfId="24867" xr:uid="{00000000-0005-0000-0000-0000F2600000}"/>
    <cellStyle name="Normal 7 3 7 2 2 4 3" xfId="24868" xr:uid="{00000000-0005-0000-0000-0000F3600000}"/>
    <cellStyle name="Normal 7 3 7 2 2 4 4" xfId="24869" xr:uid="{00000000-0005-0000-0000-0000F4600000}"/>
    <cellStyle name="Normal 7 3 7 2 2 5" xfId="24870" xr:uid="{00000000-0005-0000-0000-0000F5600000}"/>
    <cellStyle name="Normal 7 3 7 2 2 5 2" xfId="24871" xr:uid="{00000000-0005-0000-0000-0000F6600000}"/>
    <cellStyle name="Normal 7 3 7 2 2 5 3" xfId="24872" xr:uid="{00000000-0005-0000-0000-0000F7600000}"/>
    <cellStyle name="Normal 7 3 7 2 2 6" xfId="24873" xr:uid="{00000000-0005-0000-0000-0000F8600000}"/>
    <cellStyle name="Normal 7 3 7 2 2 7" xfId="24874" xr:uid="{00000000-0005-0000-0000-0000F9600000}"/>
    <cellStyle name="Normal 7 3 7 2 3" xfId="24875" xr:uid="{00000000-0005-0000-0000-0000FA600000}"/>
    <cellStyle name="Normal 7 3 7 2 3 2" xfId="24876" xr:uid="{00000000-0005-0000-0000-0000FB600000}"/>
    <cellStyle name="Normal 7 3 7 2 3 2 2" xfId="24877" xr:uid="{00000000-0005-0000-0000-0000FC600000}"/>
    <cellStyle name="Normal 7 3 7 2 3 2 2 2" xfId="24878" xr:uid="{00000000-0005-0000-0000-0000FD600000}"/>
    <cellStyle name="Normal 7 3 7 2 3 2 2 3" xfId="24879" xr:uid="{00000000-0005-0000-0000-0000FE600000}"/>
    <cellStyle name="Normal 7 3 7 2 3 2 3" xfId="24880" xr:uid="{00000000-0005-0000-0000-0000FF600000}"/>
    <cellStyle name="Normal 7 3 7 2 3 2 4" xfId="24881" xr:uid="{00000000-0005-0000-0000-000000610000}"/>
    <cellStyle name="Normal 7 3 7 2 3 3" xfId="24882" xr:uid="{00000000-0005-0000-0000-000001610000}"/>
    <cellStyle name="Normal 7 3 7 2 3 3 2" xfId="24883" xr:uid="{00000000-0005-0000-0000-000002610000}"/>
    <cellStyle name="Normal 7 3 7 2 3 3 2 2" xfId="24884" xr:uid="{00000000-0005-0000-0000-000003610000}"/>
    <cellStyle name="Normal 7 3 7 2 3 3 2 3" xfId="24885" xr:uid="{00000000-0005-0000-0000-000004610000}"/>
    <cellStyle name="Normal 7 3 7 2 3 3 3" xfId="24886" xr:uid="{00000000-0005-0000-0000-000005610000}"/>
    <cellStyle name="Normal 7 3 7 2 3 3 4" xfId="24887" xr:uid="{00000000-0005-0000-0000-000006610000}"/>
    <cellStyle name="Normal 7 3 7 2 3 4" xfId="24888" xr:uid="{00000000-0005-0000-0000-000007610000}"/>
    <cellStyle name="Normal 7 3 7 2 3 4 2" xfId="24889" xr:uid="{00000000-0005-0000-0000-000008610000}"/>
    <cellStyle name="Normal 7 3 7 2 3 4 3" xfId="24890" xr:uid="{00000000-0005-0000-0000-000009610000}"/>
    <cellStyle name="Normal 7 3 7 2 3 5" xfId="24891" xr:uid="{00000000-0005-0000-0000-00000A610000}"/>
    <cellStyle name="Normal 7 3 7 2 3 6" xfId="24892" xr:uid="{00000000-0005-0000-0000-00000B610000}"/>
    <cellStyle name="Normal 7 3 7 2 4" xfId="24893" xr:uid="{00000000-0005-0000-0000-00000C610000}"/>
    <cellStyle name="Normal 7 3 7 2 4 2" xfId="24894" xr:uid="{00000000-0005-0000-0000-00000D610000}"/>
    <cellStyle name="Normal 7 3 7 2 4 2 2" xfId="24895" xr:uid="{00000000-0005-0000-0000-00000E610000}"/>
    <cellStyle name="Normal 7 3 7 2 4 2 3" xfId="24896" xr:uid="{00000000-0005-0000-0000-00000F610000}"/>
    <cellStyle name="Normal 7 3 7 2 4 3" xfId="24897" xr:uid="{00000000-0005-0000-0000-000010610000}"/>
    <cellStyle name="Normal 7 3 7 2 4 4" xfId="24898" xr:uid="{00000000-0005-0000-0000-000011610000}"/>
    <cellStyle name="Normal 7 3 7 2 5" xfId="24899" xr:uid="{00000000-0005-0000-0000-000012610000}"/>
    <cellStyle name="Normal 7 3 7 2 5 2" xfId="24900" xr:uid="{00000000-0005-0000-0000-000013610000}"/>
    <cellStyle name="Normal 7 3 7 2 5 2 2" xfId="24901" xr:uid="{00000000-0005-0000-0000-000014610000}"/>
    <cellStyle name="Normal 7 3 7 2 5 2 3" xfId="24902" xr:uid="{00000000-0005-0000-0000-000015610000}"/>
    <cellStyle name="Normal 7 3 7 2 5 3" xfId="24903" xr:uid="{00000000-0005-0000-0000-000016610000}"/>
    <cellStyle name="Normal 7 3 7 2 5 4" xfId="24904" xr:uid="{00000000-0005-0000-0000-000017610000}"/>
    <cellStyle name="Normal 7 3 7 2 6" xfId="24905" xr:uid="{00000000-0005-0000-0000-000018610000}"/>
    <cellStyle name="Normal 7 3 7 2 6 2" xfId="24906" xr:uid="{00000000-0005-0000-0000-000019610000}"/>
    <cellStyle name="Normal 7 3 7 2 6 3" xfId="24907" xr:uid="{00000000-0005-0000-0000-00001A610000}"/>
    <cellStyle name="Normal 7 3 7 2 7" xfId="24908" xr:uid="{00000000-0005-0000-0000-00001B610000}"/>
    <cellStyle name="Normal 7 3 7 2 8" xfId="24909" xr:uid="{00000000-0005-0000-0000-00001C610000}"/>
    <cellStyle name="Normal 7 3 7 3" xfId="24910" xr:uid="{00000000-0005-0000-0000-00001D610000}"/>
    <cellStyle name="Normal 7 3 7 3 2" xfId="24911" xr:uid="{00000000-0005-0000-0000-00001E610000}"/>
    <cellStyle name="Normal 7 3 7 3 2 2" xfId="24912" xr:uid="{00000000-0005-0000-0000-00001F610000}"/>
    <cellStyle name="Normal 7 3 7 3 2 2 2" xfId="24913" xr:uid="{00000000-0005-0000-0000-000020610000}"/>
    <cellStyle name="Normal 7 3 7 3 2 2 2 2" xfId="24914" xr:uid="{00000000-0005-0000-0000-000021610000}"/>
    <cellStyle name="Normal 7 3 7 3 2 2 2 3" xfId="24915" xr:uid="{00000000-0005-0000-0000-000022610000}"/>
    <cellStyle name="Normal 7 3 7 3 2 2 3" xfId="24916" xr:uid="{00000000-0005-0000-0000-000023610000}"/>
    <cellStyle name="Normal 7 3 7 3 2 2 4" xfId="24917" xr:uid="{00000000-0005-0000-0000-000024610000}"/>
    <cellStyle name="Normal 7 3 7 3 2 3" xfId="24918" xr:uid="{00000000-0005-0000-0000-000025610000}"/>
    <cellStyle name="Normal 7 3 7 3 2 3 2" xfId="24919" xr:uid="{00000000-0005-0000-0000-000026610000}"/>
    <cellStyle name="Normal 7 3 7 3 2 3 2 2" xfId="24920" xr:uid="{00000000-0005-0000-0000-000027610000}"/>
    <cellStyle name="Normal 7 3 7 3 2 3 2 3" xfId="24921" xr:uid="{00000000-0005-0000-0000-000028610000}"/>
    <cellStyle name="Normal 7 3 7 3 2 3 3" xfId="24922" xr:uid="{00000000-0005-0000-0000-000029610000}"/>
    <cellStyle name="Normal 7 3 7 3 2 3 4" xfId="24923" xr:uid="{00000000-0005-0000-0000-00002A610000}"/>
    <cellStyle name="Normal 7 3 7 3 2 4" xfId="24924" xr:uid="{00000000-0005-0000-0000-00002B610000}"/>
    <cellStyle name="Normal 7 3 7 3 2 4 2" xfId="24925" xr:uid="{00000000-0005-0000-0000-00002C610000}"/>
    <cellStyle name="Normal 7 3 7 3 2 4 3" xfId="24926" xr:uid="{00000000-0005-0000-0000-00002D610000}"/>
    <cellStyle name="Normal 7 3 7 3 2 5" xfId="24927" xr:uid="{00000000-0005-0000-0000-00002E610000}"/>
    <cellStyle name="Normal 7 3 7 3 2 6" xfId="24928" xr:uid="{00000000-0005-0000-0000-00002F610000}"/>
    <cellStyle name="Normal 7 3 7 3 3" xfId="24929" xr:uid="{00000000-0005-0000-0000-000030610000}"/>
    <cellStyle name="Normal 7 3 7 3 3 2" xfId="24930" xr:uid="{00000000-0005-0000-0000-000031610000}"/>
    <cellStyle name="Normal 7 3 7 3 3 2 2" xfId="24931" xr:uid="{00000000-0005-0000-0000-000032610000}"/>
    <cellStyle name="Normal 7 3 7 3 3 2 3" xfId="24932" xr:uid="{00000000-0005-0000-0000-000033610000}"/>
    <cellStyle name="Normal 7 3 7 3 3 3" xfId="24933" xr:uid="{00000000-0005-0000-0000-000034610000}"/>
    <cellStyle name="Normal 7 3 7 3 3 4" xfId="24934" xr:uid="{00000000-0005-0000-0000-000035610000}"/>
    <cellStyle name="Normal 7 3 7 3 4" xfId="24935" xr:uid="{00000000-0005-0000-0000-000036610000}"/>
    <cellStyle name="Normal 7 3 7 3 4 2" xfId="24936" xr:uid="{00000000-0005-0000-0000-000037610000}"/>
    <cellStyle name="Normal 7 3 7 3 4 2 2" xfId="24937" xr:uid="{00000000-0005-0000-0000-000038610000}"/>
    <cellStyle name="Normal 7 3 7 3 4 2 3" xfId="24938" xr:uid="{00000000-0005-0000-0000-000039610000}"/>
    <cellStyle name="Normal 7 3 7 3 4 3" xfId="24939" xr:uid="{00000000-0005-0000-0000-00003A610000}"/>
    <cellStyle name="Normal 7 3 7 3 4 4" xfId="24940" xr:uid="{00000000-0005-0000-0000-00003B610000}"/>
    <cellStyle name="Normal 7 3 7 3 5" xfId="24941" xr:uid="{00000000-0005-0000-0000-00003C610000}"/>
    <cellStyle name="Normal 7 3 7 3 5 2" xfId="24942" xr:uid="{00000000-0005-0000-0000-00003D610000}"/>
    <cellStyle name="Normal 7 3 7 3 5 3" xfId="24943" xr:uid="{00000000-0005-0000-0000-00003E610000}"/>
    <cellStyle name="Normal 7 3 7 3 6" xfId="24944" xr:uid="{00000000-0005-0000-0000-00003F610000}"/>
    <cellStyle name="Normal 7 3 7 3 7" xfId="24945" xr:uid="{00000000-0005-0000-0000-000040610000}"/>
    <cellStyle name="Normal 7 3 7 4" xfId="24946" xr:uid="{00000000-0005-0000-0000-000041610000}"/>
    <cellStyle name="Normal 7 3 7 4 2" xfId="24947" xr:uid="{00000000-0005-0000-0000-000042610000}"/>
    <cellStyle name="Normal 7 3 7 4 2 2" xfId="24948" xr:uid="{00000000-0005-0000-0000-000043610000}"/>
    <cellStyle name="Normal 7 3 7 4 2 2 2" xfId="24949" xr:uid="{00000000-0005-0000-0000-000044610000}"/>
    <cellStyle name="Normal 7 3 7 4 2 2 2 2" xfId="24950" xr:uid="{00000000-0005-0000-0000-000045610000}"/>
    <cellStyle name="Normal 7 3 7 4 2 2 2 3" xfId="24951" xr:uid="{00000000-0005-0000-0000-000046610000}"/>
    <cellStyle name="Normal 7 3 7 4 2 2 3" xfId="24952" xr:uid="{00000000-0005-0000-0000-000047610000}"/>
    <cellStyle name="Normal 7 3 7 4 2 2 4" xfId="24953" xr:uid="{00000000-0005-0000-0000-000048610000}"/>
    <cellStyle name="Normal 7 3 7 4 2 3" xfId="24954" xr:uid="{00000000-0005-0000-0000-000049610000}"/>
    <cellStyle name="Normal 7 3 7 4 2 3 2" xfId="24955" xr:uid="{00000000-0005-0000-0000-00004A610000}"/>
    <cellStyle name="Normal 7 3 7 4 2 3 2 2" xfId="24956" xr:uid="{00000000-0005-0000-0000-00004B610000}"/>
    <cellStyle name="Normal 7 3 7 4 2 3 2 3" xfId="24957" xr:uid="{00000000-0005-0000-0000-00004C610000}"/>
    <cellStyle name="Normal 7 3 7 4 2 3 3" xfId="24958" xr:uid="{00000000-0005-0000-0000-00004D610000}"/>
    <cellStyle name="Normal 7 3 7 4 2 3 4" xfId="24959" xr:uid="{00000000-0005-0000-0000-00004E610000}"/>
    <cellStyle name="Normal 7 3 7 4 2 4" xfId="24960" xr:uid="{00000000-0005-0000-0000-00004F610000}"/>
    <cellStyle name="Normal 7 3 7 4 2 4 2" xfId="24961" xr:uid="{00000000-0005-0000-0000-000050610000}"/>
    <cellStyle name="Normal 7 3 7 4 2 4 3" xfId="24962" xr:uid="{00000000-0005-0000-0000-000051610000}"/>
    <cellStyle name="Normal 7 3 7 4 2 5" xfId="24963" xr:uid="{00000000-0005-0000-0000-000052610000}"/>
    <cellStyle name="Normal 7 3 7 4 2 6" xfId="24964" xr:uid="{00000000-0005-0000-0000-000053610000}"/>
    <cellStyle name="Normal 7 3 7 4 3" xfId="24965" xr:uid="{00000000-0005-0000-0000-000054610000}"/>
    <cellStyle name="Normal 7 3 7 4 3 2" xfId="24966" xr:uid="{00000000-0005-0000-0000-000055610000}"/>
    <cellStyle name="Normal 7 3 7 4 3 2 2" xfId="24967" xr:uid="{00000000-0005-0000-0000-000056610000}"/>
    <cellStyle name="Normal 7 3 7 4 3 2 3" xfId="24968" xr:uid="{00000000-0005-0000-0000-000057610000}"/>
    <cellStyle name="Normal 7 3 7 4 3 3" xfId="24969" xr:uid="{00000000-0005-0000-0000-000058610000}"/>
    <cellStyle name="Normal 7 3 7 4 3 4" xfId="24970" xr:uid="{00000000-0005-0000-0000-000059610000}"/>
    <cellStyle name="Normal 7 3 7 4 4" xfId="24971" xr:uid="{00000000-0005-0000-0000-00005A610000}"/>
    <cellStyle name="Normal 7 3 7 4 4 2" xfId="24972" xr:uid="{00000000-0005-0000-0000-00005B610000}"/>
    <cellStyle name="Normal 7 3 7 4 4 2 2" xfId="24973" xr:uid="{00000000-0005-0000-0000-00005C610000}"/>
    <cellStyle name="Normal 7 3 7 4 4 2 3" xfId="24974" xr:uid="{00000000-0005-0000-0000-00005D610000}"/>
    <cellStyle name="Normal 7 3 7 4 4 3" xfId="24975" xr:uid="{00000000-0005-0000-0000-00005E610000}"/>
    <cellStyle name="Normal 7 3 7 4 4 4" xfId="24976" xr:uid="{00000000-0005-0000-0000-00005F610000}"/>
    <cellStyle name="Normal 7 3 7 4 5" xfId="24977" xr:uid="{00000000-0005-0000-0000-000060610000}"/>
    <cellStyle name="Normal 7 3 7 4 5 2" xfId="24978" xr:uid="{00000000-0005-0000-0000-000061610000}"/>
    <cellStyle name="Normal 7 3 7 4 5 3" xfId="24979" xr:uid="{00000000-0005-0000-0000-000062610000}"/>
    <cellStyle name="Normal 7 3 7 4 6" xfId="24980" xr:uid="{00000000-0005-0000-0000-000063610000}"/>
    <cellStyle name="Normal 7 3 7 4 7" xfId="24981" xr:uid="{00000000-0005-0000-0000-000064610000}"/>
    <cellStyle name="Normal 7 3 7 5" xfId="24982" xr:uid="{00000000-0005-0000-0000-000065610000}"/>
    <cellStyle name="Normal 7 3 7 5 2" xfId="24983" xr:uid="{00000000-0005-0000-0000-000066610000}"/>
    <cellStyle name="Normal 7 3 7 5 2 2" xfId="24984" xr:uid="{00000000-0005-0000-0000-000067610000}"/>
    <cellStyle name="Normal 7 3 7 5 2 2 2" xfId="24985" xr:uid="{00000000-0005-0000-0000-000068610000}"/>
    <cellStyle name="Normal 7 3 7 5 2 2 3" xfId="24986" xr:uid="{00000000-0005-0000-0000-000069610000}"/>
    <cellStyle name="Normal 7 3 7 5 2 3" xfId="24987" xr:uid="{00000000-0005-0000-0000-00006A610000}"/>
    <cellStyle name="Normal 7 3 7 5 2 4" xfId="24988" xr:uid="{00000000-0005-0000-0000-00006B610000}"/>
    <cellStyle name="Normal 7 3 7 5 3" xfId="24989" xr:uid="{00000000-0005-0000-0000-00006C610000}"/>
    <cellStyle name="Normal 7 3 7 5 3 2" xfId="24990" xr:uid="{00000000-0005-0000-0000-00006D610000}"/>
    <cellStyle name="Normal 7 3 7 5 3 2 2" xfId="24991" xr:uid="{00000000-0005-0000-0000-00006E610000}"/>
    <cellStyle name="Normal 7 3 7 5 3 2 3" xfId="24992" xr:uid="{00000000-0005-0000-0000-00006F610000}"/>
    <cellStyle name="Normal 7 3 7 5 3 3" xfId="24993" xr:uid="{00000000-0005-0000-0000-000070610000}"/>
    <cellStyle name="Normal 7 3 7 5 3 4" xfId="24994" xr:uid="{00000000-0005-0000-0000-000071610000}"/>
    <cellStyle name="Normal 7 3 7 5 4" xfId="24995" xr:uid="{00000000-0005-0000-0000-000072610000}"/>
    <cellStyle name="Normal 7 3 7 5 4 2" xfId="24996" xr:uid="{00000000-0005-0000-0000-000073610000}"/>
    <cellStyle name="Normal 7 3 7 5 4 3" xfId="24997" xr:uid="{00000000-0005-0000-0000-000074610000}"/>
    <cellStyle name="Normal 7 3 7 5 5" xfId="24998" xr:uid="{00000000-0005-0000-0000-000075610000}"/>
    <cellStyle name="Normal 7 3 7 5 6" xfId="24999" xr:uid="{00000000-0005-0000-0000-000076610000}"/>
    <cellStyle name="Normal 7 3 7 6" xfId="25000" xr:uid="{00000000-0005-0000-0000-000077610000}"/>
    <cellStyle name="Normal 7 3 7 6 2" xfId="25001" xr:uid="{00000000-0005-0000-0000-000078610000}"/>
    <cellStyle name="Normal 7 3 7 6 2 2" xfId="25002" xr:uid="{00000000-0005-0000-0000-000079610000}"/>
    <cellStyle name="Normal 7 3 7 6 2 3" xfId="25003" xr:uid="{00000000-0005-0000-0000-00007A610000}"/>
    <cellStyle name="Normal 7 3 7 6 3" xfId="25004" xr:uid="{00000000-0005-0000-0000-00007B610000}"/>
    <cellStyle name="Normal 7 3 7 6 4" xfId="25005" xr:uid="{00000000-0005-0000-0000-00007C610000}"/>
    <cellStyle name="Normal 7 3 7 7" xfId="25006" xr:uid="{00000000-0005-0000-0000-00007D610000}"/>
    <cellStyle name="Normal 7 3 7 7 2" xfId="25007" xr:uid="{00000000-0005-0000-0000-00007E610000}"/>
    <cellStyle name="Normal 7 3 7 7 2 2" xfId="25008" xr:uid="{00000000-0005-0000-0000-00007F610000}"/>
    <cellStyle name="Normal 7 3 7 7 2 3" xfId="25009" xr:uid="{00000000-0005-0000-0000-000080610000}"/>
    <cellStyle name="Normal 7 3 7 7 3" xfId="25010" xr:uid="{00000000-0005-0000-0000-000081610000}"/>
    <cellStyle name="Normal 7 3 7 7 4" xfId="25011" xr:uid="{00000000-0005-0000-0000-000082610000}"/>
    <cellStyle name="Normal 7 3 7 8" xfId="25012" xr:uid="{00000000-0005-0000-0000-000083610000}"/>
    <cellStyle name="Normal 7 3 7 8 2" xfId="25013" xr:uid="{00000000-0005-0000-0000-000084610000}"/>
    <cellStyle name="Normal 7 3 7 8 3" xfId="25014" xr:uid="{00000000-0005-0000-0000-000085610000}"/>
    <cellStyle name="Normal 7 3 7 9" xfId="25015" xr:uid="{00000000-0005-0000-0000-000086610000}"/>
    <cellStyle name="Normal 7 3 8" xfId="25016" xr:uid="{00000000-0005-0000-0000-000087610000}"/>
    <cellStyle name="Normal 7 3 8 2" xfId="25017" xr:uid="{00000000-0005-0000-0000-000088610000}"/>
    <cellStyle name="Normal 7 3 8 2 2" xfId="25018" xr:uid="{00000000-0005-0000-0000-000089610000}"/>
    <cellStyle name="Normal 7 3 8 2 2 2" xfId="25019" xr:uid="{00000000-0005-0000-0000-00008A610000}"/>
    <cellStyle name="Normal 7 3 8 2 2 2 2" xfId="25020" xr:uid="{00000000-0005-0000-0000-00008B610000}"/>
    <cellStyle name="Normal 7 3 8 2 2 2 2 2" xfId="25021" xr:uid="{00000000-0005-0000-0000-00008C610000}"/>
    <cellStyle name="Normal 7 3 8 2 2 2 2 3" xfId="25022" xr:uid="{00000000-0005-0000-0000-00008D610000}"/>
    <cellStyle name="Normal 7 3 8 2 2 2 3" xfId="25023" xr:uid="{00000000-0005-0000-0000-00008E610000}"/>
    <cellStyle name="Normal 7 3 8 2 2 2 4" xfId="25024" xr:uid="{00000000-0005-0000-0000-00008F610000}"/>
    <cellStyle name="Normal 7 3 8 2 2 3" xfId="25025" xr:uid="{00000000-0005-0000-0000-000090610000}"/>
    <cellStyle name="Normal 7 3 8 2 2 3 2" xfId="25026" xr:uid="{00000000-0005-0000-0000-000091610000}"/>
    <cellStyle name="Normal 7 3 8 2 2 3 2 2" xfId="25027" xr:uid="{00000000-0005-0000-0000-000092610000}"/>
    <cellStyle name="Normal 7 3 8 2 2 3 2 3" xfId="25028" xr:uid="{00000000-0005-0000-0000-000093610000}"/>
    <cellStyle name="Normal 7 3 8 2 2 3 3" xfId="25029" xr:uid="{00000000-0005-0000-0000-000094610000}"/>
    <cellStyle name="Normal 7 3 8 2 2 3 4" xfId="25030" xr:uid="{00000000-0005-0000-0000-000095610000}"/>
    <cellStyle name="Normal 7 3 8 2 2 4" xfId="25031" xr:uid="{00000000-0005-0000-0000-000096610000}"/>
    <cellStyle name="Normal 7 3 8 2 2 4 2" xfId="25032" xr:uid="{00000000-0005-0000-0000-000097610000}"/>
    <cellStyle name="Normal 7 3 8 2 2 4 3" xfId="25033" xr:uid="{00000000-0005-0000-0000-000098610000}"/>
    <cellStyle name="Normal 7 3 8 2 2 5" xfId="25034" xr:uid="{00000000-0005-0000-0000-000099610000}"/>
    <cellStyle name="Normal 7 3 8 2 2 6" xfId="25035" xr:uid="{00000000-0005-0000-0000-00009A610000}"/>
    <cellStyle name="Normal 7 3 8 2 3" xfId="25036" xr:uid="{00000000-0005-0000-0000-00009B610000}"/>
    <cellStyle name="Normal 7 3 8 2 3 2" xfId="25037" xr:uid="{00000000-0005-0000-0000-00009C610000}"/>
    <cellStyle name="Normal 7 3 8 2 3 2 2" xfId="25038" xr:uid="{00000000-0005-0000-0000-00009D610000}"/>
    <cellStyle name="Normal 7 3 8 2 3 2 3" xfId="25039" xr:uid="{00000000-0005-0000-0000-00009E610000}"/>
    <cellStyle name="Normal 7 3 8 2 3 3" xfId="25040" xr:uid="{00000000-0005-0000-0000-00009F610000}"/>
    <cellStyle name="Normal 7 3 8 2 3 4" xfId="25041" xr:uid="{00000000-0005-0000-0000-0000A0610000}"/>
    <cellStyle name="Normal 7 3 8 2 4" xfId="25042" xr:uid="{00000000-0005-0000-0000-0000A1610000}"/>
    <cellStyle name="Normal 7 3 8 2 4 2" xfId="25043" xr:uid="{00000000-0005-0000-0000-0000A2610000}"/>
    <cellStyle name="Normal 7 3 8 2 4 2 2" xfId="25044" xr:uid="{00000000-0005-0000-0000-0000A3610000}"/>
    <cellStyle name="Normal 7 3 8 2 4 2 3" xfId="25045" xr:uid="{00000000-0005-0000-0000-0000A4610000}"/>
    <cellStyle name="Normal 7 3 8 2 4 3" xfId="25046" xr:uid="{00000000-0005-0000-0000-0000A5610000}"/>
    <cellStyle name="Normal 7 3 8 2 4 4" xfId="25047" xr:uid="{00000000-0005-0000-0000-0000A6610000}"/>
    <cellStyle name="Normal 7 3 8 2 5" xfId="25048" xr:uid="{00000000-0005-0000-0000-0000A7610000}"/>
    <cellStyle name="Normal 7 3 8 2 5 2" xfId="25049" xr:uid="{00000000-0005-0000-0000-0000A8610000}"/>
    <cellStyle name="Normal 7 3 8 2 5 3" xfId="25050" xr:uid="{00000000-0005-0000-0000-0000A9610000}"/>
    <cellStyle name="Normal 7 3 8 2 6" xfId="25051" xr:uid="{00000000-0005-0000-0000-0000AA610000}"/>
    <cellStyle name="Normal 7 3 8 2 7" xfId="25052" xr:uid="{00000000-0005-0000-0000-0000AB610000}"/>
    <cellStyle name="Normal 7 3 8 3" xfId="25053" xr:uid="{00000000-0005-0000-0000-0000AC610000}"/>
    <cellStyle name="Normal 7 3 8 3 2" xfId="25054" xr:uid="{00000000-0005-0000-0000-0000AD610000}"/>
    <cellStyle name="Normal 7 3 8 3 2 2" xfId="25055" xr:uid="{00000000-0005-0000-0000-0000AE610000}"/>
    <cellStyle name="Normal 7 3 8 3 2 2 2" xfId="25056" xr:uid="{00000000-0005-0000-0000-0000AF610000}"/>
    <cellStyle name="Normal 7 3 8 3 2 2 3" xfId="25057" xr:uid="{00000000-0005-0000-0000-0000B0610000}"/>
    <cellStyle name="Normal 7 3 8 3 2 3" xfId="25058" xr:uid="{00000000-0005-0000-0000-0000B1610000}"/>
    <cellStyle name="Normal 7 3 8 3 2 4" xfId="25059" xr:uid="{00000000-0005-0000-0000-0000B2610000}"/>
    <cellStyle name="Normal 7 3 8 3 3" xfId="25060" xr:uid="{00000000-0005-0000-0000-0000B3610000}"/>
    <cellStyle name="Normal 7 3 8 3 3 2" xfId="25061" xr:uid="{00000000-0005-0000-0000-0000B4610000}"/>
    <cellStyle name="Normal 7 3 8 3 3 2 2" xfId="25062" xr:uid="{00000000-0005-0000-0000-0000B5610000}"/>
    <cellStyle name="Normal 7 3 8 3 3 2 3" xfId="25063" xr:uid="{00000000-0005-0000-0000-0000B6610000}"/>
    <cellStyle name="Normal 7 3 8 3 3 3" xfId="25064" xr:uid="{00000000-0005-0000-0000-0000B7610000}"/>
    <cellStyle name="Normal 7 3 8 3 3 4" xfId="25065" xr:uid="{00000000-0005-0000-0000-0000B8610000}"/>
    <cellStyle name="Normal 7 3 8 3 4" xfId="25066" xr:uid="{00000000-0005-0000-0000-0000B9610000}"/>
    <cellStyle name="Normal 7 3 8 3 4 2" xfId="25067" xr:uid="{00000000-0005-0000-0000-0000BA610000}"/>
    <cellStyle name="Normal 7 3 8 3 4 3" xfId="25068" xr:uid="{00000000-0005-0000-0000-0000BB610000}"/>
    <cellStyle name="Normal 7 3 8 3 5" xfId="25069" xr:uid="{00000000-0005-0000-0000-0000BC610000}"/>
    <cellStyle name="Normal 7 3 8 3 6" xfId="25070" xr:uid="{00000000-0005-0000-0000-0000BD610000}"/>
    <cellStyle name="Normal 7 3 8 4" xfId="25071" xr:uid="{00000000-0005-0000-0000-0000BE610000}"/>
    <cellStyle name="Normal 7 3 8 4 2" xfId="25072" xr:uid="{00000000-0005-0000-0000-0000BF610000}"/>
    <cellStyle name="Normal 7 3 8 4 2 2" xfId="25073" xr:uid="{00000000-0005-0000-0000-0000C0610000}"/>
    <cellStyle name="Normal 7 3 8 4 2 3" xfId="25074" xr:uid="{00000000-0005-0000-0000-0000C1610000}"/>
    <cellStyle name="Normal 7 3 8 4 3" xfId="25075" xr:uid="{00000000-0005-0000-0000-0000C2610000}"/>
    <cellStyle name="Normal 7 3 8 4 4" xfId="25076" xr:uid="{00000000-0005-0000-0000-0000C3610000}"/>
    <cellStyle name="Normal 7 3 8 5" xfId="25077" xr:uid="{00000000-0005-0000-0000-0000C4610000}"/>
    <cellStyle name="Normal 7 3 8 5 2" xfId="25078" xr:uid="{00000000-0005-0000-0000-0000C5610000}"/>
    <cellStyle name="Normal 7 3 8 5 2 2" xfId="25079" xr:uid="{00000000-0005-0000-0000-0000C6610000}"/>
    <cellStyle name="Normal 7 3 8 5 2 3" xfId="25080" xr:uid="{00000000-0005-0000-0000-0000C7610000}"/>
    <cellStyle name="Normal 7 3 8 5 3" xfId="25081" xr:uid="{00000000-0005-0000-0000-0000C8610000}"/>
    <cellStyle name="Normal 7 3 8 5 4" xfId="25082" xr:uid="{00000000-0005-0000-0000-0000C9610000}"/>
    <cellStyle name="Normal 7 3 8 6" xfId="25083" xr:uid="{00000000-0005-0000-0000-0000CA610000}"/>
    <cellStyle name="Normal 7 3 8 6 2" xfId="25084" xr:uid="{00000000-0005-0000-0000-0000CB610000}"/>
    <cellStyle name="Normal 7 3 8 6 3" xfId="25085" xr:uid="{00000000-0005-0000-0000-0000CC610000}"/>
    <cellStyle name="Normal 7 3 8 7" xfId="25086" xr:uid="{00000000-0005-0000-0000-0000CD610000}"/>
    <cellStyle name="Normal 7 3 8 8" xfId="25087" xr:uid="{00000000-0005-0000-0000-0000CE610000}"/>
    <cellStyle name="Normal 7 3 9" xfId="25088" xr:uid="{00000000-0005-0000-0000-0000CF610000}"/>
    <cellStyle name="Normal 7 3 9 2" xfId="25089" xr:uid="{00000000-0005-0000-0000-0000D0610000}"/>
    <cellStyle name="Normal 7 3 9 2 2" xfId="25090" xr:uid="{00000000-0005-0000-0000-0000D1610000}"/>
    <cellStyle name="Normal 7 3 9 2 2 2" xfId="25091" xr:uid="{00000000-0005-0000-0000-0000D2610000}"/>
    <cellStyle name="Normal 7 3 9 2 2 2 2" xfId="25092" xr:uid="{00000000-0005-0000-0000-0000D3610000}"/>
    <cellStyle name="Normal 7 3 9 2 2 2 3" xfId="25093" xr:uid="{00000000-0005-0000-0000-0000D4610000}"/>
    <cellStyle name="Normal 7 3 9 2 2 3" xfId="25094" xr:uid="{00000000-0005-0000-0000-0000D5610000}"/>
    <cellStyle name="Normal 7 3 9 2 2 4" xfId="25095" xr:uid="{00000000-0005-0000-0000-0000D6610000}"/>
    <cellStyle name="Normal 7 3 9 2 3" xfId="25096" xr:uid="{00000000-0005-0000-0000-0000D7610000}"/>
    <cellStyle name="Normal 7 3 9 2 3 2" xfId="25097" xr:uid="{00000000-0005-0000-0000-0000D8610000}"/>
    <cellStyle name="Normal 7 3 9 2 3 2 2" xfId="25098" xr:uid="{00000000-0005-0000-0000-0000D9610000}"/>
    <cellStyle name="Normal 7 3 9 2 3 2 3" xfId="25099" xr:uid="{00000000-0005-0000-0000-0000DA610000}"/>
    <cellStyle name="Normal 7 3 9 2 3 3" xfId="25100" xr:uid="{00000000-0005-0000-0000-0000DB610000}"/>
    <cellStyle name="Normal 7 3 9 2 3 4" xfId="25101" xr:uid="{00000000-0005-0000-0000-0000DC610000}"/>
    <cellStyle name="Normal 7 3 9 2 4" xfId="25102" xr:uid="{00000000-0005-0000-0000-0000DD610000}"/>
    <cellStyle name="Normal 7 3 9 2 4 2" xfId="25103" xr:uid="{00000000-0005-0000-0000-0000DE610000}"/>
    <cellStyle name="Normal 7 3 9 2 4 3" xfId="25104" xr:uid="{00000000-0005-0000-0000-0000DF610000}"/>
    <cellStyle name="Normal 7 3 9 2 5" xfId="25105" xr:uid="{00000000-0005-0000-0000-0000E0610000}"/>
    <cellStyle name="Normal 7 3 9 2 6" xfId="25106" xr:uid="{00000000-0005-0000-0000-0000E1610000}"/>
    <cellStyle name="Normal 7 3 9 3" xfId="25107" xr:uid="{00000000-0005-0000-0000-0000E2610000}"/>
    <cellStyle name="Normal 7 3 9 3 2" xfId="25108" xr:uid="{00000000-0005-0000-0000-0000E3610000}"/>
    <cellStyle name="Normal 7 3 9 3 2 2" xfId="25109" xr:uid="{00000000-0005-0000-0000-0000E4610000}"/>
    <cellStyle name="Normal 7 3 9 3 2 3" xfId="25110" xr:uid="{00000000-0005-0000-0000-0000E5610000}"/>
    <cellStyle name="Normal 7 3 9 3 3" xfId="25111" xr:uid="{00000000-0005-0000-0000-0000E6610000}"/>
    <cellStyle name="Normal 7 3 9 3 4" xfId="25112" xr:uid="{00000000-0005-0000-0000-0000E7610000}"/>
    <cellStyle name="Normal 7 3 9 4" xfId="25113" xr:uid="{00000000-0005-0000-0000-0000E8610000}"/>
    <cellStyle name="Normal 7 3 9 4 2" xfId="25114" xr:uid="{00000000-0005-0000-0000-0000E9610000}"/>
    <cellStyle name="Normal 7 3 9 4 2 2" xfId="25115" xr:uid="{00000000-0005-0000-0000-0000EA610000}"/>
    <cellStyle name="Normal 7 3 9 4 2 3" xfId="25116" xr:uid="{00000000-0005-0000-0000-0000EB610000}"/>
    <cellStyle name="Normal 7 3 9 4 3" xfId="25117" xr:uid="{00000000-0005-0000-0000-0000EC610000}"/>
    <cellStyle name="Normal 7 3 9 4 4" xfId="25118" xr:uid="{00000000-0005-0000-0000-0000ED610000}"/>
    <cellStyle name="Normal 7 3 9 5" xfId="25119" xr:uid="{00000000-0005-0000-0000-0000EE610000}"/>
    <cellStyle name="Normal 7 3 9 5 2" xfId="25120" xr:uid="{00000000-0005-0000-0000-0000EF610000}"/>
    <cellStyle name="Normal 7 3 9 5 3" xfId="25121" xr:uid="{00000000-0005-0000-0000-0000F0610000}"/>
    <cellStyle name="Normal 7 3 9 6" xfId="25122" xr:uid="{00000000-0005-0000-0000-0000F1610000}"/>
    <cellStyle name="Normal 7 3 9 7" xfId="25123" xr:uid="{00000000-0005-0000-0000-0000F2610000}"/>
    <cellStyle name="Normal 7 4" xfId="25124" xr:uid="{00000000-0005-0000-0000-0000F3610000}"/>
    <cellStyle name="Normal 7 4 10" xfId="25125" xr:uid="{00000000-0005-0000-0000-0000F4610000}"/>
    <cellStyle name="Normal 7 4 10 2" xfId="25126" xr:uid="{00000000-0005-0000-0000-0000F5610000}"/>
    <cellStyle name="Normal 7 4 10 2 2" xfId="25127" xr:uid="{00000000-0005-0000-0000-0000F6610000}"/>
    <cellStyle name="Normal 7 4 10 2 3" xfId="25128" xr:uid="{00000000-0005-0000-0000-0000F7610000}"/>
    <cellStyle name="Normal 7 4 10 3" xfId="25129" xr:uid="{00000000-0005-0000-0000-0000F8610000}"/>
    <cellStyle name="Normal 7 4 10 4" xfId="25130" xr:uid="{00000000-0005-0000-0000-0000F9610000}"/>
    <cellStyle name="Normal 7 4 11" xfId="25131" xr:uid="{00000000-0005-0000-0000-0000FA610000}"/>
    <cellStyle name="Normal 7 4 11 2" xfId="25132" xr:uid="{00000000-0005-0000-0000-0000FB610000}"/>
    <cellStyle name="Normal 7 4 11 2 2" xfId="25133" xr:uid="{00000000-0005-0000-0000-0000FC610000}"/>
    <cellStyle name="Normal 7 4 11 2 3" xfId="25134" xr:uid="{00000000-0005-0000-0000-0000FD610000}"/>
    <cellStyle name="Normal 7 4 11 3" xfId="25135" xr:uid="{00000000-0005-0000-0000-0000FE610000}"/>
    <cellStyle name="Normal 7 4 11 4" xfId="25136" xr:uid="{00000000-0005-0000-0000-0000FF610000}"/>
    <cellStyle name="Normal 7 4 12" xfId="25137" xr:uid="{00000000-0005-0000-0000-000000620000}"/>
    <cellStyle name="Normal 7 4 12 2" xfId="25138" xr:uid="{00000000-0005-0000-0000-000001620000}"/>
    <cellStyle name="Normal 7 4 12 3" xfId="25139" xr:uid="{00000000-0005-0000-0000-000002620000}"/>
    <cellStyle name="Normal 7 4 13" xfId="25140" xr:uid="{00000000-0005-0000-0000-000003620000}"/>
    <cellStyle name="Normal 7 4 14" xfId="25141" xr:uid="{00000000-0005-0000-0000-000004620000}"/>
    <cellStyle name="Normal 7 4 2" xfId="25142" xr:uid="{00000000-0005-0000-0000-000005620000}"/>
    <cellStyle name="Normal 7 4 2 10" xfId="25143" xr:uid="{00000000-0005-0000-0000-000006620000}"/>
    <cellStyle name="Normal 7 4 2 10 2" xfId="25144" xr:uid="{00000000-0005-0000-0000-000007620000}"/>
    <cellStyle name="Normal 7 4 2 10 3" xfId="25145" xr:uid="{00000000-0005-0000-0000-000008620000}"/>
    <cellStyle name="Normal 7 4 2 11" xfId="25146" xr:uid="{00000000-0005-0000-0000-000009620000}"/>
    <cellStyle name="Normal 7 4 2 12" xfId="25147" xr:uid="{00000000-0005-0000-0000-00000A620000}"/>
    <cellStyle name="Normal 7 4 2 2" xfId="25148" xr:uid="{00000000-0005-0000-0000-00000B620000}"/>
    <cellStyle name="Normal 7 4 2 2 10" xfId="25149" xr:uid="{00000000-0005-0000-0000-00000C620000}"/>
    <cellStyle name="Normal 7 4 2 2 11" xfId="25150" xr:uid="{00000000-0005-0000-0000-00000D620000}"/>
    <cellStyle name="Normal 7 4 2 2 2" xfId="25151" xr:uid="{00000000-0005-0000-0000-00000E620000}"/>
    <cellStyle name="Normal 7 4 2 2 2 10" xfId="25152" xr:uid="{00000000-0005-0000-0000-00000F620000}"/>
    <cellStyle name="Normal 7 4 2 2 2 2" xfId="25153" xr:uid="{00000000-0005-0000-0000-000010620000}"/>
    <cellStyle name="Normal 7 4 2 2 2 2 2" xfId="25154" xr:uid="{00000000-0005-0000-0000-000011620000}"/>
    <cellStyle name="Normal 7 4 2 2 2 2 2 2" xfId="25155" xr:uid="{00000000-0005-0000-0000-000012620000}"/>
    <cellStyle name="Normal 7 4 2 2 2 2 2 2 2" xfId="25156" xr:uid="{00000000-0005-0000-0000-000013620000}"/>
    <cellStyle name="Normal 7 4 2 2 2 2 2 2 2 2" xfId="25157" xr:uid="{00000000-0005-0000-0000-000014620000}"/>
    <cellStyle name="Normal 7 4 2 2 2 2 2 2 2 2 2" xfId="25158" xr:uid="{00000000-0005-0000-0000-000015620000}"/>
    <cellStyle name="Normal 7 4 2 2 2 2 2 2 2 2 3" xfId="25159" xr:uid="{00000000-0005-0000-0000-000016620000}"/>
    <cellStyle name="Normal 7 4 2 2 2 2 2 2 2 3" xfId="25160" xr:uid="{00000000-0005-0000-0000-000017620000}"/>
    <cellStyle name="Normal 7 4 2 2 2 2 2 2 2 4" xfId="25161" xr:uid="{00000000-0005-0000-0000-000018620000}"/>
    <cellStyle name="Normal 7 4 2 2 2 2 2 2 3" xfId="25162" xr:uid="{00000000-0005-0000-0000-000019620000}"/>
    <cellStyle name="Normal 7 4 2 2 2 2 2 2 3 2" xfId="25163" xr:uid="{00000000-0005-0000-0000-00001A620000}"/>
    <cellStyle name="Normal 7 4 2 2 2 2 2 2 3 2 2" xfId="25164" xr:uid="{00000000-0005-0000-0000-00001B620000}"/>
    <cellStyle name="Normal 7 4 2 2 2 2 2 2 3 2 3" xfId="25165" xr:uid="{00000000-0005-0000-0000-00001C620000}"/>
    <cellStyle name="Normal 7 4 2 2 2 2 2 2 3 3" xfId="25166" xr:uid="{00000000-0005-0000-0000-00001D620000}"/>
    <cellStyle name="Normal 7 4 2 2 2 2 2 2 3 4" xfId="25167" xr:uid="{00000000-0005-0000-0000-00001E620000}"/>
    <cellStyle name="Normal 7 4 2 2 2 2 2 2 4" xfId="25168" xr:uid="{00000000-0005-0000-0000-00001F620000}"/>
    <cellStyle name="Normal 7 4 2 2 2 2 2 2 4 2" xfId="25169" xr:uid="{00000000-0005-0000-0000-000020620000}"/>
    <cellStyle name="Normal 7 4 2 2 2 2 2 2 4 3" xfId="25170" xr:uid="{00000000-0005-0000-0000-000021620000}"/>
    <cellStyle name="Normal 7 4 2 2 2 2 2 2 5" xfId="25171" xr:uid="{00000000-0005-0000-0000-000022620000}"/>
    <cellStyle name="Normal 7 4 2 2 2 2 2 2 6" xfId="25172" xr:uid="{00000000-0005-0000-0000-000023620000}"/>
    <cellStyle name="Normal 7 4 2 2 2 2 2 3" xfId="25173" xr:uid="{00000000-0005-0000-0000-000024620000}"/>
    <cellStyle name="Normal 7 4 2 2 2 2 2 3 2" xfId="25174" xr:uid="{00000000-0005-0000-0000-000025620000}"/>
    <cellStyle name="Normal 7 4 2 2 2 2 2 3 2 2" xfId="25175" xr:uid="{00000000-0005-0000-0000-000026620000}"/>
    <cellStyle name="Normal 7 4 2 2 2 2 2 3 2 3" xfId="25176" xr:uid="{00000000-0005-0000-0000-000027620000}"/>
    <cellStyle name="Normal 7 4 2 2 2 2 2 3 3" xfId="25177" xr:uid="{00000000-0005-0000-0000-000028620000}"/>
    <cellStyle name="Normal 7 4 2 2 2 2 2 3 4" xfId="25178" xr:uid="{00000000-0005-0000-0000-000029620000}"/>
    <cellStyle name="Normal 7 4 2 2 2 2 2 4" xfId="25179" xr:uid="{00000000-0005-0000-0000-00002A620000}"/>
    <cellStyle name="Normal 7 4 2 2 2 2 2 4 2" xfId="25180" xr:uid="{00000000-0005-0000-0000-00002B620000}"/>
    <cellStyle name="Normal 7 4 2 2 2 2 2 4 2 2" xfId="25181" xr:uid="{00000000-0005-0000-0000-00002C620000}"/>
    <cellStyle name="Normal 7 4 2 2 2 2 2 4 2 3" xfId="25182" xr:uid="{00000000-0005-0000-0000-00002D620000}"/>
    <cellStyle name="Normal 7 4 2 2 2 2 2 4 3" xfId="25183" xr:uid="{00000000-0005-0000-0000-00002E620000}"/>
    <cellStyle name="Normal 7 4 2 2 2 2 2 4 4" xfId="25184" xr:uid="{00000000-0005-0000-0000-00002F620000}"/>
    <cellStyle name="Normal 7 4 2 2 2 2 2 5" xfId="25185" xr:uid="{00000000-0005-0000-0000-000030620000}"/>
    <cellStyle name="Normal 7 4 2 2 2 2 2 5 2" xfId="25186" xr:uid="{00000000-0005-0000-0000-000031620000}"/>
    <cellStyle name="Normal 7 4 2 2 2 2 2 5 3" xfId="25187" xr:uid="{00000000-0005-0000-0000-000032620000}"/>
    <cellStyle name="Normal 7 4 2 2 2 2 2 6" xfId="25188" xr:uid="{00000000-0005-0000-0000-000033620000}"/>
    <cellStyle name="Normal 7 4 2 2 2 2 2 7" xfId="25189" xr:uid="{00000000-0005-0000-0000-000034620000}"/>
    <cellStyle name="Normal 7 4 2 2 2 2 3" xfId="25190" xr:uid="{00000000-0005-0000-0000-000035620000}"/>
    <cellStyle name="Normal 7 4 2 2 2 2 3 2" xfId="25191" xr:uid="{00000000-0005-0000-0000-000036620000}"/>
    <cellStyle name="Normal 7 4 2 2 2 2 3 2 2" xfId="25192" xr:uid="{00000000-0005-0000-0000-000037620000}"/>
    <cellStyle name="Normal 7 4 2 2 2 2 3 2 2 2" xfId="25193" xr:uid="{00000000-0005-0000-0000-000038620000}"/>
    <cellStyle name="Normal 7 4 2 2 2 2 3 2 2 3" xfId="25194" xr:uid="{00000000-0005-0000-0000-000039620000}"/>
    <cellStyle name="Normal 7 4 2 2 2 2 3 2 3" xfId="25195" xr:uid="{00000000-0005-0000-0000-00003A620000}"/>
    <cellStyle name="Normal 7 4 2 2 2 2 3 2 4" xfId="25196" xr:uid="{00000000-0005-0000-0000-00003B620000}"/>
    <cellStyle name="Normal 7 4 2 2 2 2 3 3" xfId="25197" xr:uid="{00000000-0005-0000-0000-00003C620000}"/>
    <cellStyle name="Normal 7 4 2 2 2 2 3 3 2" xfId="25198" xr:uid="{00000000-0005-0000-0000-00003D620000}"/>
    <cellStyle name="Normal 7 4 2 2 2 2 3 3 2 2" xfId="25199" xr:uid="{00000000-0005-0000-0000-00003E620000}"/>
    <cellStyle name="Normal 7 4 2 2 2 2 3 3 2 3" xfId="25200" xr:uid="{00000000-0005-0000-0000-00003F620000}"/>
    <cellStyle name="Normal 7 4 2 2 2 2 3 3 3" xfId="25201" xr:uid="{00000000-0005-0000-0000-000040620000}"/>
    <cellStyle name="Normal 7 4 2 2 2 2 3 3 4" xfId="25202" xr:uid="{00000000-0005-0000-0000-000041620000}"/>
    <cellStyle name="Normal 7 4 2 2 2 2 3 4" xfId="25203" xr:uid="{00000000-0005-0000-0000-000042620000}"/>
    <cellStyle name="Normal 7 4 2 2 2 2 3 4 2" xfId="25204" xr:uid="{00000000-0005-0000-0000-000043620000}"/>
    <cellStyle name="Normal 7 4 2 2 2 2 3 4 3" xfId="25205" xr:uid="{00000000-0005-0000-0000-000044620000}"/>
    <cellStyle name="Normal 7 4 2 2 2 2 3 5" xfId="25206" xr:uid="{00000000-0005-0000-0000-000045620000}"/>
    <cellStyle name="Normal 7 4 2 2 2 2 3 6" xfId="25207" xr:uid="{00000000-0005-0000-0000-000046620000}"/>
    <cellStyle name="Normal 7 4 2 2 2 2 4" xfId="25208" xr:uid="{00000000-0005-0000-0000-000047620000}"/>
    <cellStyle name="Normal 7 4 2 2 2 2 4 2" xfId="25209" xr:uid="{00000000-0005-0000-0000-000048620000}"/>
    <cellStyle name="Normal 7 4 2 2 2 2 4 2 2" xfId="25210" xr:uid="{00000000-0005-0000-0000-000049620000}"/>
    <cellStyle name="Normal 7 4 2 2 2 2 4 2 3" xfId="25211" xr:uid="{00000000-0005-0000-0000-00004A620000}"/>
    <cellStyle name="Normal 7 4 2 2 2 2 4 3" xfId="25212" xr:uid="{00000000-0005-0000-0000-00004B620000}"/>
    <cellStyle name="Normal 7 4 2 2 2 2 4 4" xfId="25213" xr:uid="{00000000-0005-0000-0000-00004C620000}"/>
    <cellStyle name="Normal 7 4 2 2 2 2 5" xfId="25214" xr:uid="{00000000-0005-0000-0000-00004D620000}"/>
    <cellStyle name="Normal 7 4 2 2 2 2 5 2" xfId="25215" xr:uid="{00000000-0005-0000-0000-00004E620000}"/>
    <cellStyle name="Normal 7 4 2 2 2 2 5 2 2" xfId="25216" xr:uid="{00000000-0005-0000-0000-00004F620000}"/>
    <cellStyle name="Normal 7 4 2 2 2 2 5 2 3" xfId="25217" xr:uid="{00000000-0005-0000-0000-000050620000}"/>
    <cellStyle name="Normal 7 4 2 2 2 2 5 3" xfId="25218" xr:uid="{00000000-0005-0000-0000-000051620000}"/>
    <cellStyle name="Normal 7 4 2 2 2 2 5 4" xfId="25219" xr:uid="{00000000-0005-0000-0000-000052620000}"/>
    <cellStyle name="Normal 7 4 2 2 2 2 6" xfId="25220" xr:uid="{00000000-0005-0000-0000-000053620000}"/>
    <cellStyle name="Normal 7 4 2 2 2 2 6 2" xfId="25221" xr:uid="{00000000-0005-0000-0000-000054620000}"/>
    <cellStyle name="Normal 7 4 2 2 2 2 6 3" xfId="25222" xr:uid="{00000000-0005-0000-0000-000055620000}"/>
    <cellStyle name="Normal 7 4 2 2 2 2 7" xfId="25223" xr:uid="{00000000-0005-0000-0000-000056620000}"/>
    <cellStyle name="Normal 7 4 2 2 2 2 8" xfId="25224" xr:uid="{00000000-0005-0000-0000-000057620000}"/>
    <cellStyle name="Normal 7 4 2 2 2 3" xfId="25225" xr:uid="{00000000-0005-0000-0000-000058620000}"/>
    <cellStyle name="Normal 7 4 2 2 2 3 2" xfId="25226" xr:uid="{00000000-0005-0000-0000-000059620000}"/>
    <cellStyle name="Normal 7 4 2 2 2 3 2 2" xfId="25227" xr:uid="{00000000-0005-0000-0000-00005A620000}"/>
    <cellStyle name="Normal 7 4 2 2 2 3 2 2 2" xfId="25228" xr:uid="{00000000-0005-0000-0000-00005B620000}"/>
    <cellStyle name="Normal 7 4 2 2 2 3 2 2 2 2" xfId="25229" xr:uid="{00000000-0005-0000-0000-00005C620000}"/>
    <cellStyle name="Normal 7 4 2 2 2 3 2 2 2 3" xfId="25230" xr:uid="{00000000-0005-0000-0000-00005D620000}"/>
    <cellStyle name="Normal 7 4 2 2 2 3 2 2 3" xfId="25231" xr:uid="{00000000-0005-0000-0000-00005E620000}"/>
    <cellStyle name="Normal 7 4 2 2 2 3 2 2 4" xfId="25232" xr:uid="{00000000-0005-0000-0000-00005F620000}"/>
    <cellStyle name="Normal 7 4 2 2 2 3 2 3" xfId="25233" xr:uid="{00000000-0005-0000-0000-000060620000}"/>
    <cellStyle name="Normal 7 4 2 2 2 3 2 3 2" xfId="25234" xr:uid="{00000000-0005-0000-0000-000061620000}"/>
    <cellStyle name="Normal 7 4 2 2 2 3 2 3 2 2" xfId="25235" xr:uid="{00000000-0005-0000-0000-000062620000}"/>
    <cellStyle name="Normal 7 4 2 2 2 3 2 3 2 3" xfId="25236" xr:uid="{00000000-0005-0000-0000-000063620000}"/>
    <cellStyle name="Normal 7 4 2 2 2 3 2 3 3" xfId="25237" xr:uid="{00000000-0005-0000-0000-000064620000}"/>
    <cellStyle name="Normal 7 4 2 2 2 3 2 3 4" xfId="25238" xr:uid="{00000000-0005-0000-0000-000065620000}"/>
    <cellStyle name="Normal 7 4 2 2 2 3 2 4" xfId="25239" xr:uid="{00000000-0005-0000-0000-000066620000}"/>
    <cellStyle name="Normal 7 4 2 2 2 3 2 4 2" xfId="25240" xr:uid="{00000000-0005-0000-0000-000067620000}"/>
    <cellStyle name="Normal 7 4 2 2 2 3 2 4 3" xfId="25241" xr:uid="{00000000-0005-0000-0000-000068620000}"/>
    <cellStyle name="Normal 7 4 2 2 2 3 2 5" xfId="25242" xr:uid="{00000000-0005-0000-0000-000069620000}"/>
    <cellStyle name="Normal 7 4 2 2 2 3 2 6" xfId="25243" xr:uid="{00000000-0005-0000-0000-00006A620000}"/>
    <cellStyle name="Normal 7 4 2 2 2 3 3" xfId="25244" xr:uid="{00000000-0005-0000-0000-00006B620000}"/>
    <cellStyle name="Normal 7 4 2 2 2 3 3 2" xfId="25245" xr:uid="{00000000-0005-0000-0000-00006C620000}"/>
    <cellStyle name="Normal 7 4 2 2 2 3 3 2 2" xfId="25246" xr:uid="{00000000-0005-0000-0000-00006D620000}"/>
    <cellStyle name="Normal 7 4 2 2 2 3 3 2 3" xfId="25247" xr:uid="{00000000-0005-0000-0000-00006E620000}"/>
    <cellStyle name="Normal 7 4 2 2 2 3 3 3" xfId="25248" xr:uid="{00000000-0005-0000-0000-00006F620000}"/>
    <cellStyle name="Normal 7 4 2 2 2 3 3 4" xfId="25249" xr:uid="{00000000-0005-0000-0000-000070620000}"/>
    <cellStyle name="Normal 7 4 2 2 2 3 4" xfId="25250" xr:uid="{00000000-0005-0000-0000-000071620000}"/>
    <cellStyle name="Normal 7 4 2 2 2 3 4 2" xfId="25251" xr:uid="{00000000-0005-0000-0000-000072620000}"/>
    <cellStyle name="Normal 7 4 2 2 2 3 4 2 2" xfId="25252" xr:uid="{00000000-0005-0000-0000-000073620000}"/>
    <cellStyle name="Normal 7 4 2 2 2 3 4 2 3" xfId="25253" xr:uid="{00000000-0005-0000-0000-000074620000}"/>
    <cellStyle name="Normal 7 4 2 2 2 3 4 3" xfId="25254" xr:uid="{00000000-0005-0000-0000-000075620000}"/>
    <cellStyle name="Normal 7 4 2 2 2 3 4 4" xfId="25255" xr:uid="{00000000-0005-0000-0000-000076620000}"/>
    <cellStyle name="Normal 7 4 2 2 2 3 5" xfId="25256" xr:uid="{00000000-0005-0000-0000-000077620000}"/>
    <cellStyle name="Normal 7 4 2 2 2 3 5 2" xfId="25257" xr:uid="{00000000-0005-0000-0000-000078620000}"/>
    <cellStyle name="Normal 7 4 2 2 2 3 5 3" xfId="25258" xr:uid="{00000000-0005-0000-0000-000079620000}"/>
    <cellStyle name="Normal 7 4 2 2 2 3 6" xfId="25259" xr:uid="{00000000-0005-0000-0000-00007A620000}"/>
    <cellStyle name="Normal 7 4 2 2 2 3 7" xfId="25260" xr:uid="{00000000-0005-0000-0000-00007B620000}"/>
    <cellStyle name="Normal 7 4 2 2 2 4" xfId="25261" xr:uid="{00000000-0005-0000-0000-00007C620000}"/>
    <cellStyle name="Normal 7 4 2 2 2 4 2" xfId="25262" xr:uid="{00000000-0005-0000-0000-00007D620000}"/>
    <cellStyle name="Normal 7 4 2 2 2 4 2 2" xfId="25263" xr:uid="{00000000-0005-0000-0000-00007E620000}"/>
    <cellStyle name="Normal 7 4 2 2 2 4 2 2 2" xfId="25264" xr:uid="{00000000-0005-0000-0000-00007F620000}"/>
    <cellStyle name="Normal 7 4 2 2 2 4 2 2 2 2" xfId="25265" xr:uid="{00000000-0005-0000-0000-000080620000}"/>
    <cellStyle name="Normal 7 4 2 2 2 4 2 2 2 3" xfId="25266" xr:uid="{00000000-0005-0000-0000-000081620000}"/>
    <cellStyle name="Normal 7 4 2 2 2 4 2 2 3" xfId="25267" xr:uid="{00000000-0005-0000-0000-000082620000}"/>
    <cellStyle name="Normal 7 4 2 2 2 4 2 2 4" xfId="25268" xr:uid="{00000000-0005-0000-0000-000083620000}"/>
    <cellStyle name="Normal 7 4 2 2 2 4 2 3" xfId="25269" xr:uid="{00000000-0005-0000-0000-000084620000}"/>
    <cellStyle name="Normal 7 4 2 2 2 4 2 3 2" xfId="25270" xr:uid="{00000000-0005-0000-0000-000085620000}"/>
    <cellStyle name="Normal 7 4 2 2 2 4 2 3 2 2" xfId="25271" xr:uid="{00000000-0005-0000-0000-000086620000}"/>
    <cellStyle name="Normal 7 4 2 2 2 4 2 3 2 3" xfId="25272" xr:uid="{00000000-0005-0000-0000-000087620000}"/>
    <cellStyle name="Normal 7 4 2 2 2 4 2 3 3" xfId="25273" xr:uid="{00000000-0005-0000-0000-000088620000}"/>
    <cellStyle name="Normal 7 4 2 2 2 4 2 3 4" xfId="25274" xr:uid="{00000000-0005-0000-0000-000089620000}"/>
    <cellStyle name="Normal 7 4 2 2 2 4 2 4" xfId="25275" xr:uid="{00000000-0005-0000-0000-00008A620000}"/>
    <cellStyle name="Normal 7 4 2 2 2 4 2 4 2" xfId="25276" xr:uid="{00000000-0005-0000-0000-00008B620000}"/>
    <cellStyle name="Normal 7 4 2 2 2 4 2 4 3" xfId="25277" xr:uid="{00000000-0005-0000-0000-00008C620000}"/>
    <cellStyle name="Normal 7 4 2 2 2 4 2 5" xfId="25278" xr:uid="{00000000-0005-0000-0000-00008D620000}"/>
    <cellStyle name="Normal 7 4 2 2 2 4 2 6" xfId="25279" xr:uid="{00000000-0005-0000-0000-00008E620000}"/>
    <cellStyle name="Normal 7 4 2 2 2 4 3" xfId="25280" xr:uid="{00000000-0005-0000-0000-00008F620000}"/>
    <cellStyle name="Normal 7 4 2 2 2 4 3 2" xfId="25281" xr:uid="{00000000-0005-0000-0000-000090620000}"/>
    <cellStyle name="Normal 7 4 2 2 2 4 3 2 2" xfId="25282" xr:uid="{00000000-0005-0000-0000-000091620000}"/>
    <cellStyle name="Normal 7 4 2 2 2 4 3 2 3" xfId="25283" xr:uid="{00000000-0005-0000-0000-000092620000}"/>
    <cellStyle name="Normal 7 4 2 2 2 4 3 3" xfId="25284" xr:uid="{00000000-0005-0000-0000-000093620000}"/>
    <cellStyle name="Normal 7 4 2 2 2 4 3 4" xfId="25285" xr:uid="{00000000-0005-0000-0000-000094620000}"/>
    <cellStyle name="Normal 7 4 2 2 2 4 4" xfId="25286" xr:uid="{00000000-0005-0000-0000-000095620000}"/>
    <cellStyle name="Normal 7 4 2 2 2 4 4 2" xfId="25287" xr:uid="{00000000-0005-0000-0000-000096620000}"/>
    <cellStyle name="Normal 7 4 2 2 2 4 4 2 2" xfId="25288" xr:uid="{00000000-0005-0000-0000-000097620000}"/>
    <cellStyle name="Normal 7 4 2 2 2 4 4 2 3" xfId="25289" xr:uid="{00000000-0005-0000-0000-000098620000}"/>
    <cellStyle name="Normal 7 4 2 2 2 4 4 3" xfId="25290" xr:uid="{00000000-0005-0000-0000-000099620000}"/>
    <cellStyle name="Normal 7 4 2 2 2 4 4 4" xfId="25291" xr:uid="{00000000-0005-0000-0000-00009A620000}"/>
    <cellStyle name="Normal 7 4 2 2 2 4 5" xfId="25292" xr:uid="{00000000-0005-0000-0000-00009B620000}"/>
    <cellStyle name="Normal 7 4 2 2 2 4 5 2" xfId="25293" xr:uid="{00000000-0005-0000-0000-00009C620000}"/>
    <cellStyle name="Normal 7 4 2 2 2 4 5 3" xfId="25294" xr:uid="{00000000-0005-0000-0000-00009D620000}"/>
    <cellStyle name="Normal 7 4 2 2 2 4 6" xfId="25295" xr:uid="{00000000-0005-0000-0000-00009E620000}"/>
    <cellStyle name="Normal 7 4 2 2 2 4 7" xfId="25296" xr:uid="{00000000-0005-0000-0000-00009F620000}"/>
    <cellStyle name="Normal 7 4 2 2 2 5" xfId="25297" xr:uid="{00000000-0005-0000-0000-0000A0620000}"/>
    <cellStyle name="Normal 7 4 2 2 2 5 2" xfId="25298" xr:uid="{00000000-0005-0000-0000-0000A1620000}"/>
    <cellStyle name="Normal 7 4 2 2 2 5 2 2" xfId="25299" xr:uid="{00000000-0005-0000-0000-0000A2620000}"/>
    <cellStyle name="Normal 7 4 2 2 2 5 2 2 2" xfId="25300" xr:uid="{00000000-0005-0000-0000-0000A3620000}"/>
    <cellStyle name="Normal 7 4 2 2 2 5 2 2 3" xfId="25301" xr:uid="{00000000-0005-0000-0000-0000A4620000}"/>
    <cellStyle name="Normal 7 4 2 2 2 5 2 3" xfId="25302" xr:uid="{00000000-0005-0000-0000-0000A5620000}"/>
    <cellStyle name="Normal 7 4 2 2 2 5 2 4" xfId="25303" xr:uid="{00000000-0005-0000-0000-0000A6620000}"/>
    <cellStyle name="Normal 7 4 2 2 2 5 3" xfId="25304" xr:uid="{00000000-0005-0000-0000-0000A7620000}"/>
    <cellStyle name="Normal 7 4 2 2 2 5 3 2" xfId="25305" xr:uid="{00000000-0005-0000-0000-0000A8620000}"/>
    <cellStyle name="Normal 7 4 2 2 2 5 3 2 2" xfId="25306" xr:uid="{00000000-0005-0000-0000-0000A9620000}"/>
    <cellStyle name="Normal 7 4 2 2 2 5 3 2 3" xfId="25307" xr:uid="{00000000-0005-0000-0000-0000AA620000}"/>
    <cellStyle name="Normal 7 4 2 2 2 5 3 3" xfId="25308" xr:uid="{00000000-0005-0000-0000-0000AB620000}"/>
    <cellStyle name="Normal 7 4 2 2 2 5 3 4" xfId="25309" xr:uid="{00000000-0005-0000-0000-0000AC620000}"/>
    <cellStyle name="Normal 7 4 2 2 2 5 4" xfId="25310" xr:uid="{00000000-0005-0000-0000-0000AD620000}"/>
    <cellStyle name="Normal 7 4 2 2 2 5 4 2" xfId="25311" xr:uid="{00000000-0005-0000-0000-0000AE620000}"/>
    <cellStyle name="Normal 7 4 2 2 2 5 4 3" xfId="25312" xr:uid="{00000000-0005-0000-0000-0000AF620000}"/>
    <cellStyle name="Normal 7 4 2 2 2 5 5" xfId="25313" xr:uid="{00000000-0005-0000-0000-0000B0620000}"/>
    <cellStyle name="Normal 7 4 2 2 2 5 6" xfId="25314" xr:uid="{00000000-0005-0000-0000-0000B1620000}"/>
    <cellStyle name="Normal 7 4 2 2 2 6" xfId="25315" xr:uid="{00000000-0005-0000-0000-0000B2620000}"/>
    <cellStyle name="Normal 7 4 2 2 2 6 2" xfId="25316" xr:uid="{00000000-0005-0000-0000-0000B3620000}"/>
    <cellStyle name="Normal 7 4 2 2 2 6 2 2" xfId="25317" xr:uid="{00000000-0005-0000-0000-0000B4620000}"/>
    <cellStyle name="Normal 7 4 2 2 2 6 2 3" xfId="25318" xr:uid="{00000000-0005-0000-0000-0000B5620000}"/>
    <cellStyle name="Normal 7 4 2 2 2 6 3" xfId="25319" xr:uid="{00000000-0005-0000-0000-0000B6620000}"/>
    <cellStyle name="Normal 7 4 2 2 2 6 4" xfId="25320" xr:uid="{00000000-0005-0000-0000-0000B7620000}"/>
    <cellStyle name="Normal 7 4 2 2 2 7" xfId="25321" xr:uid="{00000000-0005-0000-0000-0000B8620000}"/>
    <cellStyle name="Normal 7 4 2 2 2 7 2" xfId="25322" xr:uid="{00000000-0005-0000-0000-0000B9620000}"/>
    <cellStyle name="Normal 7 4 2 2 2 7 2 2" xfId="25323" xr:uid="{00000000-0005-0000-0000-0000BA620000}"/>
    <cellStyle name="Normal 7 4 2 2 2 7 2 3" xfId="25324" xr:uid="{00000000-0005-0000-0000-0000BB620000}"/>
    <cellStyle name="Normal 7 4 2 2 2 7 3" xfId="25325" xr:uid="{00000000-0005-0000-0000-0000BC620000}"/>
    <cellStyle name="Normal 7 4 2 2 2 7 4" xfId="25326" xr:uid="{00000000-0005-0000-0000-0000BD620000}"/>
    <cellStyle name="Normal 7 4 2 2 2 8" xfId="25327" xr:uid="{00000000-0005-0000-0000-0000BE620000}"/>
    <cellStyle name="Normal 7 4 2 2 2 8 2" xfId="25328" xr:uid="{00000000-0005-0000-0000-0000BF620000}"/>
    <cellStyle name="Normal 7 4 2 2 2 8 3" xfId="25329" xr:uid="{00000000-0005-0000-0000-0000C0620000}"/>
    <cellStyle name="Normal 7 4 2 2 2 9" xfId="25330" xr:uid="{00000000-0005-0000-0000-0000C1620000}"/>
    <cellStyle name="Normal 7 4 2 2 3" xfId="25331" xr:uid="{00000000-0005-0000-0000-0000C2620000}"/>
    <cellStyle name="Normal 7 4 2 2 3 2" xfId="25332" xr:uid="{00000000-0005-0000-0000-0000C3620000}"/>
    <cellStyle name="Normal 7 4 2 2 3 2 2" xfId="25333" xr:uid="{00000000-0005-0000-0000-0000C4620000}"/>
    <cellStyle name="Normal 7 4 2 2 3 2 2 2" xfId="25334" xr:uid="{00000000-0005-0000-0000-0000C5620000}"/>
    <cellStyle name="Normal 7 4 2 2 3 2 2 2 2" xfId="25335" xr:uid="{00000000-0005-0000-0000-0000C6620000}"/>
    <cellStyle name="Normal 7 4 2 2 3 2 2 2 2 2" xfId="25336" xr:uid="{00000000-0005-0000-0000-0000C7620000}"/>
    <cellStyle name="Normal 7 4 2 2 3 2 2 2 2 3" xfId="25337" xr:uid="{00000000-0005-0000-0000-0000C8620000}"/>
    <cellStyle name="Normal 7 4 2 2 3 2 2 2 3" xfId="25338" xr:uid="{00000000-0005-0000-0000-0000C9620000}"/>
    <cellStyle name="Normal 7 4 2 2 3 2 2 2 4" xfId="25339" xr:uid="{00000000-0005-0000-0000-0000CA620000}"/>
    <cellStyle name="Normal 7 4 2 2 3 2 2 3" xfId="25340" xr:uid="{00000000-0005-0000-0000-0000CB620000}"/>
    <cellStyle name="Normal 7 4 2 2 3 2 2 3 2" xfId="25341" xr:uid="{00000000-0005-0000-0000-0000CC620000}"/>
    <cellStyle name="Normal 7 4 2 2 3 2 2 3 2 2" xfId="25342" xr:uid="{00000000-0005-0000-0000-0000CD620000}"/>
    <cellStyle name="Normal 7 4 2 2 3 2 2 3 2 3" xfId="25343" xr:uid="{00000000-0005-0000-0000-0000CE620000}"/>
    <cellStyle name="Normal 7 4 2 2 3 2 2 3 3" xfId="25344" xr:uid="{00000000-0005-0000-0000-0000CF620000}"/>
    <cellStyle name="Normal 7 4 2 2 3 2 2 3 4" xfId="25345" xr:uid="{00000000-0005-0000-0000-0000D0620000}"/>
    <cellStyle name="Normal 7 4 2 2 3 2 2 4" xfId="25346" xr:uid="{00000000-0005-0000-0000-0000D1620000}"/>
    <cellStyle name="Normal 7 4 2 2 3 2 2 4 2" xfId="25347" xr:uid="{00000000-0005-0000-0000-0000D2620000}"/>
    <cellStyle name="Normal 7 4 2 2 3 2 2 4 3" xfId="25348" xr:uid="{00000000-0005-0000-0000-0000D3620000}"/>
    <cellStyle name="Normal 7 4 2 2 3 2 2 5" xfId="25349" xr:uid="{00000000-0005-0000-0000-0000D4620000}"/>
    <cellStyle name="Normal 7 4 2 2 3 2 2 6" xfId="25350" xr:uid="{00000000-0005-0000-0000-0000D5620000}"/>
    <cellStyle name="Normal 7 4 2 2 3 2 3" xfId="25351" xr:uid="{00000000-0005-0000-0000-0000D6620000}"/>
    <cellStyle name="Normal 7 4 2 2 3 2 3 2" xfId="25352" xr:uid="{00000000-0005-0000-0000-0000D7620000}"/>
    <cellStyle name="Normal 7 4 2 2 3 2 3 2 2" xfId="25353" xr:uid="{00000000-0005-0000-0000-0000D8620000}"/>
    <cellStyle name="Normal 7 4 2 2 3 2 3 2 3" xfId="25354" xr:uid="{00000000-0005-0000-0000-0000D9620000}"/>
    <cellStyle name="Normal 7 4 2 2 3 2 3 3" xfId="25355" xr:uid="{00000000-0005-0000-0000-0000DA620000}"/>
    <cellStyle name="Normal 7 4 2 2 3 2 3 4" xfId="25356" xr:uid="{00000000-0005-0000-0000-0000DB620000}"/>
    <cellStyle name="Normal 7 4 2 2 3 2 4" xfId="25357" xr:uid="{00000000-0005-0000-0000-0000DC620000}"/>
    <cellStyle name="Normal 7 4 2 2 3 2 4 2" xfId="25358" xr:uid="{00000000-0005-0000-0000-0000DD620000}"/>
    <cellStyle name="Normal 7 4 2 2 3 2 4 2 2" xfId="25359" xr:uid="{00000000-0005-0000-0000-0000DE620000}"/>
    <cellStyle name="Normal 7 4 2 2 3 2 4 2 3" xfId="25360" xr:uid="{00000000-0005-0000-0000-0000DF620000}"/>
    <cellStyle name="Normal 7 4 2 2 3 2 4 3" xfId="25361" xr:uid="{00000000-0005-0000-0000-0000E0620000}"/>
    <cellStyle name="Normal 7 4 2 2 3 2 4 4" xfId="25362" xr:uid="{00000000-0005-0000-0000-0000E1620000}"/>
    <cellStyle name="Normal 7 4 2 2 3 2 5" xfId="25363" xr:uid="{00000000-0005-0000-0000-0000E2620000}"/>
    <cellStyle name="Normal 7 4 2 2 3 2 5 2" xfId="25364" xr:uid="{00000000-0005-0000-0000-0000E3620000}"/>
    <cellStyle name="Normal 7 4 2 2 3 2 5 3" xfId="25365" xr:uid="{00000000-0005-0000-0000-0000E4620000}"/>
    <cellStyle name="Normal 7 4 2 2 3 2 6" xfId="25366" xr:uid="{00000000-0005-0000-0000-0000E5620000}"/>
    <cellStyle name="Normal 7 4 2 2 3 2 7" xfId="25367" xr:uid="{00000000-0005-0000-0000-0000E6620000}"/>
    <cellStyle name="Normal 7 4 2 2 3 3" xfId="25368" xr:uid="{00000000-0005-0000-0000-0000E7620000}"/>
    <cellStyle name="Normal 7 4 2 2 3 3 2" xfId="25369" xr:uid="{00000000-0005-0000-0000-0000E8620000}"/>
    <cellStyle name="Normal 7 4 2 2 3 3 2 2" xfId="25370" xr:uid="{00000000-0005-0000-0000-0000E9620000}"/>
    <cellStyle name="Normal 7 4 2 2 3 3 2 2 2" xfId="25371" xr:uid="{00000000-0005-0000-0000-0000EA620000}"/>
    <cellStyle name="Normal 7 4 2 2 3 3 2 2 3" xfId="25372" xr:uid="{00000000-0005-0000-0000-0000EB620000}"/>
    <cellStyle name="Normal 7 4 2 2 3 3 2 3" xfId="25373" xr:uid="{00000000-0005-0000-0000-0000EC620000}"/>
    <cellStyle name="Normal 7 4 2 2 3 3 2 4" xfId="25374" xr:uid="{00000000-0005-0000-0000-0000ED620000}"/>
    <cellStyle name="Normal 7 4 2 2 3 3 3" xfId="25375" xr:uid="{00000000-0005-0000-0000-0000EE620000}"/>
    <cellStyle name="Normal 7 4 2 2 3 3 3 2" xfId="25376" xr:uid="{00000000-0005-0000-0000-0000EF620000}"/>
    <cellStyle name="Normal 7 4 2 2 3 3 3 2 2" xfId="25377" xr:uid="{00000000-0005-0000-0000-0000F0620000}"/>
    <cellStyle name="Normal 7 4 2 2 3 3 3 2 3" xfId="25378" xr:uid="{00000000-0005-0000-0000-0000F1620000}"/>
    <cellStyle name="Normal 7 4 2 2 3 3 3 3" xfId="25379" xr:uid="{00000000-0005-0000-0000-0000F2620000}"/>
    <cellStyle name="Normal 7 4 2 2 3 3 3 4" xfId="25380" xr:uid="{00000000-0005-0000-0000-0000F3620000}"/>
    <cellStyle name="Normal 7 4 2 2 3 3 4" xfId="25381" xr:uid="{00000000-0005-0000-0000-0000F4620000}"/>
    <cellStyle name="Normal 7 4 2 2 3 3 4 2" xfId="25382" xr:uid="{00000000-0005-0000-0000-0000F5620000}"/>
    <cellStyle name="Normal 7 4 2 2 3 3 4 3" xfId="25383" xr:uid="{00000000-0005-0000-0000-0000F6620000}"/>
    <cellStyle name="Normal 7 4 2 2 3 3 5" xfId="25384" xr:uid="{00000000-0005-0000-0000-0000F7620000}"/>
    <cellStyle name="Normal 7 4 2 2 3 3 6" xfId="25385" xr:uid="{00000000-0005-0000-0000-0000F8620000}"/>
    <cellStyle name="Normal 7 4 2 2 3 4" xfId="25386" xr:uid="{00000000-0005-0000-0000-0000F9620000}"/>
    <cellStyle name="Normal 7 4 2 2 3 4 2" xfId="25387" xr:uid="{00000000-0005-0000-0000-0000FA620000}"/>
    <cellStyle name="Normal 7 4 2 2 3 4 2 2" xfId="25388" xr:uid="{00000000-0005-0000-0000-0000FB620000}"/>
    <cellStyle name="Normal 7 4 2 2 3 4 2 3" xfId="25389" xr:uid="{00000000-0005-0000-0000-0000FC620000}"/>
    <cellStyle name="Normal 7 4 2 2 3 4 3" xfId="25390" xr:uid="{00000000-0005-0000-0000-0000FD620000}"/>
    <cellStyle name="Normal 7 4 2 2 3 4 4" xfId="25391" xr:uid="{00000000-0005-0000-0000-0000FE620000}"/>
    <cellStyle name="Normal 7 4 2 2 3 5" xfId="25392" xr:uid="{00000000-0005-0000-0000-0000FF620000}"/>
    <cellStyle name="Normal 7 4 2 2 3 5 2" xfId="25393" xr:uid="{00000000-0005-0000-0000-000000630000}"/>
    <cellStyle name="Normal 7 4 2 2 3 5 2 2" xfId="25394" xr:uid="{00000000-0005-0000-0000-000001630000}"/>
    <cellStyle name="Normal 7 4 2 2 3 5 2 3" xfId="25395" xr:uid="{00000000-0005-0000-0000-000002630000}"/>
    <cellStyle name="Normal 7 4 2 2 3 5 3" xfId="25396" xr:uid="{00000000-0005-0000-0000-000003630000}"/>
    <cellStyle name="Normal 7 4 2 2 3 5 4" xfId="25397" xr:uid="{00000000-0005-0000-0000-000004630000}"/>
    <cellStyle name="Normal 7 4 2 2 3 6" xfId="25398" xr:uid="{00000000-0005-0000-0000-000005630000}"/>
    <cellStyle name="Normal 7 4 2 2 3 6 2" xfId="25399" xr:uid="{00000000-0005-0000-0000-000006630000}"/>
    <cellStyle name="Normal 7 4 2 2 3 6 3" xfId="25400" xr:uid="{00000000-0005-0000-0000-000007630000}"/>
    <cellStyle name="Normal 7 4 2 2 3 7" xfId="25401" xr:uid="{00000000-0005-0000-0000-000008630000}"/>
    <cellStyle name="Normal 7 4 2 2 3 8" xfId="25402" xr:uid="{00000000-0005-0000-0000-000009630000}"/>
    <cellStyle name="Normal 7 4 2 2 4" xfId="25403" xr:uid="{00000000-0005-0000-0000-00000A630000}"/>
    <cellStyle name="Normal 7 4 2 2 4 2" xfId="25404" xr:uid="{00000000-0005-0000-0000-00000B630000}"/>
    <cellStyle name="Normal 7 4 2 2 4 2 2" xfId="25405" xr:uid="{00000000-0005-0000-0000-00000C630000}"/>
    <cellStyle name="Normal 7 4 2 2 4 2 2 2" xfId="25406" xr:uid="{00000000-0005-0000-0000-00000D630000}"/>
    <cellStyle name="Normal 7 4 2 2 4 2 2 2 2" xfId="25407" xr:uid="{00000000-0005-0000-0000-00000E630000}"/>
    <cellStyle name="Normal 7 4 2 2 4 2 2 2 3" xfId="25408" xr:uid="{00000000-0005-0000-0000-00000F630000}"/>
    <cellStyle name="Normal 7 4 2 2 4 2 2 3" xfId="25409" xr:uid="{00000000-0005-0000-0000-000010630000}"/>
    <cellStyle name="Normal 7 4 2 2 4 2 2 4" xfId="25410" xr:uid="{00000000-0005-0000-0000-000011630000}"/>
    <cellStyle name="Normal 7 4 2 2 4 2 3" xfId="25411" xr:uid="{00000000-0005-0000-0000-000012630000}"/>
    <cellStyle name="Normal 7 4 2 2 4 2 3 2" xfId="25412" xr:uid="{00000000-0005-0000-0000-000013630000}"/>
    <cellStyle name="Normal 7 4 2 2 4 2 3 2 2" xfId="25413" xr:uid="{00000000-0005-0000-0000-000014630000}"/>
    <cellStyle name="Normal 7 4 2 2 4 2 3 2 3" xfId="25414" xr:uid="{00000000-0005-0000-0000-000015630000}"/>
    <cellStyle name="Normal 7 4 2 2 4 2 3 3" xfId="25415" xr:uid="{00000000-0005-0000-0000-000016630000}"/>
    <cellStyle name="Normal 7 4 2 2 4 2 3 4" xfId="25416" xr:uid="{00000000-0005-0000-0000-000017630000}"/>
    <cellStyle name="Normal 7 4 2 2 4 2 4" xfId="25417" xr:uid="{00000000-0005-0000-0000-000018630000}"/>
    <cellStyle name="Normal 7 4 2 2 4 2 4 2" xfId="25418" xr:uid="{00000000-0005-0000-0000-000019630000}"/>
    <cellStyle name="Normal 7 4 2 2 4 2 4 3" xfId="25419" xr:uid="{00000000-0005-0000-0000-00001A630000}"/>
    <cellStyle name="Normal 7 4 2 2 4 2 5" xfId="25420" xr:uid="{00000000-0005-0000-0000-00001B630000}"/>
    <cellStyle name="Normal 7 4 2 2 4 2 6" xfId="25421" xr:uid="{00000000-0005-0000-0000-00001C630000}"/>
    <cellStyle name="Normal 7 4 2 2 4 3" xfId="25422" xr:uid="{00000000-0005-0000-0000-00001D630000}"/>
    <cellStyle name="Normal 7 4 2 2 4 3 2" xfId="25423" xr:uid="{00000000-0005-0000-0000-00001E630000}"/>
    <cellStyle name="Normal 7 4 2 2 4 3 2 2" xfId="25424" xr:uid="{00000000-0005-0000-0000-00001F630000}"/>
    <cellStyle name="Normal 7 4 2 2 4 3 2 3" xfId="25425" xr:uid="{00000000-0005-0000-0000-000020630000}"/>
    <cellStyle name="Normal 7 4 2 2 4 3 3" xfId="25426" xr:uid="{00000000-0005-0000-0000-000021630000}"/>
    <cellStyle name="Normal 7 4 2 2 4 3 4" xfId="25427" xr:uid="{00000000-0005-0000-0000-000022630000}"/>
    <cellStyle name="Normal 7 4 2 2 4 4" xfId="25428" xr:uid="{00000000-0005-0000-0000-000023630000}"/>
    <cellStyle name="Normal 7 4 2 2 4 4 2" xfId="25429" xr:uid="{00000000-0005-0000-0000-000024630000}"/>
    <cellStyle name="Normal 7 4 2 2 4 4 2 2" xfId="25430" xr:uid="{00000000-0005-0000-0000-000025630000}"/>
    <cellStyle name="Normal 7 4 2 2 4 4 2 3" xfId="25431" xr:uid="{00000000-0005-0000-0000-000026630000}"/>
    <cellStyle name="Normal 7 4 2 2 4 4 3" xfId="25432" xr:uid="{00000000-0005-0000-0000-000027630000}"/>
    <cellStyle name="Normal 7 4 2 2 4 4 4" xfId="25433" xr:uid="{00000000-0005-0000-0000-000028630000}"/>
    <cellStyle name="Normal 7 4 2 2 4 5" xfId="25434" xr:uid="{00000000-0005-0000-0000-000029630000}"/>
    <cellStyle name="Normal 7 4 2 2 4 5 2" xfId="25435" xr:uid="{00000000-0005-0000-0000-00002A630000}"/>
    <cellStyle name="Normal 7 4 2 2 4 5 3" xfId="25436" xr:uid="{00000000-0005-0000-0000-00002B630000}"/>
    <cellStyle name="Normal 7 4 2 2 4 6" xfId="25437" xr:uid="{00000000-0005-0000-0000-00002C630000}"/>
    <cellStyle name="Normal 7 4 2 2 4 7" xfId="25438" xr:uid="{00000000-0005-0000-0000-00002D630000}"/>
    <cellStyle name="Normal 7 4 2 2 5" xfId="25439" xr:uid="{00000000-0005-0000-0000-00002E630000}"/>
    <cellStyle name="Normal 7 4 2 2 5 2" xfId="25440" xr:uid="{00000000-0005-0000-0000-00002F630000}"/>
    <cellStyle name="Normal 7 4 2 2 5 2 2" xfId="25441" xr:uid="{00000000-0005-0000-0000-000030630000}"/>
    <cellStyle name="Normal 7 4 2 2 5 2 2 2" xfId="25442" xr:uid="{00000000-0005-0000-0000-000031630000}"/>
    <cellStyle name="Normal 7 4 2 2 5 2 2 2 2" xfId="25443" xr:uid="{00000000-0005-0000-0000-000032630000}"/>
    <cellStyle name="Normal 7 4 2 2 5 2 2 2 3" xfId="25444" xr:uid="{00000000-0005-0000-0000-000033630000}"/>
    <cellStyle name="Normal 7 4 2 2 5 2 2 3" xfId="25445" xr:uid="{00000000-0005-0000-0000-000034630000}"/>
    <cellStyle name="Normal 7 4 2 2 5 2 2 4" xfId="25446" xr:uid="{00000000-0005-0000-0000-000035630000}"/>
    <cellStyle name="Normal 7 4 2 2 5 2 3" xfId="25447" xr:uid="{00000000-0005-0000-0000-000036630000}"/>
    <cellStyle name="Normal 7 4 2 2 5 2 3 2" xfId="25448" xr:uid="{00000000-0005-0000-0000-000037630000}"/>
    <cellStyle name="Normal 7 4 2 2 5 2 3 2 2" xfId="25449" xr:uid="{00000000-0005-0000-0000-000038630000}"/>
    <cellStyle name="Normal 7 4 2 2 5 2 3 2 3" xfId="25450" xr:uid="{00000000-0005-0000-0000-000039630000}"/>
    <cellStyle name="Normal 7 4 2 2 5 2 3 3" xfId="25451" xr:uid="{00000000-0005-0000-0000-00003A630000}"/>
    <cellStyle name="Normal 7 4 2 2 5 2 3 4" xfId="25452" xr:uid="{00000000-0005-0000-0000-00003B630000}"/>
    <cellStyle name="Normal 7 4 2 2 5 2 4" xfId="25453" xr:uid="{00000000-0005-0000-0000-00003C630000}"/>
    <cellStyle name="Normal 7 4 2 2 5 2 4 2" xfId="25454" xr:uid="{00000000-0005-0000-0000-00003D630000}"/>
    <cellStyle name="Normal 7 4 2 2 5 2 4 3" xfId="25455" xr:uid="{00000000-0005-0000-0000-00003E630000}"/>
    <cellStyle name="Normal 7 4 2 2 5 2 5" xfId="25456" xr:uid="{00000000-0005-0000-0000-00003F630000}"/>
    <cellStyle name="Normal 7 4 2 2 5 2 6" xfId="25457" xr:uid="{00000000-0005-0000-0000-000040630000}"/>
    <cellStyle name="Normal 7 4 2 2 5 3" xfId="25458" xr:uid="{00000000-0005-0000-0000-000041630000}"/>
    <cellStyle name="Normal 7 4 2 2 5 3 2" xfId="25459" xr:uid="{00000000-0005-0000-0000-000042630000}"/>
    <cellStyle name="Normal 7 4 2 2 5 3 2 2" xfId="25460" xr:uid="{00000000-0005-0000-0000-000043630000}"/>
    <cellStyle name="Normal 7 4 2 2 5 3 2 3" xfId="25461" xr:uid="{00000000-0005-0000-0000-000044630000}"/>
    <cellStyle name="Normal 7 4 2 2 5 3 3" xfId="25462" xr:uid="{00000000-0005-0000-0000-000045630000}"/>
    <cellStyle name="Normal 7 4 2 2 5 3 4" xfId="25463" xr:uid="{00000000-0005-0000-0000-000046630000}"/>
    <cellStyle name="Normal 7 4 2 2 5 4" xfId="25464" xr:uid="{00000000-0005-0000-0000-000047630000}"/>
    <cellStyle name="Normal 7 4 2 2 5 4 2" xfId="25465" xr:uid="{00000000-0005-0000-0000-000048630000}"/>
    <cellStyle name="Normal 7 4 2 2 5 4 2 2" xfId="25466" xr:uid="{00000000-0005-0000-0000-000049630000}"/>
    <cellStyle name="Normal 7 4 2 2 5 4 2 3" xfId="25467" xr:uid="{00000000-0005-0000-0000-00004A630000}"/>
    <cellStyle name="Normal 7 4 2 2 5 4 3" xfId="25468" xr:uid="{00000000-0005-0000-0000-00004B630000}"/>
    <cellStyle name="Normal 7 4 2 2 5 4 4" xfId="25469" xr:uid="{00000000-0005-0000-0000-00004C630000}"/>
    <cellStyle name="Normal 7 4 2 2 5 5" xfId="25470" xr:uid="{00000000-0005-0000-0000-00004D630000}"/>
    <cellStyle name="Normal 7 4 2 2 5 5 2" xfId="25471" xr:uid="{00000000-0005-0000-0000-00004E630000}"/>
    <cellStyle name="Normal 7 4 2 2 5 5 3" xfId="25472" xr:uid="{00000000-0005-0000-0000-00004F630000}"/>
    <cellStyle name="Normal 7 4 2 2 5 6" xfId="25473" xr:uid="{00000000-0005-0000-0000-000050630000}"/>
    <cellStyle name="Normal 7 4 2 2 5 7" xfId="25474" xr:uid="{00000000-0005-0000-0000-000051630000}"/>
    <cellStyle name="Normal 7 4 2 2 6" xfId="25475" xr:uid="{00000000-0005-0000-0000-000052630000}"/>
    <cellStyle name="Normal 7 4 2 2 6 2" xfId="25476" xr:uid="{00000000-0005-0000-0000-000053630000}"/>
    <cellStyle name="Normal 7 4 2 2 6 2 2" xfId="25477" xr:uid="{00000000-0005-0000-0000-000054630000}"/>
    <cellStyle name="Normal 7 4 2 2 6 2 2 2" xfId="25478" xr:uid="{00000000-0005-0000-0000-000055630000}"/>
    <cellStyle name="Normal 7 4 2 2 6 2 2 3" xfId="25479" xr:uid="{00000000-0005-0000-0000-000056630000}"/>
    <cellStyle name="Normal 7 4 2 2 6 2 3" xfId="25480" xr:uid="{00000000-0005-0000-0000-000057630000}"/>
    <cellStyle name="Normal 7 4 2 2 6 2 4" xfId="25481" xr:uid="{00000000-0005-0000-0000-000058630000}"/>
    <cellStyle name="Normal 7 4 2 2 6 3" xfId="25482" xr:uid="{00000000-0005-0000-0000-000059630000}"/>
    <cellStyle name="Normal 7 4 2 2 6 3 2" xfId="25483" xr:uid="{00000000-0005-0000-0000-00005A630000}"/>
    <cellStyle name="Normal 7 4 2 2 6 3 2 2" xfId="25484" xr:uid="{00000000-0005-0000-0000-00005B630000}"/>
    <cellStyle name="Normal 7 4 2 2 6 3 2 3" xfId="25485" xr:uid="{00000000-0005-0000-0000-00005C630000}"/>
    <cellStyle name="Normal 7 4 2 2 6 3 3" xfId="25486" xr:uid="{00000000-0005-0000-0000-00005D630000}"/>
    <cellStyle name="Normal 7 4 2 2 6 3 4" xfId="25487" xr:uid="{00000000-0005-0000-0000-00005E630000}"/>
    <cellStyle name="Normal 7 4 2 2 6 4" xfId="25488" xr:uid="{00000000-0005-0000-0000-00005F630000}"/>
    <cellStyle name="Normal 7 4 2 2 6 4 2" xfId="25489" xr:uid="{00000000-0005-0000-0000-000060630000}"/>
    <cellStyle name="Normal 7 4 2 2 6 4 3" xfId="25490" xr:uid="{00000000-0005-0000-0000-000061630000}"/>
    <cellStyle name="Normal 7 4 2 2 6 5" xfId="25491" xr:uid="{00000000-0005-0000-0000-000062630000}"/>
    <cellStyle name="Normal 7 4 2 2 6 6" xfId="25492" xr:uid="{00000000-0005-0000-0000-000063630000}"/>
    <cellStyle name="Normal 7 4 2 2 7" xfId="25493" xr:uid="{00000000-0005-0000-0000-000064630000}"/>
    <cellStyle name="Normal 7 4 2 2 7 2" xfId="25494" xr:uid="{00000000-0005-0000-0000-000065630000}"/>
    <cellStyle name="Normal 7 4 2 2 7 2 2" xfId="25495" xr:uid="{00000000-0005-0000-0000-000066630000}"/>
    <cellStyle name="Normal 7 4 2 2 7 2 3" xfId="25496" xr:uid="{00000000-0005-0000-0000-000067630000}"/>
    <cellStyle name="Normal 7 4 2 2 7 3" xfId="25497" xr:uid="{00000000-0005-0000-0000-000068630000}"/>
    <cellStyle name="Normal 7 4 2 2 7 4" xfId="25498" xr:uid="{00000000-0005-0000-0000-000069630000}"/>
    <cellStyle name="Normal 7 4 2 2 8" xfId="25499" xr:uid="{00000000-0005-0000-0000-00006A630000}"/>
    <cellStyle name="Normal 7 4 2 2 8 2" xfId="25500" xr:uid="{00000000-0005-0000-0000-00006B630000}"/>
    <cellStyle name="Normal 7 4 2 2 8 2 2" xfId="25501" xr:uid="{00000000-0005-0000-0000-00006C630000}"/>
    <cellStyle name="Normal 7 4 2 2 8 2 3" xfId="25502" xr:uid="{00000000-0005-0000-0000-00006D630000}"/>
    <cellStyle name="Normal 7 4 2 2 8 3" xfId="25503" xr:uid="{00000000-0005-0000-0000-00006E630000}"/>
    <cellStyle name="Normal 7 4 2 2 8 4" xfId="25504" xr:uid="{00000000-0005-0000-0000-00006F630000}"/>
    <cellStyle name="Normal 7 4 2 2 9" xfId="25505" xr:uid="{00000000-0005-0000-0000-000070630000}"/>
    <cellStyle name="Normal 7 4 2 2 9 2" xfId="25506" xr:uid="{00000000-0005-0000-0000-000071630000}"/>
    <cellStyle name="Normal 7 4 2 2 9 3" xfId="25507" xr:uid="{00000000-0005-0000-0000-000072630000}"/>
    <cellStyle name="Normal 7 4 2 3" xfId="25508" xr:uid="{00000000-0005-0000-0000-000073630000}"/>
    <cellStyle name="Normal 7 4 2 3 10" xfId="25509" xr:uid="{00000000-0005-0000-0000-000074630000}"/>
    <cellStyle name="Normal 7 4 2 3 2" xfId="25510" xr:uid="{00000000-0005-0000-0000-000075630000}"/>
    <cellStyle name="Normal 7 4 2 3 2 2" xfId="25511" xr:uid="{00000000-0005-0000-0000-000076630000}"/>
    <cellStyle name="Normal 7 4 2 3 2 2 2" xfId="25512" xr:uid="{00000000-0005-0000-0000-000077630000}"/>
    <cellStyle name="Normal 7 4 2 3 2 2 2 2" xfId="25513" xr:uid="{00000000-0005-0000-0000-000078630000}"/>
    <cellStyle name="Normal 7 4 2 3 2 2 2 2 2" xfId="25514" xr:uid="{00000000-0005-0000-0000-000079630000}"/>
    <cellStyle name="Normal 7 4 2 3 2 2 2 2 2 2" xfId="25515" xr:uid="{00000000-0005-0000-0000-00007A630000}"/>
    <cellStyle name="Normal 7 4 2 3 2 2 2 2 2 3" xfId="25516" xr:uid="{00000000-0005-0000-0000-00007B630000}"/>
    <cellStyle name="Normal 7 4 2 3 2 2 2 2 3" xfId="25517" xr:uid="{00000000-0005-0000-0000-00007C630000}"/>
    <cellStyle name="Normal 7 4 2 3 2 2 2 2 4" xfId="25518" xr:uid="{00000000-0005-0000-0000-00007D630000}"/>
    <cellStyle name="Normal 7 4 2 3 2 2 2 3" xfId="25519" xr:uid="{00000000-0005-0000-0000-00007E630000}"/>
    <cellStyle name="Normal 7 4 2 3 2 2 2 3 2" xfId="25520" xr:uid="{00000000-0005-0000-0000-00007F630000}"/>
    <cellStyle name="Normal 7 4 2 3 2 2 2 3 2 2" xfId="25521" xr:uid="{00000000-0005-0000-0000-000080630000}"/>
    <cellStyle name="Normal 7 4 2 3 2 2 2 3 2 3" xfId="25522" xr:uid="{00000000-0005-0000-0000-000081630000}"/>
    <cellStyle name="Normal 7 4 2 3 2 2 2 3 3" xfId="25523" xr:uid="{00000000-0005-0000-0000-000082630000}"/>
    <cellStyle name="Normal 7 4 2 3 2 2 2 3 4" xfId="25524" xr:uid="{00000000-0005-0000-0000-000083630000}"/>
    <cellStyle name="Normal 7 4 2 3 2 2 2 4" xfId="25525" xr:uid="{00000000-0005-0000-0000-000084630000}"/>
    <cellStyle name="Normal 7 4 2 3 2 2 2 4 2" xfId="25526" xr:uid="{00000000-0005-0000-0000-000085630000}"/>
    <cellStyle name="Normal 7 4 2 3 2 2 2 4 3" xfId="25527" xr:uid="{00000000-0005-0000-0000-000086630000}"/>
    <cellStyle name="Normal 7 4 2 3 2 2 2 5" xfId="25528" xr:uid="{00000000-0005-0000-0000-000087630000}"/>
    <cellStyle name="Normal 7 4 2 3 2 2 2 6" xfId="25529" xr:uid="{00000000-0005-0000-0000-000088630000}"/>
    <cellStyle name="Normal 7 4 2 3 2 2 3" xfId="25530" xr:uid="{00000000-0005-0000-0000-000089630000}"/>
    <cellStyle name="Normal 7 4 2 3 2 2 3 2" xfId="25531" xr:uid="{00000000-0005-0000-0000-00008A630000}"/>
    <cellStyle name="Normal 7 4 2 3 2 2 3 2 2" xfId="25532" xr:uid="{00000000-0005-0000-0000-00008B630000}"/>
    <cellStyle name="Normal 7 4 2 3 2 2 3 2 3" xfId="25533" xr:uid="{00000000-0005-0000-0000-00008C630000}"/>
    <cellStyle name="Normal 7 4 2 3 2 2 3 3" xfId="25534" xr:uid="{00000000-0005-0000-0000-00008D630000}"/>
    <cellStyle name="Normal 7 4 2 3 2 2 3 4" xfId="25535" xr:uid="{00000000-0005-0000-0000-00008E630000}"/>
    <cellStyle name="Normal 7 4 2 3 2 2 4" xfId="25536" xr:uid="{00000000-0005-0000-0000-00008F630000}"/>
    <cellStyle name="Normal 7 4 2 3 2 2 4 2" xfId="25537" xr:uid="{00000000-0005-0000-0000-000090630000}"/>
    <cellStyle name="Normal 7 4 2 3 2 2 4 2 2" xfId="25538" xr:uid="{00000000-0005-0000-0000-000091630000}"/>
    <cellStyle name="Normal 7 4 2 3 2 2 4 2 3" xfId="25539" xr:uid="{00000000-0005-0000-0000-000092630000}"/>
    <cellStyle name="Normal 7 4 2 3 2 2 4 3" xfId="25540" xr:uid="{00000000-0005-0000-0000-000093630000}"/>
    <cellStyle name="Normal 7 4 2 3 2 2 4 4" xfId="25541" xr:uid="{00000000-0005-0000-0000-000094630000}"/>
    <cellStyle name="Normal 7 4 2 3 2 2 5" xfId="25542" xr:uid="{00000000-0005-0000-0000-000095630000}"/>
    <cellStyle name="Normal 7 4 2 3 2 2 5 2" xfId="25543" xr:uid="{00000000-0005-0000-0000-000096630000}"/>
    <cellStyle name="Normal 7 4 2 3 2 2 5 3" xfId="25544" xr:uid="{00000000-0005-0000-0000-000097630000}"/>
    <cellStyle name="Normal 7 4 2 3 2 2 6" xfId="25545" xr:uid="{00000000-0005-0000-0000-000098630000}"/>
    <cellStyle name="Normal 7 4 2 3 2 2 7" xfId="25546" xr:uid="{00000000-0005-0000-0000-000099630000}"/>
    <cellStyle name="Normal 7 4 2 3 2 3" xfId="25547" xr:uid="{00000000-0005-0000-0000-00009A630000}"/>
    <cellStyle name="Normal 7 4 2 3 2 3 2" xfId="25548" xr:uid="{00000000-0005-0000-0000-00009B630000}"/>
    <cellStyle name="Normal 7 4 2 3 2 3 2 2" xfId="25549" xr:uid="{00000000-0005-0000-0000-00009C630000}"/>
    <cellStyle name="Normal 7 4 2 3 2 3 2 2 2" xfId="25550" xr:uid="{00000000-0005-0000-0000-00009D630000}"/>
    <cellStyle name="Normal 7 4 2 3 2 3 2 2 3" xfId="25551" xr:uid="{00000000-0005-0000-0000-00009E630000}"/>
    <cellStyle name="Normal 7 4 2 3 2 3 2 3" xfId="25552" xr:uid="{00000000-0005-0000-0000-00009F630000}"/>
    <cellStyle name="Normal 7 4 2 3 2 3 2 4" xfId="25553" xr:uid="{00000000-0005-0000-0000-0000A0630000}"/>
    <cellStyle name="Normal 7 4 2 3 2 3 3" xfId="25554" xr:uid="{00000000-0005-0000-0000-0000A1630000}"/>
    <cellStyle name="Normal 7 4 2 3 2 3 3 2" xfId="25555" xr:uid="{00000000-0005-0000-0000-0000A2630000}"/>
    <cellStyle name="Normal 7 4 2 3 2 3 3 2 2" xfId="25556" xr:uid="{00000000-0005-0000-0000-0000A3630000}"/>
    <cellStyle name="Normal 7 4 2 3 2 3 3 2 3" xfId="25557" xr:uid="{00000000-0005-0000-0000-0000A4630000}"/>
    <cellStyle name="Normal 7 4 2 3 2 3 3 3" xfId="25558" xr:uid="{00000000-0005-0000-0000-0000A5630000}"/>
    <cellStyle name="Normal 7 4 2 3 2 3 3 4" xfId="25559" xr:uid="{00000000-0005-0000-0000-0000A6630000}"/>
    <cellStyle name="Normal 7 4 2 3 2 3 4" xfId="25560" xr:uid="{00000000-0005-0000-0000-0000A7630000}"/>
    <cellStyle name="Normal 7 4 2 3 2 3 4 2" xfId="25561" xr:uid="{00000000-0005-0000-0000-0000A8630000}"/>
    <cellStyle name="Normal 7 4 2 3 2 3 4 3" xfId="25562" xr:uid="{00000000-0005-0000-0000-0000A9630000}"/>
    <cellStyle name="Normal 7 4 2 3 2 3 5" xfId="25563" xr:uid="{00000000-0005-0000-0000-0000AA630000}"/>
    <cellStyle name="Normal 7 4 2 3 2 3 6" xfId="25564" xr:uid="{00000000-0005-0000-0000-0000AB630000}"/>
    <cellStyle name="Normal 7 4 2 3 2 4" xfId="25565" xr:uid="{00000000-0005-0000-0000-0000AC630000}"/>
    <cellStyle name="Normal 7 4 2 3 2 4 2" xfId="25566" xr:uid="{00000000-0005-0000-0000-0000AD630000}"/>
    <cellStyle name="Normal 7 4 2 3 2 4 2 2" xfId="25567" xr:uid="{00000000-0005-0000-0000-0000AE630000}"/>
    <cellStyle name="Normal 7 4 2 3 2 4 2 3" xfId="25568" xr:uid="{00000000-0005-0000-0000-0000AF630000}"/>
    <cellStyle name="Normal 7 4 2 3 2 4 3" xfId="25569" xr:uid="{00000000-0005-0000-0000-0000B0630000}"/>
    <cellStyle name="Normal 7 4 2 3 2 4 4" xfId="25570" xr:uid="{00000000-0005-0000-0000-0000B1630000}"/>
    <cellStyle name="Normal 7 4 2 3 2 5" xfId="25571" xr:uid="{00000000-0005-0000-0000-0000B2630000}"/>
    <cellStyle name="Normal 7 4 2 3 2 5 2" xfId="25572" xr:uid="{00000000-0005-0000-0000-0000B3630000}"/>
    <cellStyle name="Normal 7 4 2 3 2 5 2 2" xfId="25573" xr:uid="{00000000-0005-0000-0000-0000B4630000}"/>
    <cellStyle name="Normal 7 4 2 3 2 5 2 3" xfId="25574" xr:uid="{00000000-0005-0000-0000-0000B5630000}"/>
    <cellStyle name="Normal 7 4 2 3 2 5 3" xfId="25575" xr:uid="{00000000-0005-0000-0000-0000B6630000}"/>
    <cellStyle name="Normal 7 4 2 3 2 5 4" xfId="25576" xr:uid="{00000000-0005-0000-0000-0000B7630000}"/>
    <cellStyle name="Normal 7 4 2 3 2 6" xfId="25577" xr:uid="{00000000-0005-0000-0000-0000B8630000}"/>
    <cellStyle name="Normal 7 4 2 3 2 6 2" xfId="25578" xr:uid="{00000000-0005-0000-0000-0000B9630000}"/>
    <cellStyle name="Normal 7 4 2 3 2 6 3" xfId="25579" xr:uid="{00000000-0005-0000-0000-0000BA630000}"/>
    <cellStyle name="Normal 7 4 2 3 2 7" xfId="25580" xr:uid="{00000000-0005-0000-0000-0000BB630000}"/>
    <cellStyle name="Normal 7 4 2 3 2 8" xfId="25581" xr:uid="{00000000-0005-0000-0000-0000BC630000}"/>
    <cellStyle name="Normal 7 4 2 3 3" xfId="25582" xr:uid="{00000000-0005-0000-0000-0000BD630000}"/>
    <cellStyle name="Normal 7 4 2 3 3 2" xfId="25583" xr:uid="{00000000-0005-0000-0000-0000BE630000}"/>
    <cellStyle name="Normal 7 4 2 3 3 2 2" xfId="25584" xr:uid="{00000000-0005-0000-0000-0000BF630000}"/>
    <cellStyle name="Normal 7 4 2 3 3 2 2 2" xfId="25585" xr:uid="{00000000-0005-0000-0000-0000C0630000}"/>
    <cellStyle name="Normal 7 4 2 3 3 2 2 2 2" xfId="25586" xr:uid="{00000000-0005-0000-0000-0000C1630000}"/>
    <cellStyle name="Normal 7 4 2 3 3 2 2 2 3" xfId="25587" xr:uid="{00000000-0005-0000-0000-0000C2630000}"/>
    <cellStyle name="Normal 7 4 2 3 3 2 2 3" xfId="25588" xr:uid="{00000000-0005-0000-0000-0000C3630000}"/>
    <cellStyle name="Normal 7 4 2 3 3 2 2 4" xfId="25589" xr:uid="{00000000-0005-0000-0000-0000C4630000}"/>
    <cellStyle name="Normal 7 4 2 3 3 2 3" xfId="25590" xr:uid="{00000000-0005-0000-0000-0000C5630000}"/>
    <cellStyle name="Normal 7 4 2 3 3 2 3 2" xfId="25591" xr:uid="{00000000-0005-0000-0000-0000C6630000}"/>
    <cellStyle name="Normal 7 4 2 3 3 2 3 2 2" xfId="25592" xr:uid="{00000000-0005-0000-0000-0000C7630000}"/>
    <cellStyle name="Normal 7 4 2 3 3 2 3 2 3" xfId="25593" xr:uid="{00000000-0005-0000-0000-0000C8630000}"/>
    <cellStyle name="Normal 7 4 2 3 3 2 3 3" xfId="25594" xr:uid="{00000000-0005-0000-0000-0000C9630000}"/>
    <cellStyle name="Normal 7 4 2 3 3 2 3 4" xfId="25595" xr:uid="{00000000-0005-0000-0000-0000CA630000}"/>
    <cellStyle name="Normal 7 4 2 3 3 2 4" xfId="25596" xr:uid="{00000000-0005-0000-0000-0000CB630000}"/>
    <cellStyle name="Normal 7 4 2 3 3 2 4 2" xfId="25597" xr:uid="{00000000-0005-0000-0000-0000CC630000}"/>
    <cellStyle name="Normal 7 4 2 3 3 2 4 3" xfId="25598" xr:uid="{00000000-0005-0000-0000-0000CD630000}"/>
    <cellStyle name="Normal 7 4 2 3 3 2 5" xfId="25599" xr:uid="{00000000-0005-0000-0000-0000CE630000}"/>
    <cellStyle name="Normal 7 4 2 3 3 2 6" xfId="25600" xr:uid="{00000000-0005-0000-0000-0000CF630000}"/>
    <cellStyle name="Normal 7 4 2 3 3 3" xfId="25601" xr:uid="{00000000-0005-0000-0000-0000D0630000}"/>
    <cellStyle name="Normal 7 4 2 3 3 3 2" xfId="25602" xr:uid="{00000000-0005-0000-0000-0000D1630000}"/>
    <cellStyle name="Normal 7 4 2 3 3 3 2 2" xfId="25603" xr:uid="{00000000-0005-0000-0000-0000D2630000}"/>
    <cellStyle name="Normal 7 4 2 3 3 3 2 3" xfId="25604" xr:uid="{00000000-0005-0000-0000-0000D3630000}"/>
    <cellStyle name="Normal 7 4 2 3 3 3 3" xfId="25605" xr:uid="{00000000-0005-0000-0000-0000D4630000}"/>
    <cellStyle name="Normal 7 4 2 3 3 3 4" xfId="25606" xr:uid="{00000000-0005-0000-0000-0000D5630000}"/>
    <cellStyle name="Normal 7 4 2 3 3 4" xfId="25607" xr:uid="{00000000-0005-0000-0000-0000D6630000}"/>
    <cellStyle name="Normal 7 4 2 3 3 4 2" xfId="25608" xr:uid="{00000000-0005-0000-0000-0000D7630000}"/>
    <cellStyle name="Normal 7 4 2 3 3 4 2 2" xfId="25609" xr:uid="{00000000-0005-0000-0000-0000D8630000}"/>
    <cellStyle name="Normal 7 4 2 3 3 4 2 3" xfId="25610" xr:uid="{00000000-0005-0000-0000-0000D9630000}"/>
    <cellStyle name="Normal 7 4 2 3 3 4 3" xfId="25611" xr:uid="{00000000-0005-0000-0000-0000DA630000}"/>
    <cellStyle name="Normal 7 4 2 3 3 4 4" xfId="25612" xr:uid="{00000000-0005-0000-0000-0000DB630000}"/>
    <cellStyle name="Normal 7 4 2 3 3 5" xfId="25613" xr:uid="{00000000-0005-0000-0000-0000DC630000}"/>
    <cellStyle name="Normal 7 4 2 3 3 5 2" xfId="25614" xr:uid="{00000000-0005-0000-0000-0000DD630000}"/>
    <cellStyle name="Normal 7 4 2 3 3 5 3" xfId="25615" xr:uid="{00000000-0005-0000-0000-0000DE630000}"/>
    <cellStyle name="Normal 7 4 2 3 3 6" xfId="25616" xr:uid="{00000000-0005-0000-0000-0000DF630000}"/>
    <cellStyle name="Normal 7 4 2 3 3 7" xfId="25617" xr:uid="{00000000-0005-0000-0000-0000E0630000}"/>
    <cellStyle name="Normal 7 4 2 3 4" xfId="25618" xr:uid="{00000000-0005-0000-0000-0000E1630000}"/>
    <cellStyle name="Normal 7 4 2 3 4 2" xfId="25619" xr:uid="{00000000-0005-0000-0000-0000E2630000}"/>
    <cellStyle name="Normal 7 4 2 3 4 2 2" xfId="25620" xr:uid="{00000000-0005-0000-0000-0000E3630000}"/>
    <cellStyle name="Normal 7 4 2 3 4 2 2 2" xfId="25621" xr:uid="{00000000-0005-0000-0000-0000E4630000}"/>
    <cellStyle name="Normal 7 4 2 3 4 2 2 2 2" xfId="25622" xr:uid="{00000000-0005-0000-0000-0000E5630000}"/>
    <cellStyle name="Normal 7 4 2 3 4 2 2 2 3" xfId="25623" xr:uid="{00000000-0005-0000-0000-0000E6630000}"/>
    <cellStyle name="Normal 7 4 2 3 4 2 2 3" xfId="25624" xr:uid="{00000000-0005-0000-0000-0000E7630000}"/>
    <cellStyle name="Normal 7 4 2 3 4 2 2 4" xfId="25625" xr:uid="{00000000-0005-0000-0000-0000E8630000}"/>
    <cellStyle name="Normal 7 4 2 3 4 2 3" xfId="25626" xr:uid="{00000000-0005-0000-0000-0000E9630000}"/>
    <cellStyle name="Normal 7 4 2 3 4 2 3 2" xfId="25627" xr:uid="{00000000-0005-0000-0000-0000EA630000}"/>
    <cellStyle name="Normal 7 4 2 3 4 2 3 2 2" xfId="25628" xr:uid="{00000000-0005-0000-0000-0000EB630000}"/>
    <cellStyle name="Normal 7 4 2 3 4 2 3 2 3" xfId="25629" xr:uid="{00000000-0005-0000-0000-0000EC630000}"/>
    <cellStyle name="Normal 7 4 2 3 4 2 3 3" xfId="25630" xr:uid="{00000000-0005-0000-0000-0000ED630000}"/>
    <cellStyle name="Normal 7 4 2 3 4 2 3 4" xfId="25631" xr:uid="{00000000-0005-0000-0000-0000EE630000}"/>
    <cellStyle name="Normal 7 4 2 3 4 2 4" xfId="25632" xr:uid="{00000000-0005-0000-0000-0000EF630000}"/>
    <cellStyle name="Normal 7 4 2 3 4 2 4 2" xfId="25633" xr:uid="{00000000-0005-0000-0000-0000F0630000}"/>
    <cellStyle name="Normal 7 4 2 3 4 2 4 3" xfId="25634" xr:uid="{00000000-0005-0000-0000-0000F1630000}"/>
    <cellStyle name="Normal 7 4 2 3 4 2 5" xfId="25635" xr:uid="{00000000-0005-0000-0000-0000F2630000}"/>
    <cellStyle name="Normal 7 4 2 3 4 2 6" xfId="25636" xr:uid="{00000000-0005-0000-0000-0000F3630000}"/>
    <cellStyle name="Normal 7 4 2 3 4 3" xfId="25637" xr:uid="{00000000-0005-0000-0000-0000F4630000}"/>
    <cellStyle name="Normal 7 4 2 3 4 3 2" xfId="25638" xr:uid="{00000000-0005-0000-0000-0000F5630000}"/>
    <cellStyle name="Normal 7 4 2 3 4 3 2 2" xfId="25639" xr:uid="{00000000-0005-0000-0000-0000F6630000}"/>
    <cellStyle name="Normal 7 4 2 3 4 3 2 3" xfId="25640" xr:uid="{00000000-0005-0000-0000-0000F7630000}"/>
    <cellStyle name="Normal 7 4 2 3 4 3 3" xfId="25641" xr:uid="{00000000-0005-0000-0000-0000F8630000}"/>
    <cellStyle name="Normal 7 4 2 3 4 3 4" xfId="25642" xr:uid="{00000000-0005-0000-0000-0000F9630000}"/>
    <cellStyle name="Normal 7 4 2 3 4 4" xfId="25643" xr:uid="{00000000-0005-0000-0000-0000FA630000}"/>
    <cellStyle name="Normal 7 4 2 3 4 4 2" xfId="25644" xr:uid="{00000000-0005-0000-0000-0000FB630000}"/>
    <cellStyle name="Normal 7 4 2 3 4 4 2 2" xfId="25645" xr:uid="{00000000-0005-0000-0000-0000FC630000}"/>
    <cellStyle name="Normal 7 4 2 3 4 4 2 3" xfId="25646" xr:uid="{00000000-0005-0000-0000-0000FD630000}"/>
    <cellStyle name="Normal 7 4 2 3 4 4 3" xfId="25647" xr:uid="{00000000-0005-0000-0000-0000FE630000}"/>
    <cellStyle name="Normal 7 4 2 3 4 4 4" xfId="25648" xr:uid="{00000000-0005-0000-0000-0000FF630000}"/>
    <cellStyle name="Normal 7 4 2 3 4 5" xfId="25649" xr:uid="{00000000-0005-0000-0000-000000640000}"/>
    <cellStyle name="Normal 7 4 2 3 4 5 2" xfId="25650" xr:uid="{00000000-0005-0000-0000-000001640000}"/>
    <cellStyle name="Normal 7 4 2 3 4 5 3" xfId="25651" xr:uid="{00000000-0005-0000-0000-000002640000}"/>
    <cellStyle name="Normal 7 4 2 3 4 6" xfId="25652" xr:uid="{00000000-0005-0000-0000-000003640000}"/>
    <cellStyle name="Normal 7 4 2 3 4 7" xfId="25653" xr:uid="{00000000-0005-0000-0000-000004640000}"/>
    <cellStyle name="Normal 7 4 2 3 5" xfId="25654" xr:uid="{00000000-0005-0000-0000-000005640000}"/>
    <cellStyle name="Normal 7 4 2 3 5 2" xfId="25655" xr:uid="{00000000-0005-0000-0000-000006640000}"/>
    <cellStyle name="Normal 7 4 2 3 5 2 2" xfId="25656" xr:uid="{00000000-0005-0000-0000-000007640000}"/>
    <cellStyle name="Normal 7 4 2 3 5 2 2 2" xfId="25657" xr:uid="{00000000-0005-0000-0000-000008640000}"/>
    <cellStyle name="Normal 7 4 2 3 5 2 2 3" xfId="25658" xr:uid="{00000000-0005-0000-0000-000009640000}"/>
    <cellStyle name="Normal 7 4 2 3 5 2 3" xfId="25659" xr:uid="{00000000-0005-0000-0000-00000A640000}"/>
    <cellStyle name="Normal 7 4 2 3 5 2 4" xfId="25660" xr:uid="{00000000-0005-0000-0000-00000B640000}"/>
    <cellStyle name="Normal 7 4 2 3 5 3" xfId="25661" xr:uid="{00000000-0005-0000-0000-00000C640000}"/>
    <cellStyle name="Normal 7 4 2 3 5 3 2" xfId="25662" xr:uid="{00000000-0005-0000-0000-00000D640000}"/>
    <cellStyle name="Normal 7 4 2 3 5 3 2 2" xfId="25663" xr:uid="{00000000-0005-0000-0000-00000E640000}"/>
    <cellStyle name="Normal 7 4 2 3 5 3 2 3" xfId="25664" xr:uid="{00000000-0005-0000-0000-00000F640000}"/>
    <cellStyle name="Normal 7 4 2 3 5 3 3" xfId="25665" xr:uid="{00000000-0005-0000-0000-000010640000}"/>
    <cellStyle name="Normal 7 4 2 3 5 3 4" xfId="25666" xr:uid="{00000000-0005-0000-0000-000011640000}"/>
    <cellStyle name="Normal 7 4 2 3 5 4" xfId="25667" xr:uid="{00000000-0005-0000-0000-000012640000}"/>
    <cellStyle name="Normal 7 4 2 3 5 4 2" xfId="25668" xr:uid="{00000000-0005-0000-0000-000013640000}"/>
    <cellStyle name="Normal 7 4 2 3 5 4 3" xfId="25669" xr:uid="{00000000-0005-0000-0000-000014640000}"/>
    <cellStyle name="Normal 7 4 2 3 5 5" xfId="25670" xr:uid="{00000000-0005-0000-0000-000015640000}"/>
    <cellStyle name="Normal 7 4 2 3 5 6" xfId="25671" xr:uid="{00000000-0005-0000-0000-000016640000}"/>
    <cellStyle name="Normal 7 4 2 3 6" xfId="25672" xr:uid="{00000000-0005-0000-0000-000017640000}"/>
    <cellStyle name="Normal 7 4 2 3 6 2" xfId="25673" xr:uid="{00000000-0005-0000-0000-000018640000}"/>
    <cellStyle name="Normal 7 4 2 3 6 2 2" xfId="25674" xr:uid="{00000000-0005-0000-0000-000019640000}"/>
    <cellStyle name="Normal 7 4 2 3 6 2 3" xfId="25675" xr:uid="{00000000-0005-0000-0000-00001A640000}"/>
    <cellStyle name="Normal 7 4 2 3 6 3" xfId="25676" xr:uid="{00000000-0005-0000-0000-00001B640000}"/>
    <cellStyle name="Normal 7 4 2 3 6 4" xfId="25677" xr:uid="{00000000-0005-0000-0000-00001C640000}"/>
    <cellStyle name="Normal 7 4 2 3 7" xfId="25678" xr:uid="{00000000-0005-0000-0000-00001D640000}"/>
    <cellStyle name="Normal 7 4 2 3 7 2" xfId="25679" xr:uid="{00000000-0005-0000-0000-00001E640000}"/>
    <cellStyle name="Normal 7 4 2 3 7 2 2" xfId="25680" xr:uid="{00000000-0005-0000-0000-00001F640000}"/>
    <cellStyle name="Normal 7 4 2 3 7 2 3" xfId="25681" xr:uid="{00000000-0005-0000-0000-000020640000}"/>
    <cellStyle name="Normal 7 4 2 3 7 3" xfId="25682" xr:uid="{00000000-0005-0000-0000-000021640000}"/>
    <cellStyle name="Normal 7 4 2 3 7 4" xfId="25683" xr:uid="{00000000-0005-0000-0000-000022640000}"/>
    <cellStyle name="Normal 7 4 2 3 8" xfId="25684" xr:uid="{00000000-0005-0000-0000-000023640000}"/>
    <cellStyle name="Normal 7 4 2 3 8 2" xfId="25685" xr:uid="{00000000-0005-0000-0000-000024640000}"/>
    <cellStyle name="Normal 7 4 2 3 8 3" xfId="25686" xr:uid="{00000000-0005-0000-0000-000025640000}"/>
    <cellStyle name="Normal 7 4 2 3 9" xfId="25687" xr:uid="{00000000-0005-0000-0000-000026640000}"/>
    <cellStyle name="Normal 7 4 2 4" xfId="25688" xr:uid="{00000000-0005-0000-0000-000027640000}"/>
    <cellStyle name="Normal 7 4 2 4 2" xfId="25689" xr:uid="{00000000-0005-0000-0000-000028640000}"/>
    <cellStyle name="Normal 7 4 2 4 2 2" xfId="25690" xr:uid="{00000000-0005-0000-0000-000029640000}"/>
    <cellStyle name="Normal 7 4 2 4 2 2 2" xfId="25691" xr:uid="{00000000-0005-0000-0000-00002A640000}"/>
    <cellStyle name="Normal 7 4 2 4 2 2 2 2" xfId="25692" xr:uid="{00000000-0005-0000-0000-00002B640000}"/>
    <cellStyle name="Normal 7 4 2 4 2 2 2 2 2" xfId="25693" xr:uid="{00000000-0005-0000-0000-00002C640000}"/>
    <cellStyle name="Normal 7 4 2 4 2 2 2 2 3" xfId="25694" xr:uid="{00000000-0005-0000-0000-00002D640000}"/>
    <cellStyle name="Normal 7 4 2 4 2 2 2 3" xfId="25695" xr:uid="{00000000-0005-0000-0000-00002E640000}"/>
    <cellStyle name="Normal 7 4 2 4 2 2 2 4" xfId="25696" xr:uid="{00000000-0005-0000-0000-00002F640000}"/>
    <cellStyle name="Normal 7 4 2 4 2 2 3" xfId="25697" xr:uid="{00000000-0005-0000-0000-000030640000}"/>
    <cellStyle name="Normal 7 4 2 4 2 2 3 2" xfId="25698" xr:uid="{00000000-0005-0000-0000-000031640000}"/>
    <cellStyle name="Normal 7 4 2 4 2 2 3 2 2" xfId="25699" xr:uid="{00000000-0005-0000-0000-000032640000}"/>
    <cellStyle name="Normal 7 4 2 4 2 2 3 2 3" xfId="25700" xr:uid="{00000000-0005-0000-0000-000033640000}"/>
    <cellStyle name="Normal 7 4 2 4 2 2 3 3" xfId="25701" xr:uid="{00000000-0005-0000-0000-000034640000}"/>
    <cellStyle name="Normal 7 4 2 4 2 2 3 4" xfId="25702" xr:uid="{00000000-0005-0000-0000-000035640000}"/>
    <cellStyle name="Normal 7 4 2 4 2 2 4" xfId="25703" xr:uid="{00000000-0005-0000-0000-000036640000}"/>
    <cellStyle name="Normal 7 4 2 4 2 2 4 2" xfId="25704" xr:uid="{00000000-0005-0000-0000-000037640000}"/>
    <cellStyle name="Normal 7 4 2 4 2 2 4 3" xfId="25705" xr:uid="{00000000-0005-0000-0000-000038640000}"/>
    <cellStyle name="Normal 7 4 2 4 2 2 5" xfId="25706" xr:uid="{00000000-0005-0000-0000-000039640000}"/>
    <cellStyle name="Normal 7 4 2 4 2 2 6" xfId="25707" xr:uid="{00000000-0005-0000-0000-00003A640000}"/>
    <cellStyle name="Normal 7 4 2 4 2 3" xfId="25708" xr:uid="{00000000-0005-0000-0000-00003B640000}"/>
    <cellStyle name="Normal 7 4 2 4 2 3 2" xfId="25709" xr:uid="{00000000-0005-0000-0000-00003C640000}"/>
    <cellStyle name="Normal 7 4 2 4 2 3 2 2" xfId="25710" xr:uid="{00000000-0005-0000-0000-00003D640000}"/>
    <cellStyle name="Normal 7 4 2 4 2 3 2 3" xfId="25711" xr:uid="{00000000-0005-0000-0000-00003E640000}"/>
    <cellStyle name="Normal 7 4 2 4 2 3 3" xfId="25712" xr:uid="{00000000-0005-0000-0000-00003F640000}"/>
    <cellStyle name="Normal 7 4 2 4 2 3 4" xfId="25713" xr:uid="{00000000-0005-0000-0000-000040640000}"/>
    <cellStyle name="Normal 7 4 2 4 2 4" xfId="25714" xr:uid="{00000000-0005-0000-0000-000041640000}"/>
    <cellStyle name="Normal 7 4 2 4 2 4 2" xfId="25715" xr:uid="{00000000-0005-0000-0000-000042640000}"/>
    <cellStyle name="Normal 7 4 2 4 2 4 2 2" xfId="25716" xr:uid="{00000000-0005-0000-0000-000043640000}"/>
    <cellStyle name="Normal 7 4 2 4 2 4 2 3" xfId="25717" xr:uid="{00000000-0005-0000-0000-000044640000}"/>
    <cellStyle name="Normal 7 4 2 4 2 4 3" xfId="25718" xr:uid="{00000000-0005-0000-0000-000045640000}"/>
    <cellStyle name="Normal 7 4 2 4 2 4 4" xfId="25719" xr:uid="{00000000-0005-0000-0000-000046640000}"/>
    <cellStyle name="Normal 7 4 2 4 2 5" xfId="25720" xr:uid="{00000000-0005-0000-0000-000047640000}"/>
    <cellStyle name="Normal 7 4 2 4 2 5 2" xfId="25721" xr:uid="{00000000-0005-0000-0000-000048640000}"/>
    <cellStyle name="Normal 7 4 2 4 2 5 3" xfId="25722" xr:uid="{00000000-0005-0000-0000-000049640000}"/>
    <cellStyle name="Normal 7 4 2 4 2 6" xfId="25723" xr:uid="{00000000-0005-0000-0000-00004A640000}"/>
    <cellStyle name="Normal 7 4 2 4 2 7" xfId="25724" xr:uid="{00000000-0005-0000-0000-00004B640000}"/>
    <cellStyle name="Normal 7 4 2 4 3" xfId="25725" xr:uid="{00000000-0005-0000-0000-00004C640000}"/>
    <cellStyle name="Normal 7 4 2 4 3 2" xfId="25726" xr:uid="{00000000-0005-0000-0000-00004D640000}"/>
    <cellStyle name="Normal 7 4 2 4 3 2 2" xfId="25727" xr:uid="{00000000-0005-0000-0000-00004E640000}"/>
    <cellStyle name="Normal 7 4 2 4 3 2 2 2" xfId="25728" xr:uid="{00000000-0005-0000-0000-00004F640000}"/>
    <cellStyle name="Normal 7 4 2 4 3 2 2 3" xfId="25729" xr:uid="{00000000-0005-0000-0000-000050640000}"/>
    <cellStyle name="Normal 7 4 2 4 3 2 3" xfId="25730" xr:uid="{00000000-0005-0000-0000-000051640000}"/>
    <cellStyle name="Normal 7 4 2 4 3 2 4" xfId="25731" xr:uid="{00000000-0005-0000-0000-000052640000}"/>
    <cellStyle name="Normal 7 4 2 4 3 3" xfId="25732" xr:uid="{00000000-0005-0000-0000-000053640000}"/>
    <cellStyle name="Normal 7 4 2 4 3 3 2" xfId="25733" xr:uid="{00000000-0005-0000-0000-000054640000}"/>
    <cellStyle name="Normal 7 4 2 4 3 3 2 2" xfId="25734" xr:uid="{00000000-0005-0000-0000-000055640000}"/>
    <cellStyle name="Normal 7 4 2 4 3 3 2 3" xfId="25735" xr:uid="{00000000-0005-0000-0000-000056640000}"/>
    <cellStyle name="Normal 7 4 2 4 3 3 3" xfId="25736" xr:uid="{00000000-0005-0000-0000-000057640000}"/>
    <cellStyle name="Normal 7 4 2 4 3 3 4" xfId="25737" xr:uid="{00000000-0005-0000-0000-000058640000}"/>
    <cellStyle name="Normal 7 4 2 4 3 4" xfId="25738" xr:uid="{00000000-0005-0000-0000-000059640000}"/>
    <cellStyle name="Normal 7 4 2 4 3 4 2" xfId="25739" xr:uid="{00000000-0005-0000-0000-00005A640000}"/>
    <cellStyle name="Normal 7 4 2 4 3 4 3" xfId="25740" xr:uid="{00000000-0005-0000-0000-00005B640000}"/>
    <cellStyle name="Normal 7 4 2 4 3 5" xfId="25741" xr:uid="{00000000-0005-0000-0000-00005C640000}"/>
    <cellStyle name="Normal 7 4 2 4 3 6" xfId="25742" xr:uid="{00000000-0005-0000-0000-00005D640000}"/>
    <cellStyle name="Normal 7 4 2 4 4" xfId="25743" xr:uid="{00000000-0005-0000-0000-00005E640000}"/>
    <cellStyle name="Normal 7 4 2 4 4 2" xfId="25744" xr:uid="{00000000-0005-0000-0000-00005F640000}"/>
    <cellStyle name="Normal 7 4 2 4 4 2 2" xfId="25745" xr:uid="{00000000-0005-0000-0000-000060640000}"/>
    <cellStyle name="Normal 7 4 2 4 4 2 3" xfId="25746" xr:uid="{00000000-0005-0000-0000-000061640000}"/>
    <cellStyle name="Normal 7 4 2 4 4 3" xfId="25747" xr:uid="{00000000-0005-0000-0000-000062640000}"/>
    <cellStyle name="Normal 7 4 2 4 4 4" xfId="25748" xr:uid="{00000000-0005-0000-0000-000063640000}"/>
    <cellStyle name="Normal 7 4 2 4 5" xfId="25749" xr:uid="{00000000-0005-0000-0000-000064640000}"/>
    <cellStyle name="Normal 7 4 2 4 5 2" xfId="25750" xr:uid="{00000000-0005-0000-0000-000065640000}"/>
    <cellStyle name="Normal 7 4 2 4 5 2 2" xfId="25751" xr:uid="{00000000-0005-0000-0000-000066640000}"/>
    <cellStyle name="Normal 7 4 2 4 5 2 3" xfId="25752" xr:uid="{00000000-0005-0000-0000-000067640000}"/>
    <cellStyle name="Normal 7 4 2 4 5 3" xfId="25753" xr:uid="{00000000-0005-0000-0000-000068640000}"/>
    <cellStyle name="Normal 7 4 2 4 5 4" xfId="25754" xr:uid="{00000000-0005-0000-0000-000069640000}"/>
    <cellStyle name="Normal 7 4 2 4 6" xfId="25755" xr:uid="{00000000-0005-0000-0000-00006A640000}"/>
    <cellStyle name="Normal 7 4 2 4 6 2" xfId="25756" xr:uid="{00000000-0005-0000-0000-00006B640000}"/>
    <cellStyle name="Normal 7 4 2 4 6 3" xfId="25757" xr:uid="{00000000-0005-0000-0000-00006C640000}"/>
    <cellStyle name="Normal 7 4 2 4 7" xfId="25758" xr:uid="{00000000-0005-0000-0000-00006D640000}"/>
    <cellStyle name="Normal 7 4 2 4 8" xfId="25759" xr:uid="{00000000-0005-0000-0000-00006E640000}"/>
    <cellStyle name="Normal 7 4 2 5" xfId="25760" xr:uid="{00000000-0005-0000-0000-00006F640000}"/>
    <cellStyle name="Normal 7 4 2 5 2" xfId="25761" xr:uid="{00000000-0005-0000-0000-000070640000}"/>
    <cellStyle name="Normal 7 4 2 5 2 2" xfId="25762" xr:uid="{00000000-0005-0000-0000-000071640000}"/>
    <cellStyle name="Normal 7 4 2 5 2 2 2" xfId="25763" xr:uid="{00000000-0005-0000-0000-000072640000}"/>
    <cellStyle name="Normal 7 4 2 5 2 2 2 2" xfId="25764" xr:uid="{00000000-0005-0000-0000-000073640000}"/>
    <cellStyle name="Normal 7 4 2 5 2 2 2 3" xfId="25765" xr:uid="{00000000-0005-0000-0000-000074640000}"/>
    <cellStyle name="Normal 7 4 2 5 2 2 3" xfId="25766" xr:uid="{00000000-0005-0000-0000-000075640000}"/>
    <cellStyle name="Normal 7 4 2 5 2 2 4" xfId="25767" xr:uid="{00000000-0005-0000-0000-000076640000}"/>
    <cellStyle name="Normal 7 4 2 5 2 3" xfId="25768" xr:uid="{00000000-0005-0000-0000-000077640000}"/>
    <cellStyle name="Normal 7 4 2 5 2 3 2" xfId="25769" xr:uid="{00000000-0005-0000-0000-000078640000}"/>
    <cellStyle name="Normal 7 4 2 5 2 3 2 2" xfId="25770" xr:uid="{00000000-0005-0000-0000-000079640000}"/>
    <cellStyle name="Normal 7 4 2 5 2 3 2 3" xfId="25771" xr:uid="{00000000-0005-0000-0000-00007A640000}"/>
    <cellStyle name="Normal 7 4 2 5 2 3 3" xfId="25772" xr:uid="{00000000-0005-0000-0000-00007B640000}"/>
    <cellStyle name="Normal 7 4 2 5 2 3 4" xfId="25773" xr:uid="{00000000-0005-0000-0000-00007C640000}"/>
    <cellStyle name="Normal 7 4 2 5 2 4" xfId="25774" xr:uid="{00000000-0005-0000-0000-00007D640000}"/>
    <cellStyle name="Normal 7 4 2 5 2 4 2" xfId="25775" xr:uid="{00000000-0005-0000-0000-00007E640000}"/>
    <cellStyle name="Normal 7 4 2 5 2 4 3" xfId="25776" xr:uid="{00000000-0005-0000-0000-00007F640000}"/>
    <cellStyle name="Normal 7 4 2 5 2 5" xfId="25777" xr:uid="{00000000-0005-0000-0000-000080640000}"/>
    <cellStyle name="Normal 7 4 2 5 2 6" xfId="25778" xr:uid="{00000000-0005-0000-0000-000081640000}"/>
    <cellStyle name="Normal 7 4 2 5 3" xfId="25779" xr:uid="{00000000-0005-0000-0000-000082640000}"/>
    <cellStyle name="Normal 7 4 2 5 3 2" xfId="25780" xr:uid="{00000000-0005-0000-0000-000083640000}"/>
    <cellStyle name="Normal 7 4 2 5 3 2 2" xfId="25781" xr:uid="{00000000-0005-0000-0000-000084640000}"/>
    <cellStyle name="Normal 7 4 2 5 3 2 3" xfId="25782" xr:uid="{00000000-0005-0000-0000-000085640000}"/>
    <cellStyle name="Normal 7 4 2 5 3 3" xfId="25783" xr:uid="{00000000-0005-0000-0000-000086640000}"/>
    <cellStyle name="Normal 7 4 2 5 3 4" xfId="25784" xr:uid="{00000000-0005-0000-0000-000087640000}"/>
    <cellStyle name="Normal 7 4 2 5 4" xfId="25785" xr:uid="{00000000-0005-0000-0000-000088640000}"/>
    <cellStyle name="Normal 7 4 2 5 4 2" xfId="25786" xr:uid="{00000000-0005-0000-0000-000089640000}"/>
    <cellStyle name="Normal 7 4 2 5 4 2 2" xfId="25787" xr:uid="{00000000-0005-0000-0000-00008A640000}"/>
    <cellStyle name="Normal 7 4 2 5 4 2 3" xfId="25788" xr:uid="{00000000-0005-0000-0000-00008B640000}"/>
    <cellStyle name="Normal 7 4 2 5 4 3" xfId="25789" xr:uid="{00000000-0005-0000-0000-00008C640000}"/>
    <cellStyle name="Normal 7 4 2 5 4 4" xfId="25790" xr:uid="{00000000-0005-0000-0000-00008D640000}"/>
    <cellStyle name="Normal 7 4 2 5 5" xfId="25791" xr:uid="{00000000-0005-0000-0000-00008E640000}"/>
    <cellStyle name="Normal 7 4 2 5 5 2" xfId="25792" xr:uid="{00000000-0005-0000-0000-00008F640000}"/>
    <cellStyle name="Normal 7 4 2 5 5 3" xfId="25793" xr:uid="{00000000-0005-0000-0000-000090640000}"/>
    <cellStyle name="Normal 7 4 2 5 6" xfId="25794" xr:uid="{00000000-0005-0000-0000-000091640000}"/>
    <cellStyle name="Normal 7 4 2 5 7" xfId="25795" xr:uid="{00000000-0005-0000-0000-000092640000}"/>
    <cellStyle name="Normal 7 4 2 6" xfId="25796" xr:uid="{00000000-0005-0000-0000-000093640000}"/>
    <cellStyle name="Normal 7 4 2 6 2" xfId="25797" xr:uid="{00000000-0005-0000-0000-000094640000}"/>
    <cellStyle name="Normal 7 4 2 6 2 2" xfId="25798" xr:uid="{00000000-0005-0000-0000-000095640000}"/>
    <cellStyle name="Normal 7 4 2 6 2 2 2" xfId="25799" xr:uid="{00000000-0005-0000-0000-000096640000}"/>
    <cellStyle name="Normal 7 4 2 6 2 2 2 2" xfId="25800" xr:uid="{00000000-0005-0000-0000-000097640000}"/>
    <cellStyle name="Normal 7 4 2 6 2 2 2 3" xfId="25801" xr:uid="{00000000-0005-0000-0000-000098640000}"/>
    <cellStyle name="Normal 7 4 2 6 2 2 3" xfId="25802" xr:uid="{00000000-0005-0000-0000-000099640000}"/>
    <cellStyle name="Normal 7 4 2 6 2 2 4" xfId="25803" xr:uid="{00000000-0005-0000-0000-00009A640000}"/>
    <cellStyle name="Normal 7 4 2 6 2 3" xfId="25804" xr:uid="{00000000-0005-0000-0000-00009B640000}"/>
    <cellStyle name="Normal 7 4 2 6 2 3 2" xfId="25805" xr:uid="{00000000-0005-0000-0000-00009C640000}"/>
    <cellStyle name="Normal 7 4 2 6 2 3 2 2" xfId="25806" xr:uid="{00000000-0005-0000-0000-00009D640000}"/>
    <cellStyle name="Normal 7 4 2 6 2 3 2 3" xfId="25807" xr:uid="{00000000-0005-0000-0000-00009E640000}"/>
    <cellStyle name="Normal 7 4 2 6 2 3 3" xfId="25808" xr:uid="{00000000-0005-0000-0000-00009F640000}"/>
    <cellStyle name="Normal 7 4 2 6 2 3 4" xfId="25809" xr:uid="{00000000-0005-0000-0000-0000A0640000}"/>
    <cellStyle name="Normal 7 4 2 6 2 4" xfId="25810" xr:uid="{00000000-0005-0000-0000-0000A1640000}"/>
    <cellStyle name="Normal 7 4 2 6 2 4 2" xfId="25811" xr:uid="{00000000-0005-0000-0000-0000A2640000}"/>
    <cellStyle name="Normal 7 4 2 6 2 4 3" xfId="25812" xr:uid="{00000000-0005-0000-0000-0000A3640000}"/>
    <cellStyle name="Normal 7 4 2 6 2 5" xfId="25813" xr:uid="{00000000-0005-0000-0000-0000A4640000}"/>
    <cellStyle name="Normal 7 4 2 6 2 6" xfId="25814" xr:uid="{00000000-0005-0000-0000-0000A5640000}"/>
    <cellStyle name="Normal 7 4 2 6 3" xfId="25815" xr:uid="{00000000-0005-0000-0000-0000A6640000}"/>
    <cellStyle name="Normal 7 4 2 6 3 2" xfId="25816" xr:uid="{00000000-0005-0000-0000-0000A7640000}"/>
    <cellStyle name="Normal 7 4 2 6 3 2 2" xfId="25817" xr:uid="{00000000-0005-0000-0000-0000A8640000}"/>
    <cellStyle name="Normal 7 4 2 6 3 2 3" xfId="25818" xr:uid="{00000000-0005-0000-0000-0000A9640000}"/>
    <cellStyle name="Normal 7 4 2 6 3 3" xfId="25819" xr:uid="{00000000-0005-0000-0000-0000AA640000}"/>
    <cellStyle name="Normal 7 4 2 6 3 4" xfId="25820" xr:uid="{00000000-0005-0000-0000-0000AB640000}"/>
    <cellStyle name="Normal 7 4 2 6 4" xfId="25821" xr:uid="{00000000-0005-0000-0000-0000AC640000}"/>
    <cellStyle name="Normal 7 4 2 6 4 2" xfId="25822" xr:uid="{00000000-0005-0000-0000-0000AD640000}"/>
    <cellStyle name="Normal 7 4 2 6 4 2 2" xfId="25823" xr:uid="{00000000-0005-0000-0000-0000AE640000}"/>
    <cellStyle name="Normal 7 4 2 6 4 2 3" xfId="25824" xr:uid="{00000000-0005-0000-0000-0000AF640000}"/>
    <cellStyle name="Normal 7 4 2 6 4 3" xfId="25825" xr:uid="{00000000-0005-0000-0000-0000B0640000}"/>
    <cellStyle name="Normal 7 4 2 6 4 4" xfId="25826" xr:uid="{00000000-0005-0000-0000-0000B1640000}"/>
    <cellStyle name="Normal 7 4 2 6 5" xfId="25827" xr:uid="{00000000-0005-0000-0000-0000B2640000}"/>
    <cellStyle name="Normal 7 4 2 6 5 2" xfId="25828" xr:uid="{00000000-0005-0000-0000-0000B3640000}"/>
    <cellStyle name="Normal 7 4 2 6 5 3" xfId="25829" xr:uid="{00000000-0005-0000-0000-0000B4640000}"/>
    <cellStyle name="Normal 7 4 2 6 6" xfId="25830" xr:uid="{00000000-0005-0000-0000-0000B5640000}"/>
    <cellStyle name="Normal 7 4 2 6 7" xfId="25831" xr:uid="{00000000-0005-0000-0000-0000B6640000}"/>
    <cellStyle name="Normal 7 4 2 7" xfId="25832" xr:uid="{00000000-0005-0000-0000-0000B7640000}"/>
    <cellStyle name="Normal 7 4 2 7 2" xfId="25833" xr:uid="{00000000-0005-0000-0000-0000B8640000}"/>
    <cellStyle name="Normal 7 4 2 7 2 2" xfId="25834" xr:uid="{00000000-0005-0000-0000-0000B9640000}"/>
    <cellStyle name="Normal 7 4 2 7 2 2 2" xfId="25835" xr:uid="{00000000-0005-0000-0000-0000BA640000}"/>
    <cellStyle name="Normal 7 4 2 7 2 2 3" xfId="25836" xr:uid="{00000000-0005-0000-0000-0000BB640000}"/>
    <cellStyle name="Normal 7 4 2 7 2 3" xfId="25837" xr:uid="{00000000-0005-0000-0000-0000BC640000}"/>
    <cellStyle name="Normal 7 4 2 7 2 4" xfId="25838" xr:uid="{00000000-0005-0000-0000-0000BD640000}"/>
    <cellStyle name="Normal 7 4 2 7 3" xfId="25839" xr:uid="{00000000-0005-0000-0000-0000BE640000}"/>
    <cellStyle name="Normal 7 4 2 7 3 2" xfId="25840" xr:uid="{00000000-0005-0000-0000-0000BF640000}"/>
    <cellStyle name="Normal 7 4 2 7 3 2 2" xfId="25841" xr:uid="{00000000-0005-0000-0000-0000C0640000}"/>
    <cellStyle name="Normal 7 4 2 7 3 2 3" xfId="25842" xr:uid="{00000000-0005-0000-0000-0000C1640000}"/>
    <cellStyle name="Normal 7 4 2 7 3 3" xfId="25843" xr:uid="{00000000-0005-0000-0000-0000C2640000}"/>
    <cellStyle name="Normal 7 4 2 7 3 4" xfId="25844" xr:uid="{00000000-0005-0000-0000-0000C3640000}"/>
    <cellStyle name="Normal 7 4 2 7 4" xfId="25845" xr:uid="{00000000-0005-0000-0000-0000C4640000}"/>
    <cellStyle name="Normal 7 4 2 7 4 2" xfId="25846" xr:uid="{00000000-0005-0000-0000-0000C5640000}"/>
    <cellStyle name="Normal 7 4 2 7 4 3" xfId="25847" xr:uid="{00000000-0005-0000-0000-0000C6640000}"/>
    <cellStyle name="Normal 7 4 2 7 5" xfId="25848" xr:uid="{00000000-0005-0000-0000-0000C7640000}"/>
    <cellStyle name="Normal 7 4 2 7 6" xfId="25849" xr:uid="{00000000-0005-0000-0000-0000C8640000}"/>
    <cellStyle name="Normal 7 4 2 8" xfId="25850" xr:uid="{00000000-0005-0000-0000-0000C9640000}"/>
    <cellStyle name="Normal 7 4 2 8 2" xfId="25851" xr:uid="{00000000-0005-0000-0000-0000CA640000}"/>
    <cellStyle name="Normal 7 4 2 8 2 2" xfId="25852" xr:uid="{00000000-0005-0000-0000-0000CB640000}"/>
    <cellStyle name="Normal 7 4 2 8 2 3" xfId="25853" xr:uid="{00000000-0005-0000-0000-0000CC640000}"/>
    <cellStyle name="Normal 7 4 2 8 3" xfId="25854" xr:uid="{00000000-0005-0000-0000-0000CD640000}"/>
    <cellStyle name="Normal 7 4 2 8 4" xfId="25855" xr:uid="{00000000-0005-0000-0000-0000CE640000}"/>
    <cellStyle name="Normal 7 4 2 9" xfId="25856" xr:uid="{00000000-0005-0000-0000-0000CF640000}"/>
    <cellStyle name="Normal 7 4 2 9 2" xfId="25857" xr:uid="{00000000-0005-0000-0000-0000D0640000}"/>
    <cellStyle name="Normal 7 4 2 9 2 2" xfId="25858" xr:uid="{00000000-0005-0000-0000-0000D1640000}"/>
    <cellStyle name="Normal 7 4 2 9 2 3" xfId="25859" xr:uid="{00000000-0005-0000-0000-0000D2640000}"/>
    <cellStyle name="Normal 7 4 2 9 3" xfId="25860" xr:uid="{00000000-0005-0000-0000-0000D3640000}"/>
    <cellStyle name="Normal 7 4 2 9 4" xfId="25861" xr:uid="{00000000-0005-0000-0000-0000D4640000}"/>
    <cellStyle name="Normal 7 4 3" xfId="25862" xr:uid="{00000000-0005-0000-0000-0000D5640000}"/>
    <cellStyle name="Normal 7 4 3 10" xfId="25863" xr:uid="{00000000-0005-0000-0000-0000D6640000}"/>
    <cellStyle name="Normal 7 4 3 11" xfId="25864" xr:uid="{00000000-0005-0000-0000-0000D7640000}"/>
    <cellStyle name="Normal 7 4 3 2" xfId="25865" xr:uid="{00000000-0005-0000-0000-0000D8640000}"/>
    <cellStyle name="Normal 7 4 3 2 10" xfId="25866" xr:uid="{00000000-0005-0000-0000-0000D9640000}"/>
    <cellStyle name="Normal 7 4 3 2 2" xfId="25867" xr:uid="{00000000-0005-0000-0000-0000DA640000}"/>
    <cellStyle name="Normal 7 4 3 2 2 2" xfId="25868" xr:uid="{00000000-0005-0000-0000-0000DB640000}"/>
    <cellStyle name="Normal 7 4 3 2 2 2 2" xfId="25869" xr:uid="{00000000-0005-0000-0000-0000DC640000}"/>
    <cellStyle name="Normal 7 4 3 2 2 2 2 2" xfId="25870" xr:uid="{00000000-0005-0000-0000-0000DD640000}"/>
    <cellStyle name="Normal 7 4 3 2 2 2 2 2 2" xfId="25871" xr:uid="{00000000-0005-0000-0000-0000DE640000}"/>
    <cellStyle name="Normal 7 4 3 2 2 2 2 2 2 2" xfId="25872" xr:uid="{00000000-0005-0000-0000-0000DF640000}"/>
    <cellStyle name="Normal 7 4 3 2 2 2 2 2 2 3" xfId="25873" xr:uid="{00000000-0005-0000-0000-0000E0640000}"/>
    <cellStyle name="Normal 7 4 3 2 2 2 2 2 3" xfId="25874" xr:uid="{00000000-0005-0000-0000-0000E1640000}"/>
    <cellStyle name="Normal 7 4 3 2 2 2 2 2 4" xfId="25875" xr:uid="{00000000-0005-0000-0000-0000E2640000}"/>
    <cellStyle name="Normal 7 4 3 2 2 2 2 3" xfId="25876" xr:uid="{00000000-0005-0000-0000-0000E3640000}"/>
    <cellStyle name="Normal 7 4 3 2 2 2 2 3 2" xfId="25877" xr:uid="{00000000-0005-0000-0000-0000E4640000}"/>
    <cellStyle name="Normal 7 4 3 2 2 2 2 3 2 2" xfId="25878" xr:uid="{00000000-0005-0000-0000-0000E5640000}"/>
    <cellStyle name="Normal 7 4 3 2 2 2 2 3 2 3" xfId="25879" xr:uid="{00000000-0005-0000-0000-0000E6640000}"/>
    <cellStyle name="Normal 7 4 3 2 2 2 2 3 3" xfId="25880" xr:uid="{00000000-0005-0000-0000-0000E7640000}"/>
    <cellStyle name="Normal 7 4 3 2 2 2 2 3 4" xfId="25881" xr:uid="{00000000-0005-0000-0000-0000E8640000}"/>
    <cellStyle name="Normal 7 4 3 2 2 2 2 4" xfId="25882" xr:uid="{00000000-0005-0000-0000-0000E9640000}"/>
    <cellStyle name="Normal 7 4 3 2 2 2 2 4 2" xfId="25883" xr:uid="{00000000-0005-0000-0000-0000EA640000}"/>
    <cellStyle name="Normal 7 4 3 2 2 2 2 4 3" xfId="25884" xr:uid="{00000000-0005-0000-0000-0000EB640000}"/>
    <cellStyle name="Normal 7 4 3 2 2 2 2 5" xfId="25885" xr:uid="{00000000-0005-0000-0000-0000EC640000}"/>
    <cellStyle name="Normal 7 4 3 2 2 2 2 6" xfId="25886" xr:uid="{00000000-0005-0000-0000-0000ED640000}"/>
    <cellStyle name="Normal 7 4 3 2 2 2 3" xfId="25887" xr:uid="{00000000-0005-0000-0000-0000EE640000}"/>
    <cellStyle name="Normal 7 4 3 2 2 2 3 2" xfId="25888" xr:uid="{00000000-0005-0000-0000-0000EF640000}"/>
    <cellStyle name="Normal 7 4 3 2 2 2 3 2 2" xfId="25889" xr:uid="{00000000-0005-0000-0000-0000F0640000}"/>
    <cellStyle name="Normal 7 4 3 2 2 2 3 2 3" xfId="25890" xr:uid="{00000000-0005-0000-0000-0000F1640000}"/>
    <cellStyle name="Normal 7 4 3 2 2 2 3 3" xfId="25891" xr:uid="{00000000-0005-0000-0000-0000F2640000}"/>
    <cellStyle name="Normal 7 4 3 2 2 2 3 4" xfId="25892" xr:uid="{00000000-0005-0000-0000-0000F3640000}"/>
    <cellStyle name="Normal 7 4 3 2 2 2 4" xfId="25893" xr:uid="{00000000-0005-0000-0000-0000F4640000}"/>
    <cellStyle name="Normal 7 4 3 2 2 2 4 2" xfId="25894" xr:uid="{00000000-0005-0000-0000-0000F5640000}"/>
    <cellStyle name="Normal 7 4 3 2 2 2 4 2 2" xfId="25895" xr:uid="{00000000-0005-0000-0000-0000F6640000}"/>
    <cellStyle name="Normal 7 4 3 2 2 2 4 2 3" xfId="25896" xr:uid="{00000000-0005-0000-0000-0000F7640000}"/>
    <cellStyle name="Normal 7 4 3 2 2 2 4 3" xfId="25897" xr:uid="{00000000-0005-0000-0000-0000F8640000}"/>
    <cellStyle name="Normal 7 4 3 2 2 2 4 4" xfId="25898" xr:uid="{00000000-0005-0000-0000-0000F9640000}"/>
    <cellStyle name="Normal 7 4 3 2 2 2 5" xfId="25899" xr:uid="{00000000-0005-0000-0000-0000FA640000}"/>
    <cellStyle name="Normal 7 4 3 2 2 2 5 2" xfId="25900" xr:uid="{00000000-0005-0000-0000-0000FB640000}"/>
    <cellStyle name="Normal 7 4 3 2 2 2 5 3" xfId="25901" xr:uid="{00000000-0005-0000-0000-0000FC640000}"/>
    <cellStyle name="Normal 7 4 3 2 2 2 6" xfId="25902" xr:uid="{00000000-0005-0000-0000-0000FD640000}"/>
    <cellStyle name="Normal 7 4 3 2 2 2 7" xfId="25903" xr:uid="{00000000-0005-0000-0000-0000FE640000}"/>
    <cellStyle name="Normal 7 4 3 2 2 3" xfId="25904" xr:uid="{00000000-0005-0000-0000-0000FF640000}"/>
    <cellStyle name="Normal 7 4 3 2 2 3 2" xfId="25905" xr:uid="{00000000-0005-0000-0000-000000650000}"/>
    <cellStyle name="Normal 7 4 3 2 2 3 2 2" xfId="25906" xr:uid="{00000000-0005-0000-0000-000001650000}"/>
    <cellStyle name="Normal 7 4 3 2 2 3 2 2 2" xfId="25907" xr:uid="{00000000-0005-0000-0000-000002650000}"/>
    <cellStyle name="Normal 7 4 3 2 2 3 2 2 3" xfId="25908" xr:uid="{00000000-0005-0000-0000-000003650000}"/>
    <cellStyle name="Normal 7 4 3 2 2 3 2 3" xfId="25909" xr:uid="{00000000-0005-0000-0000-000004650000}"/>
    <cellStyle name="Normal 7 4 3 2 2 3 2 4" xfId="25910" xr:uid="{00000000-0005-0000-0000-000005650000}"/>
    <cellStyle name="Normal 7 4 3 2 2 3 3" xfId="25911" xr:uid="{00000000-0005-0000-0000-000006650000}"/>
    <cellStyle name="Normal 7 4 3 2 2 3 3 2" xfId="25912" xr:uid="{00000000-0005-0000-0000-000007650000}"/>
    <cellStyle name="Normal 7 4 3 2 2 3 3 2 2" xfId="25913" xr:uid="{00000000-0005-0000-0000-000008650000}"/>
    <cellStyle name="Normal 7 4 3 2 2 3 3 2 3" xfId="25914" xr:uid="{00000000-0005-0000-0000-000009650000}"/>
    <cellStyle name="Normal 7 4 3 2 2 3 3 3" xfId="25915" xr:uid="{00000000-0005-0000-0000-00000A650000}"/>
    <cellStyle name="Normal 7 4 3 2 2 3 3 4" xfId="25916" xr:uid="{00000000-0005-0000-0000-00000B650000}"/>
    <cellStyle name="Normal 7 4 3 2 2 3 4" xfId="25917" xr:uid="{00000000-0005-0000-0000-00000C650000}"/>
    <cellStyle name="Normal 7 4 3 2 2 3 4 2" xfId="25918" xr:uid="{00000000-0005-0000-0000-00000D650000}"/>
    <cellStyle name="Normal 7 4 3 2 2 3 4 3" xfId="25919" xr:uid="{00000000-0005-0000-0000-00000E650000}"/>
    <cellStyle name="Normal 7 4 3 2 2 3 5" xfId="25920" xr:uid="{00000000-0005-0000-0000-00000F650000}"/>
    <cellStyle name="Normal 7 4 3 2 2 3 6" xfId="25921" xr:uid="{00000000-0005-0000-0000-000010650000}"/>
    <cellStyle name="Normal 7 4 3 2 2 4" xfId="25922" xr:uid="{00000000-0005-0000-0000-000011650000}"/>
    <cellStyle name="Normal 7 4 3 2 2 4 2" xfId="25923" xr:uid="{00000000-0005-0000-0000-000012650000}"/>
    <cellStyle name="Normal 7 4 3 2 2 4 2 2" xfId="25924" xr:uid="{00000000-0005-0000-0000-000013650000}"/>
    <cellStyle name="Normal 7 4 3 2 2 4 2 3" xfId="25925" xr:uid="{00000000-0005-0000-0000-000014650000}"/>
    <cellStyle name="Normal 7 4 3 2 2 4 3" xfId="25926" xr:uid="{00000000-0005-0000-0000-000015650000}"/>
    <cellStyle name="Normal 7 4 3 2 2 4 4" xfId="25927" xr:uid="{00000000-0005-0000-0000-000016650000}"/>
    <cellStyle name="Normal 7 4 3 2 2 5" xfId="25928" xr:uid="{00000000-0005-0000-0000-000017650000}"/>
    <cellStyle name="Normal 7 4 3 2 2 5 2" xfId="25929" xr:uid="{00000000-0005-0000-0000-000018650000}"/>
    <cellStyle name="Normal 7 4 3 2 2 5 2 2" xfId="25930" xr:uid="{00000000-0005-0000-0000-000019650000}"/>
    <cellStyle name="Normal 7 4 3 2 2 5 2 3" xfId="25931" xr:uid="{00000000-0005-0000-0000-00001A650000}"/>
    <cellStyle name="Normal 7 4 3 2 2 5 3" xfId="25932" xr:uid="{00000000-0005-0000-0000-00001B650000}"/>
    <cellStyle name="Normal 7 4 3 2 2 5 4" xfId="25933" xr:uid="{00000000-0005-0000-0000-00001C650000}"/>
    <cellStyle name="Normal 7 4 3 2 2 6" xfId="25934" xr:uid="{00000000-0005-0000-0000-00001D650000}"/>
    <cellStyle name="Normal 7 4 3 2 2 6 2" xfId="25935" xr:uid="{00000000-0005-0000-0000-00001E650000}"/>
    <cellStyle name="Normal 7 4 3 2 2 6 3" xfId="25936" xr:uid="{00000000-0005-0000-0000-00001F650000}"/>
    <cellStyle name="Normal 7 4 3 2 2 7" xfId="25937" xr:uid="{00000000-0005-0000-0000-000020650000}"/>
    <cellStyle name="Normal 7 4 3 2 2 8" xfId="25938" xr:uid="{00000000-0005-0000-0000-000021650000}"/>
    <cellStyle name="Normal 7 4 3 2 3" xfId="25939" xr:uid="{00000000-0005-0000-0000-000022650000}"/>
    <cellStyle name="Normal 7 4 3 2 3 2" xfId="25940" xr:uid="{00000000-0005-0000-0000-000023650000}"/>
    <cellStyle name="Normal 7 4 3 2 3 2 2" xfId="25941" xr:uid="{00000000-0005-0000-0000-000024650000}"/>
    <cellStyle name="Normal 7 4 3 2 3 2 2 2" xfId="25942" xr:uid="{00000000-0005-0000-0000-000025650000}"/>
    <cellStyle name="Normal 7 4 3 2 3 2 2 2 2" xfId="25943" xr:uid="{00000000-0005-0000-0000-000026650000}"/>
    <cellStyle name="Normal 7 4 3 2 3 2 2 2 3" xfId="25944" xr:uid="{00000000-0005-0000-0000-000027650000}"/>
    <cellStyle name="Normal 7 4 3 2 3 2 2 3" xfId="25945" xr:uid="{00000000-0005-0000-0000-000028650000}"/>
    <cellStyle name="Normal 7 4 3 2 3 2 2 4" xfId="25946" xr:uid="{00000000-0005-0000-0000-000029650000}"/>
    <cellStyle name="Normal 7 4 3 2 3 2 3" xfId="25947" xr:uid="{00000000-0005-0000-0000-00002A650000}"/>
    <cellStyle name="Normal 7 4 3 2 3 2 3 2" xfId="25948" xr:uid="{00000000-0005-0000-0000-00002B650000}"/>
    <cellStyle name="Normal 7 4 3 2 3 2 3 2 2" xfId="25949" xr:uid="{00000000-0005-0000-0000-00002C650000}"/>
    <cellStyle name="Normal 7 4 3 2 3 2 3 2 3" xfId="25950" xr:uid="{00000000-0005-0000-0000-00002D650000}"/>
    <cellStyle name="Normal 7 4 3 2 3 2 3 3" xfId="25951" xr:uid="{00000000-0005-0000-0000-00002E650000}"/>
    <cellStyle name="Normal 7 4 3 2 3 2 3 4" xfId="25952" xr:uid="{00000000-0005-0000-0000-00002F650000}"/>
    <cellStyle name="Normal 7 4 3 2 3 2 4" xfId="25953" xr:uid="{00000000-0005-0000-0000-000030650000}"/>
    <cellStyle name="Normal 7 4 3 2 3 2 4 2" xfId="25954" xr:uid="{00000000-0005-0000-0000-000031650000}"/>
    <cellStyle name="Normal 7 4 3 2 3 2 4 3" xfId="25955" xr:uid="{00000000-0005-0000-0000-000032650000}"/>
    <cellStyle name="Normal 7 4 3 2 3 2 5" xfId="25956" xr:uid="{00000000-0005-0000-0000-000033650000}"/>
    <cellStyle name="Normal 7 4 3 2 3 2 6" xfId="25957" xr:uid="{00000000-0005-0000-0000-000034650000}"/>
    <cellStyle name="Normal 7 4 3 2 3 3" xfId="25958" xr:uid="{00000000-0005-0000-0000-000035650000}"/>
    <cellStyle name="Normal 7 4 3 2 3 3 2" xfId="25959" xr:uid="{00000000-0005-0000-0000-000036650000}"/>
    <cellStyle name="Normal 7 4 3 2 3 3 2 2" xfId="25960" xr:uid="{00000000-0005-0000-0000-000037650000}"/>
    <cellStyle name="Normal 7 4 3 2 3 3 2 3" xfId="25961" xr:uid="{00000000-0005-0000-0000-000038650000}"/>
    <cellStyle name="Normal 7 4 3 2 3 3 3" xfId="25962" xr:uid="{00000000-0005-0000-0000-000039650000}"/>
    <cellStyle name="Normal 7 4 3 2 3 3 4" xfId="25963" xr:uid="{00000000-0005-0000-0000-00003A650000}"/>
    <cellStyle name="Normal 7 4 3 2 3 4" xfId="25964" xr:uid="{00000000-0005-0000-0000-00003B650000}"/>
    <cellStyle name="Normal 7 4 3 2 3 4 2" xfId="25965" xr:uid="{00000000-0005-0000-0000-00003C650000}"/>
    <cellStyle name="Normal 7 4 3 2 3 4 2 2" xfId="25966" xr:uid="{00000000-0005-0000-0000-00003D650000}"/>
    <cellStyle name="Normal 7 4 3 2 3 4 2 3" xfId="25967" xr:uid="{00000000-0005-0000-0000-00003E650000}"/>
    <cellStyle name="Normal 7 4 3 2 3 4 3" xfId="25968" xr:uid="{00000000-0005-0000-0000-00003F650000}"/>
    <cellStyle name="Normal 7 4 3 2 3 4 4" xfId="25969" xr:uid="{00000000-0005-0000-0000-000040650000}"/>
    <cellStyle name="Normal 7 4 3 2 3 5" xfId="25970" xr:uid="{00000000-0005-0000-0000-000041650000}"/>
    <cellStyle name="Normal 7 4 3 2 3 5 2" xfId="25971" xr:uid="{00000000-0005-0000-0000-000042650000}"/>
    <cellStyle name="Normal 7 4 3 2 3 5 3" xfId="25972" xr:uid="{00000000-0005-0000-0000-000043650000}"/>
    <cellStyle name="Normal 7 4 3 2 3 6" xfId="25973" xr:uid="{00000000-0005-0000-0000-000044650000}"/>
    <cellStyle name="Normal 7 4 3 2 3 7" xfId="25974" xr:uid="{00000000-0005-0000-0000-000045650000}"/>
    <cellStyle name="Normal 7 4 3 2 4" xfId="25975" xr:uid="{00000000-0005-0000-0000-000046650000}"/>
    <cellStyle name="Normal 7 4 3 2 4 2" xfId="25976" xr:uid="{00000000-0005-0000-0000-000047650000}"/>
    <cellStyle name="Normal 7 4 3 2 4 2 2" xfId="25977" xr:uid="{00000000-0005-0000-0000-000048650000}"/>
    <cellStyle name="Normal 7 4 3 2 4 2 2 2" xfId="25978" xr:uid="{00000000-0005-0000-0000-000049650000}"/>
    <cellStyle name="Normal 7 4 3 2 4 2 2 2 2" xfId="25979" xr:uid="{00000000-0005-0000-0000-00004A650000}"/>
    <cellStyle name="Normal 7 4 3 2 4 2 2 2 3" xfId="25980" xr:uid="{00000000-0005-0000-0000-00004B650000}"/>
    <cellStyle name="Normal 7 4 3 2 4 2 2 3" xfId="25981" xr:uid="{00000000-0005-0000-0000-00004C650000}"/>
    <cellStyle name="Normal 7 4 3 2 4 2 2 4" xfId="25982" xr:uid="{00000000-0005-0000-0000-00004D650000}"/>
    <cellStyle name="Normal 7 4 3 2 4 2 3" xfId="25983" xr:uid="{00000000-0005-0000-0000-00004E650000}"/>
    <cellStyle name="Normal 7 4 3 2 4 2 3 2" xfId="25984" xr:uid="{00000000-0005-0000-0000-00004F650000}"/>
    <cellStyle name="Normal 7 4 3 2 4 2 3 2 2" xfId="25985" xr:uid="{00000000-0005-0000-0000-000050650000}"/>
    <cellStyle name="Normal 7 4 3 2 4 2 3 2 3" xfId="25986" xr:uid="{00000000-0005-0000-0000-000051650000}"/>
    <cellStyle name="Normal 7 4 3 2 4 2 3 3" xfId="25987" xr:uid="{00000000-0005-0000-0000-000052650000}"/>
    <cellStyle name="Normal 7 4 3 2 4 2 3 4" xfId="25988" xr:uid="{00000000-0005-0000-0000-000053650000}"/>
    <cellStyle name="Normal 7 4 3 2 4 2 4" xfId="25989" xr:uid="{00000000-0005-0000-0000-000054650000}"/>
    <cellStyle name="Normal 7 4 3 2 4 2 4 2" xfId="25990" xr:uid="{00000000-0005-0000-0000-000055650000}"/>
    <cellStyle name="Normal 7 4 3 2 4 2 4 3" xfId="25991" xr:uid="{00000000-0005-0000-0000-000056650000}"/>
    <cellStyle name="Normal 7 4 3 2 4 2 5" xfId="25992" xr:uid="{00000000-0005-0000-0000-000057650000}"/>
    <cellStyle name="Normal 7 4 3 2 4 2 6" xfId="25993" xr:uid="{00000000-0005-0000-0000-000058650000}"/>
    <cellStyle name="Normal 7 4 3 2 4 3" xfId="25994" xr:uid="{00000000-0005-0000-0000-000059650000}"/>
    <cellStyle name="Normal 7 4 3 2 4 3 2" xfId="25995" xr:uid="{00000000-0005-0000-0000-00005A650000}"/>
    <cellStyle name="Normal 7 4 3 2 4 3 2 2" xfId="25996" xr:uid="{00000000-0005-0000-0000-00005B650000}"/>
    <cellStyle name="Normal 7 4 3 2 4 3 2 3" xfId="25997" xr:uid="{00000000-0005-0000-0000-00005C650000}"/>
    <cellStyle name="Normal 7 4 3 2 4 3 3" xfId="25998" xr:uid="{00000000-0005-0000-0000-00005D650000}"/>
    <cellStyle name="Normal 7 4 3 2 4 3 4" xfId="25999" xr:uid="{00000000-0005-0000-0000-00005E650000}"/>
    <cellStyle name="Normal 7 4 3 2 4 4" xfId="26000" xr:uid="{00000000-0005-0000-0000-00005F650000}"/>
    <cellStyle name="Normal 7 4 3 2 4 4 2" xfId="26001" xr:uid="{00000000-0005-0000-0000-000060650000}"/>
    <cellStyle name="Normal 7 4 3 2 4 4 2 2" xfId="26002" xr:uid="{00000000-0005-0000-0000-000061650000}"/>
    <cellStyle name="Normal 7 4 3 2 4 4 2 3" xfId="26003" xr:uid="{00000000-0005-0000-0000-000062650000}"/>
    <cellStyle name="Normal 7 4 3 2 4 4 3" xfId="26004" xr:uid="{00000000-0005-0000-0000-000063650000}"/>
    <cellStyle name="Normal 7 4 3 2 4 4 4" xfId="26005" xr:uid="{00000000-0005-0000-0000-000064650000}"/>
    <cellStyle name="Normal 7 4 3 2 4 5" xfId="26006" xr:uid="{00000000-0005-0000-0000-000065650000}"/>
    <cellStyle name="Normal 7 4 3 2 4 5 2" xfId="26007" xr:uid="{00000000-0005-0000-0000-000066650000}"/>
    <cellStyle name="Normal 7 4 3 2 4 5 3" xfId="26008" xr:uid="{00000000-0005-0000-0000-000067650000}"/>
    <cellStyle name="Normal 7 4 3 2 4 6" xfId="26009" xr:uid="{00000000-0005-0000-0000-000068650000}"/>
    <cellStyle name="Normal 7 4 3 2 4 7" xfId="26010" xr:uid="{00000000-0005-0000-0000-000069650000}"/>
    <cellStyle name="Normal 7 4 3 2 5" xfId="26011" xr:uid="{00000000-0005-0000-0000-00006A650000}"/>
    <cellStyle name="Normal 7 4 3 2 5 2" xfId="26012" xr:uid="{00000000-0005-0000-0000-00006B650000}"/>
    <cellStyle name="Normal 7 4 3 2 5 2 2" xfId="26013" xr:uid="{00000000-0005-0000-0000-00006C650000}"/>
    <cellStyle name="Normal 7 4 3 2 5 2 2 2" xfId="26014" xr:uid="{00000000-0005-0000-0000-00006D650000}"/>
    <cellStyle name="Normal 7 4 3 2 5 2 2 3" xfId="26015" xr:uid="{00000000-0005-0000-0000-00006E650000}"/>
    <cellStyle name="Normal 7 4 3 2 5 2 3" xfId="26016" xr:uid="{00000000-0005-0000-0000-00006F650000}"/>
    <cellStyle name="Normal 7 4 3 2 5 2 4" xfId="26017" xr:uid="{00000000-0005-0000-0000-000070650000}"/>
    <cellStyle name="Normal 7 4 3 2 5 3" xfId="26018" xr:uid="{00000000-0005-0000-0000-000071650000}"/>
    <cellStyle name="Normal 7 4 3 2 5 3 2" xfId="26019" xr:uid="{00000000-0005-0000-0000-000072650000}"/>
    <cellStyle name="Normal 7 4 3 2 5 3 2 2" xfId="26020" xr:uid="{00000000-0005-0000-0000-000073650000}"/>
    <cellStyle name="Normal 7 4 3 2 5 3 2 3" xfId="26021" xr:uid="{00000000-0005-0000-0000-000074650000}"/>
    <cellStyle name="Normal 7 4 3 2 5 3 3" xfId="26022" xr:uid="{00000000-0005-0000-0000-000075650000}"/>
    <cellStyle name="Normal 7 4 3 2 5 3 4" xfId="26023" xr:uid="{00000000-0005-0000-0000-000076650000}"/>
    <cellStyle name="Normal 7 4 3 2 5 4" xfId="26024" xr:uid="{00000000-0005-0000-0000-000077650000}"/>
    <cellStyle name="Normal 7 4 3 2 5 4 2" xfId="26025" xr:uid="{00000000-0005-0000-0000-000078650000}"/>
    <cellStyle name="Normal 7 4 3 2 5 4 3" xfId="26026" xr:uid="{00000000-0005-0000-0000-000079650000}"/>
    <cellStyle name="Normal 7 4 3 2 5 5" xfId="26027" xr:uid="{00000000-0005-0000-0000-00007A650000}"/>
    <cellStyle name="Normal 7 4 3 2 5 6" xfId="26028" xr:uid="{00000000-0005-0000-0000-00007B650000}"/>
    <cellStyle name="Normal 7 4 3 2 6" xfId="26029" xr:uid="{00000000-0005-0000-0000-00007C650000}"/>
    <cellStyle name="Normal 7 4 3 2 6 2" xfId="26030" xr:uid="{00000000-0005-0000-0000-00007D650000}"/>
    <cellStyle name="Normal 7 4 3 2 6 2 2" xfId="26031" xr:uid="{00000000-0005-0000-0000-00007E650000}"/>
    <cellStyle name="Normal 7 4 3 2 6 2 3" xfId="26032" xr:uid="{00000000-0005-0000-0000-00007F650000}"/>
    <cellStyle name="Normal 7 4 3 2 6 3" xfId="26033" xr:uid="{00000000-0005-0000-0000-000080650000}"/>
    <cellStyle name="Normal 7 4 3 2 6 4" xfId="26034" xr:uid="{00000000-0005-0000-0000-000081650000}"/>
    <cellStyle name="Normal 7 4 3 2 7" xfId="26035" xr:uid="{00000000-0005-0000-0000-000082650000}"/>
    <cellStyle name="Normal 7 4 3 2 7 2" xfId="26036" xr:uid="{00000000-0005-0000-0000-000083650000}"/>
    <cellStyle name="Normal 7 4 3 2 7 2 2" xfId="26037" xr:uid="{00000000-0005-0000-0000-000084650000}"/>
    <cellStyle name="Normal 7 4 3 2 7 2 3" xfId="26038" xr:uid="{00000000-0005-0000-0000-000085650000}"/>
    <cellStyle name="Normal 7 4 3 2 7 3" xfId="26039" xr:uid="{00000000-0005-0000-0000-000086650000}"/>
    <cellStyle name="Normal 7 4 3 2 7 4" xfId="26040" xr:uid="{00000000-0005-0000-0000-000087650000}"/>
    <cellStyle name="Normal 7 4 3 2 8" xfId="26041" xr:uid="{00000000-0005-0000-0000-000088650000}"/>
    <cellStyle name="Normal 7 4 3 2 8 2" xfId="26042" xr:uid="{00000000-0005-0000-0000-000089650000}"/>
    <cellStyle name="Normal 7 4 3 2 8 3" xfId="26043" xr:uid="{00000000-0005-0000-0000-00008A650000}"/>
    <cellStyle name="Normal 7 4 3 2 9" xfId="26044" xr:uid="{00000000-0005-0000-0000-00008B650000}"/>
    <cellStyle name="Normal 7 4 3 3" xfId="26045" xr:uid="{00000000-0005-0000-0000-00008C650000}"/>
    <cellStyle name="Normal 7 4 3 3 2" xfId="26046" xr:uid="{00000000-0005-0000-0000-00008D650000}"/>
    <cellStyle name="Normal 7 4 3 3 2 2" xfId="26047" xr:uid="{00000000-0005-0000-0000-00008E650000}"/>
    <cellStyle name="Normal 7 4 3 3 2 2 2" xfId="26048" xr:uid="{00000000-0005-0000-0000-00008F650000}"/>
    <cellStyle name="Normal 7 4 3 3 2 2 2 2" xfId="26049" xr:uid="{00000000-0005-0000-0000-000090650000}"/>
    <cellStyle name="Normal 7 4 3 3 2 2 2 2 2" xfId="26050" xr:uid="{00000000-0005-0000-0000-000091650000}"/>
    <cellStyle name="Normal 7 4 3 3 2 2 2 2 3" xfId="26051" xr:uid="{00000000-0005-0000-0000-000092650000}"/>
    <cellStyle name="Normal 7 4 3 3 2 2 2 3" xfId="26052" xr:uid="{00000000-0005-0000-0000-000093650000}"/>
    <cellStyle name="Normal 7 4 3 3 2 2 2 4" xfId="26053" xr:uid="{00000000-0005-0000-0000-000094650000}"/>
    <cellStyle name="Normal 7 4 3 3 2 2 3" xfId="26054" xr:uid="{00000000-0005-0000-0000-000095650000}"/>
    <cellStyle name="Normal 7 4 3 3 2 2 3 2" xfId="26055" xr:uid="{00000000-0005-0000-0000-000096650000}"/>
    <cellStyle name="Normal 7 4 3 3 2 2 3 2 2" xfId="26056" xr:uid="{00000000-0005-0000-0000-000097650000}"/>
    <cellStyle name="Normal 7 4 3 3 2 2 3 2 3" xfId="26057" xr:uid="{00000000-0005-0000-0000-000098650000}"/>
    <cellStyle name="Normal 7 4 3 3 2 2 3 3" xfId="26058" xr:uid="{00000000-0005-0000-0000-000099650000}"/>
    <cellStyle name="Normal 7 4 3 3 2 2 3 4" xfId="26059" xr:uid="{00000000-0005-0000-0000-00009A650000}"/>
    <cellStyle name="Normal 7 4 3 3 2 2 4" xfId="26060" xr:uid="{00000000-0005-0000-0000-00009B650000}"/>
    <cellStyle name="Normal 7 4 3 3 2 2 4 2" xfId="26061" xr:uid="{00000000-0005-0000-0000-00009C650000}"/>
    <cellStyle name="Normal 7 4 3 3 2 2 4 3" xfId="26062" xr:uid="{00000000-0005-0000-0000-00009D650000}"/>
    <cellStyle name="Normal 7 4 3 3 2 2 5" xfId="26063" xr:uid="{00000000-0005-0000-0000-00009E650000}"/>
    <cellStyle name="Normal 7 4 3 3 2 2 6" xfId="26064" xr:uid="{00000000-0005-0000-0000-00009F650000}"/>
    <cellStyle name="Normal 7 4 3 3 2 3" xfId="26065" xr:uid="{00000000-0005-0000-0000-0000A0650000}"/>
    <cellStyle name="Normal 7 4 3 3 2 3 2" xfId="26066" xr:uid="{00000000-0005-0000-0000-0000A1650000}"/>
    <cellStyle name="Normal 7 4 3 3 2 3 2 2" xfId="26067" xr:uid="{00000000-0005-0000-0000-0000A2650000}"/>
    <cellStyle name="Normal 7 4 3 3 2 3 2 3" xfId="26068" xr:uid="{00000000-0005-0000-0000-0000A3650000}"/>
    <cellStyle name="Normal 7 4 3 3 2 3 3" xfId="26069" xr:uid="{00000000-0005-0000-0000-0000A4650000}"/>
    <cellStyle name="Normal 7 4 3 3 2 3 4" xfId="26070" xr:uid="{00000000-0005-0000-0000-0000A5650000}"/>
    <cellStyle name="Normal 7 4 3 3 2 4" xfId="26071" xr:uid="{00000000-0005-0000-0000-0000A6650000}"/>
    <cellStyle name="Normal 7 4 3 3 2 4 2" xfId="26072" xr:uid="{00000000-0005-0000-0000-0000A7650000}"/>
    <cellStyle name="Normal 7 4 3 3 2 4 2 2" xfId="26073" xr:uid="{00000000-0005-0000-0000-0000A8650000}"/>
    <cellStyle name="Normal 7 4 3 3 2 4 2 3" xfId="26074" xr:uid="{00000000-0005-0000-0000-0000A9650000}"/>
    <cellStyle name="Normal 7 4 3 3 2 4 3" xfId="26075" xr:uid="{00000000-0005-0000-0000-0000AA650000}"/>
    <cellStyle name="Normal 7 4 3 3 2 4 4" xfId="26076" xr:uid="{00000000-0005-0000-0000-0000AB650000}"/>
    <cellStyle name="Normal 7 4 3 3 2 5" xfId="26077" xr:uid="{00000000-0005-0000-0000-0000AC650000}"/>
    <cellStyle name="Normal 7 4 3 3 2 5 2" xfId="26078" xr:uid="{00000000-0005-0000-0000-0000AD650000}"/>
    <cellStyle name="Normal 7 4 3 3 2 5 3" xfId="26079" xr:uid="{00000000-0005-0000-0000-0000AE650000}"/>
    <cellStyle name="Normal 7 4 3 3 2 6" xfId="26080" xr:uid="{00000000-0005-0000-0000-0000AF650000}"/>
    <cellStyle name="Normal 7 4 3 3 2 7" xfId="26081" xr:uid="{00000000-0005-0000-0000-0000B0650000}"/>
    <cellStyle name="Normal 7 4 3 3 3" xfId="26082" xr:uid="{00000000-0005-0000-0000-0000B1650000}"/>
    <cellStyle name="Normal 7 4 3 3 3 2" xfId="26083" xr:uid="{00000000-0005-0000-0000-0000B2650000}"/>
    <cellStyle name="Normal 7 4 3 3 3 2 2" xfId="26084" xr:uid="{00000000-0005-0000-0000-0000B3650000}"/>
    <cellStyle name="Normal 7 4 3 3 3 2 2 2" xfId="26085" xr:uid="{00000000-0005-0000-0000-0000B4650000}"/>
    <cellStyle name="Normal 7 4 3 3 3 2 2 3" xfId="26086" xr:uid="{00000000-0005-0000-0000-0000B5650000}"/>
    <cellStyle name="Normal 7 4 3 3 3 2 3" xfId="26087" xr:uid="{00000000-0005-0000-0000-0000B6650000}"/>
    <cellStyle name="Normal 7 4 3 3 3 2 4" xfId="26088" xr:uid="{00000000-0005-0000-0000-0000B7650000}"/>
    <cellStyle name="Normal 7 4 3 3 3 3" xfId="26089" xr:uid="{00000000-0005-0000-0000-0000B8650000}"/>
    <cellStyle name="Normal 7 4 3 3 3 3 2" xfId="26090" xr:uid="{00000000-0005-0000-0000-0000B9650000}"/>
    <cellStyle name="Normal 7 4 3 3 3 3 2 2" xfId="26091" xr:uid="{00000000-0005-0000-0000-0000BA650000}"/>
    <cellStyle name="Normal 7 4 3 3 3 3 2 3" xfId="26092" xr:uid="{00000000-0005-0000-0000-0000BB650000}"/>
    <cellStyle name="Normal 7 4 3 3 3 3 3" xfId="26093" xr:uid="{00000000-0005-0000-0000-0000BC650000}"/>
    <cellStyle name="Normal 7 4 3 3 3 3 4" xfId="26094" xr:uid="{00000000-0005-0000-0000-0000BD650000}"/>
    <cellStyle name="Normal 7 4 3 3 3 4" xfId="26095" xr:uid="{00000000-0005-0000-0000-0000BE650000}"/>
    <cellStyle name="Normal 7 4 3 3 3 4 2" xfId="26096" xr:uid="{00000000-0005-0000-0000-0000BF650000}"/>
    <cellStyle name="Normal 7 4 3 3 3 4 3" xfId="26097" xr:uid="{00000000-0005-0000-0000-0000C0650000}"/>
    <cellStyle name="Normal 7 4 3 3 3 5" xfId="26098" xr:uid="{00000000-0005-0000-0000-0000C1650000}"/>
    <cellStyle name="Normal 7 4 3 3 3 6" xfId="26099" xr:uid="{00000000-0005-0000-0000-0000C2650000}"/>
    <cellStyle name="Normal 7 4 3 3 4" xfId="26100" xr:uid="{00000000-0005-0000-0000-0000C3650000}"/>
    <cellStyle name="Normal 7 4 3 3 4 2" xfId="26101" xr:uid="{00000000-0005-0000-0000-0000C4650000}"/>
    <cellStyle name="Normal 7 4 3 3 4 2 2" xfId="26102" xr:uid="{00000000-0005-0000-0000-0000C5650000}"/>
    <cellStyle name="Normal 7 4 3 3 4 2 3" xfId="26103" xr:uid="{00000000-0005-0000-0000-0000C6650000}"/>
    <cellStyle name="Normal 7 4 3 3 4 3" xfId="26104" xr:uid="{00000000-0005-0000-0000-0000C7650000}"/>
    <cellStyle name="Normal 7 4 3 3 4 4" xfId="26105" xr:uid="{00000000-0005-0000-0000-0000C8650000}"/>
    <cellStyle name="Normal 7 4 3 3 5" xfId="26106" xr:uid="{00000000-0005-0000-0000-0000C9650000}"/>
    <cellStyle name="Normal 7 4 3 3 5 2" xfId="26107" xr:uid="{00000000-0005-0000-0000-0000CA650000}"/>
    <cellStyle name="Normal 7 4 3 3 5 2 2" xfId="26108" xr:uid="{00000000-0005-0000-0000-0000CB650000}"/>
    <cellStyle name="Normal 7 4 3 3 5 2 3" xfId="26109" xr:uid="{00000000-0005-0000-0000-0000CC650000}"/>
    <cellStyle name="Normal 7 4 3 3 5 3" xfId="26110" xr:uid="{00000000-0005-0000-0000-0000CD650000}"/>
    <cellStyle name="Normal 7 4 3 3 5 4" xfId="26111" xr:uid="{00000000-0005-0000-0000-0000CE650000}"/>
    <cellStyle name="Normal 7 4 3 3 6" xfId="26112" xr:uid="{00000000-0005-0000-0000-0000CF650000}"/>
    <cellStyle name="Normal 7 4 3 3 6 2" xfId="26113" xr:uid="{00000000-0005-0000-0000-0000D0650000}"/>
    <cellStyle name="Normal 7 4 3 3 6 3" xfId="26114" xr:uid="{00000000-0005-0000-0000-0000D1650000}"/>
    <cellStyle name="Normal 7 4 3 3 7" xfId="26115" xr:uid="{00000000-0005-0000-0000-0000D2650000}"/>
    <cellStyle name="Normal 7 4 3 3 8" xfId="26116" xr:uid="{00000000-0005-0000-0000-0000D3650000}"/>
    <cellStyle name="Normal 7 4 3 4" xfId="26117" xr:uid="{00000000-0005-0000-0000-0000D4650000}"/>
    <cellStyle name="Normal 7 4 3 4 2" xfId="26118" xr:uid="{00000000-0005-0000-0000-0000D5650000}"/>
    <cellStyle name="Normal 7 4 3 4 2 2" xfId="26119" xr:uid="{00000000-0005-0000-0000-0000D6650000}"/>
    <cellStyle name="Normal 7 4 3 4 2 2 2" xfId="26120" xr:uid="{00000000-0005-0000-0000-0000D7650000}"/>
    <cellStyle name="Normal 7 4 3 4 2 2 2 2" xfId="26121" xr:uid="{00000000-0005-0000-0000-0000D8650000}"/>
    <cellStyle name="Normal 7 4 3 4 2 2 2 3" xfId="26122" xr:uid="{00000000-0005-0000-0000-0000D9650000}"/>
    <cellStyle name="Normal 7 4 3 4 2 2 3" xfId="26123" xr:uid="{00000000-0005-0000-0000-0000DA650000}"/>
    <cellStyle name="Normal 7 4 3 4 2 2 4" xfId="26124" xr:uid="{00000000-0005-0000-0000-0000DB650000}"/>
    <cellStyle name="Normal 7 4 3 4 2 3" xfId="26125" xr:uid="{00000000-0005-0000-0000-0000DC650000}"/>
    <cellStyle name="Normal 7 4 3 4 2 3 2" xfId="26126" xr:uid="{00000000-0005-0000-0000-0000DD650000}"/>
    <cellStyle name="Normal 7 4 3 4 2 3 2 2" xfId="26127" xr:uid="{00000000-0005-0000-0000-0000DE650000}"/>
    <cellStyle name="Normal 7 4 3 4 2 3 2 3" xfId="26128" xr:uid="{00000000-0005-0000-0000-0000DF650000}"/>
    <cellStyle name="Normal 7 4 3 4 2 3 3" xfId="26129" xr:uid="{00000000-0005-0000-0000-0000E0650000}"/>
    <cellStyle name="Normal 7 4 3 4 2 3 4" xfId="26130" xr:uid="{00000000-0005-0000-0000-0000E1650000}"/>
    <cellStyle name="Normal 7 4 3 4 2 4" xfId="26131" xr:uid="{00000000-0005-0000-0000-0000E2650000}"/>
    <cellStyle name="Normal 7 4 3 4 2 4 2" xfId="26132" xr:uid="{00000000-0005-0000-0000-0000E3650000}"/>
    <cellStyle name="Normal 7 4 3 4 2 4 3" xfId="26133" xr:uid="{00000000-0005-0000-0000-0000E4650000}"/>
    <cellStyle name="Normal 7 4 3 4 2 5" xfId="26134" xr:uid="{00000000-0005-0000-0000-0000E5650000}"/>
    <cellStyle name="Normal 7 4 3 4 2 6" xfId="26135" xr:uid="{00000000-0005-0000-0000-0000E6650000}"/>
    <cellStyle name="Normal 7 4 3 4 3" xfId="26136" xr:uid="{00000000-0005-0000-0000-0000E7650000}"/>
    <cellStyle name="Normal 7 4 3 4 3 2" xfId="26137" xr:uid="{00000000-0005-0000-0000-0000E8650000}"/>
    <cellStyle name="Normal 7 4 3 4 3 2 2" xfId="26138" xr:uid="{00000000-0005-0000-0000-0000E9650000}"/>
    <cellStyle name="Normal 7 4 3 4 3 2 3" xfId="26139" xr:uid="{00000000-0005-0000-0000-0000EA650000}"/>
    <cellStyle name="Normal 7 4 3 4 3 3" xfId="26140" xr:uid="{00000000-0005-0000-0000-0000EB650000}"/>
    <cellStyle name="Normal 7 4 3 4 3 4" xfId="26141" xr:uid="{00000000-0005-0000-0000-0000EC650000}"/>
    <cellStyle name="Normal 7 4 3 4 4" xfId="26142" xr:uid="{00000000-0005-0000-0000-0000ED650000}"/>
    <cellStyle name="Normal 7 4 3 4 4 2" xfId="26143" xr:uid="{00000000-0005-0000-0000-0000EE650000}"/>
    <cellStyle name="Normal 7 4 3 4 4 2 2" xfId="26144" xr:uid="{00000000-0005-0000-0000-0000EF650000}"/>
    <cellStyle name="Normal 7 4 3 4 4 2 3" xfId="26145" xr:uid="{00000000-0005-0000-0000-0000F0650000}"/>
    <cellStyle name="Normal 7 4 3 4 4 3" xfId="26146" xr:uid="{00000000-0005-0000-0000-0000F1650000}"/>
    <cellStyle name="Normal 7 4 3 4 4 4" xfId="26147" xr:uid="{00000000-0005-0000-0000-0000F2650000}"/>
    <cellStyle name="Normal 7 4 3 4 5" xfId="26148" xr:uid="{00000000-0005-0000-0000-0000F3650000}"/>
    <cellStyle name="Normal 7 4 3 4 5 2" xfId="26149" xr:uid="{00000000-0005-0000-0000-0000F4650000}"/>
    <cellStyle name="Normal 7 4 3 4 5 3" xfId="26150" xr:uid="{00000000-0005-0000-0000-0000F5650000}"/>
    <cellStyle name="Normal 7 4 3 4 6" xfId="26151" xr:uid="{00000000-0005-0000-0000-0000F6650000}"/>
    <cellStyle name="Normal 7 4 3 4 7" xfId="26152" xr:uid="{00000000-0005-0000-0000-0000F7650000}"/>
    <cellStyle name="Normal 7 4 3 5" xfId="26153" xr:uid="{00000000-0005-0000-0000-0000F8650000}"/>
    <cellStyle name="Normal 7 4 3 5 2" xfId="26154" xr:uid="{00000000-0005-0000-0000-0000F9650000}"/>
    <cellStyle name="Normal 7 4 3 5 2 2" xfId="26155" xr:uid="{00000000-0005-0000-0000-0000FA650000}"/>
    <cellStyle name="Normal 7 4 3 5 2 2 2" xfId="26156" xr:uid="{00000000-0005-0000-0000-0000FB650000}"/>
    <cellStyle name="Normal 7 4 3 5 2 2 2 2" xfId="26157" xr:uid="{00000000-0005-0000-0000-0000FC650000}"/>
    <cellStyle name="Normal 7 4 3 5 2 2 2 3" xfId="26158" xr:uid="{00000000-0005-0000-0000-0000FD650000}"/>
    <cellStyle name="Normal 7 4 3 5 2 2 3" xfId="26159" xr:uid="{00000000-0005-0000-0000-0000FE650000}"/>
    <cellStyle name="Normal 7 4 3 5 2 2 4" xfId="26160" xr:uid="{00000000-0005-0000-0000-0000FF650000}"/>
    <cellStyle name="Normal 7 4 3 5 2 3" xfId="26161" xr:uid="{00000000-0005-0000-0000-000000660000}"/>
    <cellStyle name="Normal 7 4 3 5 2 3 2" xfId="26162" xr:uid="{00000000-0005-0000-0000-000001660000}"/>
    <cellStyle name="Normal 7 4 3 5 2 3 2 2" xfId="26163" xr:uid="{00000000-0005-0000-0000-000002660000}"/>
    <cellStyle name="Normal 7 4 3 5 2 3 2 3" xfId="26164" xr:uid="{00000000-0005-0000-0000-000003660000}"/>
    <cellStyle name="Normal 7 4 3 5 2 3 3" xfId="26165" xr:uid="{00000000-0005-0000-0000-000004660000}"/>
    <cellStyle name="Normal 7 4 3 5 2 3 4" xfId="26166" xr:uid="{00000000-0005-0000-0000-000005660000}"/>
    <cellStyle name="Normal 7 4 3 5 2 4" xfId="26167" xr:uid="{00000000-0005-0000-0000-000006660000}"/>
    <cellStyle name="Normal 7 4 3 5 2 4 2" xfId="26168" xr:uid="{00000000-0005-0000-0000-000007660000}"/>
    <cellStyle name="Normal 7 4 3 5 2 4 3" xfId="26169" xr:uid="{00000000-0005-0000-0000-000008660000}"/>
    <cellStyle name="Normal 7 4 3 5 2 5" xfId="26170" xr:uid="{00000000-0005-0000-0000-000009660000}"/>
    <cellStyle name="Normal 7 4 3 5 2 6" xfId="26171" xr:uid="{00000000-0005-0000-0000-00000A660000}"/>
    <cellStyle name="Normal 7 4 3 5 3" xfId="26172" xr:uid="{00000000-0005-0000-0000-00000B660000}"/>
    <cellStyle name="Normal 7 4 3 5 3 2" xfId="26173" xr:uid="{00000000-0005-0000-0000-00000C660000}"/>
    <cellStyle name="Normal 7 4 3 5 3 2 2" xfId="26174" xr:uid="{00000000-0005-0000-0000-00000D660000}"/>
    <cellStyle name="Normal 7 4 3 5 3 2 3" xfId="26175" xr:uid="{00000000-0005-0000-0000-00000E660000}"/>
    <cellStyle name="Normal 7 4 3 5 3 3" xfId="26176" xr:uid="{00000000-0005-0000-0000-00000F660000}"/>
    <cellStyle name="Normal 7 4 3 5 3 4" xfId="26177" xr:uid="{00000000-0005-0000-0000-000010660000}"/>
    <cellStyle name="Normal 7 4 3 5 4" xfId="26178" xr:uid="{00000000-0005-0000-0000-000011660000}"/>
    <cellStyle name="Normal 7 4 3 5 4 2" xfId="26179" xr:uid="{00000000-0005-0000-0000-000012660000}"/>
    <cellStyle name="Normal 7 4 3 5 4 2 2" xfId="26180" xr:uid="{00000000-0005-0000-0000-000013660000}"/>
    <cellStyle name="Normal 7 4 3 5 4 2 3" xfId="26181" xr:uid="{00000000-0005-0000-0000-000014660000}"/>
    <cellStyle name="Normal 7 4 3 5 4 3" xfId="26182" xr:uid="{00000000-0005-0000-0000-000015660000}"/>
    <cellStyle name="Normal 7 4 3 5 4 4" xfId="26183" xr:uid="{00000000-0005-0000-0000-000016660000}"/>
    <cellStyle name="Normal 7 4 3 5 5" xfId="26184" xr:uid="{00000000-0005-0000-0000-000017660000}"/>
    <cellStyle name="Normal 7 4 3 5 5 2" xfId="26185" xr:uid="{00000000-0005-0000-0000-000018660000}"/>
    <cellStyle name="Normal 7 4 3 5 5 3" xfId="26186" xr:uid="{00000000-0005-0000-0000-000019660000}"/>
    <cellStyle name="Normal 7 4 3 5 6" xfId="26187" xr:uid="{00000000-0005-0000-0000-00001A660000}"/>
    <cellStyle name="Normal 7 4 3 5 7" xfId="26188" xr:uid="{00000000-0005-0000-0000-00001B660000}"/>
    <cellStyle name="Normal 7 4 3 6" xfId="26189" xr:uid="{00000000-0005-0000-0000-00001C660000}"/>
    <cellStyle name="Normal 7 4 3 6 2" xfId="26190" xr:uid="{00000000-0005-0000-0000-00001D660000}"/>
    <cellStyle name="Normal 7 4 3 6 2 2" xfId="26191" xr:uid="{00000000-0005-0000-0000-00001E660000}"/>
    <cellStyle name="Normal 7 4 3 6 2 2 2" xfId="26192" xr:uid="{00000000-0005-0000-0000-00001F660000}"/>
    <cellStyle name="Normal 7 4 3 6 2 2 3" xfId="26193" xr:uid="{00000000-0005-0000-0000-000020660000}"/>
    <cellStyle name="Normal 7 4 3 6 2 3" xfId="26194" xr:uid="{00000000-0005-0000-0000-000021660000}"/>
    <cellStyle name="Normal 7 4 3 6 2 4" xfId="26195" xr:uid="{00000000-0005-0000-0000-000022660000}"/>
    <cellStyle name="Normal 7 4 3 6 3" xfId="26196" xr:uid="{00000000-0005-0000-0000-000023660000}"/>
    <cellStyle name="Normal 7 4 3 6 3 2" xfId="26197" xr:uid="{00000000-0005-0000-0000-000024660000}"/>
    <cellStyle name="Normal 7 4 3 6 3 2 2" xfId="26198" xr:uid="{00000000-0005-0000-0000-000025660000}"/>
    <cellStyle name="Normal 7 4 3 6 3 2 3" xfId="26199" xr:uid="{00000000-0005-0000-0000-000026660000}"/>
    <cellStyle name="Normal 7 4 3 6 3 3" xfId="26200" xr:uid="{00000000-0005-0000-0000-000027660000}"/>
    <cellStyle name="Normal 7 4 3 6 3 4" xfId="26201" xr:uid="{00000000-0005-0000-0000-000028660000}"/>
    <cellStyle name="Normal 7 4 3 6 4" xfId="26202" xr:uid="{00000000-0005-0000-0000-000029660000}"/>
    <cellStyle name="Normal 7 4 3 6 4 2" xfId="26203" xr:uid="{00000000-0005-0000-0000-00002A660000}"/>
    <cellStyle name="Normal 7 4 3 6 4 3" xfId="26204" xr:uid="{00000000-0005-0000-0000-00002B660000}"/>
    <cellStyle name="Normal 7 4 3 6 5" xfId="26205" xr:uid="{00000000-0005-0000-0000-00002C660000}"/>
    <cellStyle name="Normal 7 4 3 6 6" xfId="26206" xr:uid="{00000000-0005-0000-0000-00002D660000}"/>
    <cellStyle name="Normal 7 4 3 7" xfId="26207" xr:uid="{00000000-0005-0000-0000-00002E660000}"/>
    <cellStyle name="Normal 7 4 3 7 2" xfId="26208" xr:uid="{00000000-0005-0000-0000-00002F660000}"/>
    <cellStyle name="Normal 7 4 3 7 2 2" xfId="26209" xr:uid="{00000000-0005-0000-0000-000030660000}"/>
    <cellStyle name="Normal 7 4 3 7 2 3" xfId="26210" xr:uid="{00000000-0005-0000-0000-000031660000}"/>
    <cellStyle name="Normal 7 4 3 7 3" xfId="26211" xr:uid="{00000000-0005-0000-0000-000032660000}"/>
    <cellStyle name="Normal 7 4 3 7 4" xfId="26212" xr:uid="{00000000-0005-0000-0000-000033660000}"/>
    <cellStyle name="Normal 7 4 3 8" xfId="26213" xr:uid="{00000000-0005-0000-0000-000034660000}"/>
    <cellStyle name="Normal 7 4 3 8 2" xfId="26214" xr:uid="{00000000-0005-0000-0000-000035660000}"/>
    <cellStyle name="Normal 7 4 3 8 2 2" xfId="26215" xr:uid="{00000000-0005-0000-0000-000036660000}"/>
    <cellStyle name="Normal 7 4 3 8 2 3" xfId="26216" xr:uid="{00000000-0005-0000-0000-000037660000}"/>
    <cellStyle name="Normal 7 4 3 8 3" xfId="26217" xr:uid="{00000000-0005-0000-0000-000038660000}"/>
    <cellStyle name="Normal 7 4 3 8 4" xfId="26218" xr:uid="{00000000-0005-0000-0000-000039660000}"/>
    <cellStyle name="Normal 7 4 3 9" xfId="26219" xr:uid="{00000000-0005-0000-0000-00003A660000}"/>
    <cellStyle name="Normal 7 4 3 9 2" xfId="26220" xr:uid="{00000000-0005-0000-0000-00003B660000}"/>
    <cellStyle name="Normal 7 4 3 9 3" xfId="26221" xr:uid="{00000000-0005-0000-0000-00003C660000}"/>
    <cellStyle name="Normal 7 4 4" xfId="26222" xr:uid="{00000000-0005-0000-0000-00003D660000}"/>
    <cellStyle name="Normal 7 4 4 10" xfId="26223" xr:uid="{00000000-0005-0000-0000-00003E660000}"/>
    <cellStyle name="Normal 7 4 4 2" xfId="26224" xr:uid="{00000000-0005-0000-0000-00003F660000}"/>
    <cellStyle name="Normal 7 4 4 2 2" xfId="26225" xr:uid="{00000000-0005-0000-0000-000040660000}"/>
    <cellStyle name="Normal 7 4 4 2 2 2" xfId="26226" xr:uid="{00000000-0005-0000-0000-000041660000}"/>
    <cellStyle name="Normal 7 4 4 2 2 2 2" xfId="26227" xr:uid="{00000000-0005-0000-0000-000042660000}"/>
    <cellStyle name="Normal 7 4 4 2 2 2 2 2" xfId="26228" xr:uid="{00000000-0005-0000-0000-000043660000}"/>
    <cellStyle name="Normal 7 4 4 2 2 2 2 2 2" xfId="26229" xr:uid="{00000000-0005-0000-0000-000044660000}"/>
    <cellStyle name="Normal 7 4 4 2 2 2 2 2 3" xfId="26230" xr:uid="{00000000-0005-0000-0000-000045660000}"/>
    <cellStyle name="Normal 7 4 4 2 2 2 2 3" xfId="26231" xr:uid="{00000000-0005-0000-0000-000046660000}"/>
    <cellStyle name="Normal 7 4 4 2 2 2 2 4" xfId="26232" xr:uid="{00000000-0005-0000-0000-000047660000}"/>
    <cellStyle name="Normal 7 4 4 2 2 2 3" xfId="26233" xr:uid="{00000000-0005-0000-0000-000048660000}"/>
    <cellStyle name="Normal 7 4 4 2 2 2 3 2" xfId="26234" xr:uid="{00000000-0005-0000-0000-000049660000}"/>
    <cellStyle name="Normal 7 4 4 2 2 2 3 2 2" xfId="26235" xr:uid="{00000000-0005-0000-0000-00004A660000}"/>
    <cellStyle name="Normal 7 4 4 2 2 2 3 2 3" xfId="26236" xr:uid="{00000000-0005-0000-0000-00004B660000}"/>
    <cellStyle name="Normal 7 4 4 2 2 2 3 3" xfId="26237" xr:uid="{00000000-0005-0000-0000-00004C660000}"/>
    <cellStyle name="Normal 7 4 4 2 2 2 3 4" xfId="26238" xr:uid="{00000000-0005-0000-0000-00004D660000}"/>
    <cellStyle name="Normal 7 4 4 2 2 2 4" xfId="26239" xr:uid="{00000000-0005-0000-0000-00004E660000}"/>
    <cellStyle name="Normal 7 4 4 2 2 2 4 2" xfId="26240" xr:uid="{00000000-0005-0000-0000-00004F660000}"/>
    <cellStyle name="Normal 7 4 4 2 2 2 4 3" xfId="26241" xr:uid="{00000000-0005-0000-0000-000050660000}"/>
    <cellStyle name="Normal 7 4 4 2 2 2 5" xfId="26242" xr:uid="{00000000-0005-0000-0000-000051660000}"/>
    <cellStyle name="Normal 7 4 4 2 2 2 6" xfId="26243" xr:uid="{00000000-0005-0000-0000-000052660000}"/>
    <cellStyle name="Normal 7 4 4 2 2 3" xfId="26244" xr:uid="{00000000-0005-0000-0000-000053660000}"/>
    <cellStyle name="Normal 7 4 4 2 2 3 2" xfId="26245" xr:uid="{00000000-0005-0000-0000-000054660000}"/>
    <cellStyle name="Normal 7 4 4 2 2 3 2 2" xfId="26246" xr:uid="{00000000-0005-0000-0000-000055660000}"/>
    <cellStyle name="Normal 7 4 4 2 2 3 2 3" xfId="26247" xr:uid="{00000000-0005-0000-0000-000056660000}"/>
    <cellStyle name="Normal 7 4 4 2 2 3 3" xfId="26248" xr:uid="{00000000-0005-0000-0000-000057660000}"/>
    <cellStyle name="Normal 7 4 4 2 2 3 4" xfId="26249" xr:uid="{00000000-0005-0000-0000-000058660000}"/>
    <cellStyle name="Normal 7 4 4 2 2 4" xfId="26250" xr:uid="{00000000-0005-0000-0000-000059660000}"/>
    <cellStyle name="Normal 7 4 4 2 2 4 2" xfId="26251" xr:uid="{00000000-0005-0000-0000-00005A660000}"/>
    <cellStyle name="Normal 7 4 4 2 2 4 2 2" xfId="26252" xr:uid="{00000000-0005-0000-0000-00005B660000}"/>
    <cellStyle name="Normal 7 4 4 2 2 4 2 3" xfId="26253" xr:uid="{00000000-0005-0000-0000-00005C660000}"/>
    <cellStyle name="Normal 7 4 4 2 2 4 3" xfId="26254" xr:uid="{00000000-0005-0000-0000-00005D660000}"/>
    <cellStyle name="Normal 7 4 4 2 2 4 4" xfId="26255" xr:uid="{00000000-0005-0000-0000-00005E660000}"/>
    <cellStyle name="Normal 7 4 4 2 2 5" xfId="26256" xr:uid="{00000000-0005-0000-0000-00005F660000}"/>
    <cellStyle name="Normal 7 4 4 2 2 5 2" xfId="26257" xr:uid="{00000000-0005-0000-0000-000060660000}"/>
    <cellStyle name="Normal 7 4 4 2 2 5 3" xfId="26258" xr:uid="{00000000-0005-0000-0000-000061660000}"/>
    <cellStyle name="Normal 7 4 4 2 2 6" xfId="26259" xr:uid="{00000000-0005-0000-0000-000062660000}"/>
    <cellStyle name="Normal 7 4 4 2 2 7" xfId="26260" xr:uid="{00000000-0005-0000-0000-000063660000}"/>
    <cellStyle name="Normal 7 4 4 2 3" xfId="26261" xr:uid="{00000000-0005-0000-0000-000064660000}"/>
    <cellStyle name="Normal 7 4 4 2 3 2" xfId="26262" xr:uid="{00000000-0005-0000-0000-000065660000}"/>
    <cellStyle name="Normal 7 4 4 2 3 2 2" xfId="26263" xr:uid="{00000000-0005-0000-0000-000066660000}"/>
    <cellStyle name="Normal 7 4 4 2 3 2 2 2" xfId="26264" xr:uid="{00000000-0005-0000-0000-000067660000}"/>
    <cellStyle name="Normal 7 4 4 2 3 2 2 3" xfId="26265" xr:uid="{00000000-0005-0000-0000-000068660000}"/>
    <cellStyle name="Normal 7 4 4 2 3 2 3" xfId="26266" xr:uid="{00000000-0005-0000-0000-000069660000}"/>
    <cellStyle name="Normal 7 4 4 2 3 2 4" xfId="26267" xr:uid="{00000000-0005-0000-0000-00006A660000}"/>
    <cellStyle name="Normal 7 4 4 2 3 3" xfId="26268" xr:uid="{00000000-0005-0000-0000-00006B660000}"/>
    <cellStyle name="Normal 7 4 4 2 3 3 2" xfId="26269" xr:uid="{00000000-0005-0000-0000-00006C660000}"/>
    <cellStyle name="Normal 7 4 4 2 3 3 2 2" xfId="26270" xr:uid="{00000000-0005-0000-0000-00006D660000}"/>
    <cellStyle name="Normal 7 4 4 2 3 3 2 3" xfId="26271" xr:uid="{00000000-0005-0000-0000-00006E660000}"/>
    <cellStyle name="Normal 7 4 4 2 3 3 3" xfId="26272" xr:uid="{00000000-0005-0000-0000-00006F660000}"/>
    <cellStyle name="Normal 7 4 4 2 3 3 4" xfId="26273" xr:uid="{00000000-0005-0000-0000-000070660000}"/>
    <cellStyle name="Normal 7 4 4 2 3 4" xfId="26274" xr:uid="{00000000-0005-0000-0000-000071660000}"/>
    <cellStyle name="Normal 7 4 4 2 3 4 2" xfId="26275" xr:uid="{00000000-0005-0000-0000-000072660000}"/>
    <cellStyle name="Normal 7 4 4 2 3 4 3" xfId="26276" xr:uid="{00000000-0005-0000-0000-000073660000}"/>
    <cellStyle name="Normal 7 4 4 2 3 5" xfId="26277" xr:uid="{00000000-0005-0000-0000-000074660000}"/>
    <cellStyle name="Normal 7 4 4 2 3 6" xfId="26278" xr:uid="{00000000-0005-0000-0000-000075660000}"/>
    <cellStyle name="Normal 7 4 4 2 4" xfId="26279" xr:uid="{00000000-0005-0000-0000-000076660000}"/>
    <cellStyle name="Normal 7 4 4 2 4 2" xfId="26280" xr:uid="{00000000-0005-0000-0000-000077660000}"/>
    <cellStyle name="Normal 7 4 4 2 4 2 2" xfId="26281" xr:uid="{00000000-0005-0000-0000-000078660000}"/>
    <cellStyle name="Normal 7 4 4 2 4 2 3" xfId="26282" xr:uid="{00000000-0005-0000-0000-000079660000}"/>
    <cellStyle name="Normal 7 4 4 2 4 3" xfId="26283" xr:uid="{00000000-0005-0000-0000-00007A660000}"/>
    <cellStyle name="Normal 7 4 4 2 4 4" xfId="26284" xr:uid="{00000000-0005-0000-0000-00007B660000}"/>
    <cellStyle name="Normal 7 4 4 2 5" xfId="26285" xr:uid="{00000000-0005-0000-0000-00007C660000}"/>
    <cellStyle name="Normal 7 4 4 2 5 2" xfId="26286" xr:uid="{00000000-0005-0000-0000-00007D660000}"/>
    <cellStyle name="Normal 7 4 4 2 5 2 2" xfId="26287" xr:uid="{00000000-0005-0000-0000-00007E660000}"/>
    <cellStyle name="Normal 7 4 4 2 5 2 3" xfId="26288" xr:uid="{00000000-0005-0000-0000-00007F660000}"/>
    <cellStyle name="Normal 7 4 4 2 5 3" xfId="26289" xr:uid="{00000000-0005-0000-0000-000080660000}"/>
    <cellStyle name="Normal 7 4 4 2 5 4" xfId="26290" xr:uid="{00000000-0005-0000-0000-000081660000}"/>
    <cellStyle name="Normal 7 4 4 2 6" xfId="26291" xr:uid="{00000000-0005-0000-0000-000082660000}"/>
    <cellStyle name="Normal 7 4 4 2 6 2" xfId="26292" xr:uid="{00000000-0005-0000-0000-000083660000}"/>
    <cellStyle name="Normal 7 4 4 2 6 3" xfId="26293" xr:uid="{00000000-0005-0000-0000-000084660000}"/>
    <cellStyle name="Normal 7 4 4 2 7" xfId="26294" xr:uid="{00000000-0005-0000-0000-000085660000}"/>
    <cellStyle name="Normal 7 4 4 2 8" xfId="26295" xr:uid="{00000000-0005-0000-0000-000086660000}"/>
    <cellStyle name="Normal 7 4 4 3" xfId="26296" xr:uid="{00000000-0005-0000-0000-000087660000}"/>
    <cellStyle name="Normal 7 4 4 3 2" xfId="26297" xr:uid="{00000000-0005-0000-0000-000088660000}"/>
    <cellStyle name="Normal 7 4 4 3 2 2" xfId="26298" xr:uid="{00000000-0005-0000-0000-000089660000}"/>
    <cellStyle name="Normal 7 4 4 3 2 2 2" xfId="26299" xr:uid="{00000000-0005-0000-0000-00008A660000}"/>
    <cellStyle name="Normal 7 4 4 3 2 2 2 2" xfId="26300" xr:uid="{00000000-0005-0000-0000-00008B660000}"/>
    <cellStyle name="Normal 7 4 4 3 2 2 2 3" xfId="26301" xr:uid="{00000000-0005-0000-0000-00008C660000}"/>
    <cellStyle name="Normal 7 4 4 3 2 2 3" xfId="26302" xr:uid="{00000000-0005-0000-0000-00008D660000}"/>
    <cellStyle name="Normal 7 4 4 3 2 2 4" xfId="26303" xr:uid="{00000000-0005-0000-0000-00008E660000}"/>
    <cellStyle name="Normal 7 4 4 3 2 3" xfId="26304" xr:uid="{00000000-0005-0000-0000-00008F660000}"/>
    <cellStyle name="Normal 7 4 4 3 2 3 2" xfId="26305" xr:uid="{00000000-0005-0000-0000-000090660000}"/>
    <cellStyle name="Normal 7 4 4 3 2 3 2 2" xfId="26306" xr:uid="{00000000-0005-0000-0000-000091660000}"/>
    <cellStyle name="Normal 7 4 4 3 2 3 2 3" xfId="26307" xr:uid="{00000000-0005-0000-0000-000092660000}"/>
    <cellStyle name="Normal 7 4 4 3 2 3 3" xfId="26308" xr:uid="{00000000-0005-0000-0000-000093660000}"/>
    <cellStyle name="Normal 7 4 4 3 2 3 4" xfId="26309" xr:uid="{00000000-0005-0000-0000-000094660000}"/>
    <cellStyle name="Normal 7 4 4 3 2 4" xfId="26310" xr:uid="{00000000-0005-0000-0000-000095660000}"/>
    <cellStyle name="Normal 7 4 4 3 2 4 2" xfId="26311" xr:uid="{00000000-0005-0000-0000-000096660000}"/>
    <cellStyle name="Normal 7 4 4 3 2 4 3" xfId="26312" xr:uid="{00000000-0005-0000-0000-000097660000}"/>
    <cellStyle name="Normal 7 4 4 3 2 5" xfId="26313" xr:uid="{00000000-0005-0000-0000-000098660000}"/>
    <cellStyle name="Normal 7 4 4 3 2 6" xfId="26314" xr:uid="{00000000-0005-0000-0000-000099660000}"/>
    <cellStyle name="Normal 7 4 4 3 3" xfId="26315" xr:uid="{00000000-0005-0000-0000-00009A660000}"/>
    <cellStyle name="Normal 7 4 4 3 3 2" xfId="26316" xr:uid="{00000000-0005-0000-0000-00009B660000}"/>
    <cellStyle name="Normal 7 4 4 3 3 2 2" xfId="26317" xr:uid="{00000000-0005-0000-0000-00009C660000}"/>
    <cellStyle name="Normal 7 4 4 3 3 2 3" xfId="26318" xr:uid="{00000000-0005-0000-0000-00009D660000}"/>
    <cellStyle name="Normal 7 4 4 3 3 3" xfId="26319" xr:uid="{00000000-0005-0000-0000-00009E660000}"/>
    <cellStyle name="Normal 7 4 4 3 3 4" xfId="26320" xr:uid="{00000000-0005-0000-0000-00009F660000}"/>
    <cellStyle name="Normal 7 4 4 3 4" xfId="26321" xr:uid="{00000000-0005-0000-0000-0000A0660000}"/>
    <cellStyle name="Normal 7 4 4 3 4 2" xfId="26322" xr:uid="{00000000-0005-0000-0000-0000A1660000}"/>
    <cellStyle name="Normal 7 4 4 3 4 2 2" xfId="26323" xr:uid="{00000000-0005-0000-0000-0000A2660000}"/>
    <cellStyle name="Normal 7 4 4 3 4 2 3" xfId="26324" xr:uid="{00000000-0005-0000-0000-0000A3660000}"/>
    <cellStyle name="Normal 7 4 4 3 4 3" xfId="26325" xr:uid="{00000000-0005-0000-0000-0000A4660000}"/>
    <cellStyle name="Normal 7 4 4 3 4 4" xfId="26326" xr:uid="{00000000-0005-0000-0000-0000A5660000}"/>
    <cellStyle name="Normal 7 4 4 3 5" xfId="26327" xr:uid="{00000000-0005-0000-0000-0000A6660000}"/>
    <cellStyle name="Normal 7 4 4 3 5 2" xfId="26328" xr:uid="{00000000-0005-0000-0000-0000A7660000}"/>
    <cellStyle name="Normal 7 4 4 3 5 3" xfId="26329" xr:uid="{00000000-0005-0000-0000-0000A8660000}"/>
    <cellStyle name="Normal 7 4 4 3 6" xfId="26330" xr:uid="{00000000-0005-0000-0000-0000A9660000}"/>
    <cellStyle name="Normal 7 4 4 3 7" xfId="26331" xr:uid="{00000000-0005-0000-0000-0000AA660000}"/>
    <cellStyle name="Normal 7 4 4 4" xfId="26332" xr:uid="{00000000-0005-0000-0000-0000AB660000}"/>
    <cellStyle name="Normal 7 4 4 4 2" xfId="26333" xr:uid="{00000000-0005-0000-0000-0000AC660000}"/>
    <cellStyle name="Normal 7 4 4 4 2 2" xfId="26334" xr:uid="{00000000-0005-0000-0000-0000AD660000}"/>
    <cellStyle name="Normal 7 4 4 4 2 2 2" xfId="26335" xr:uid="{00000000-0005-0000-0000-0000AE660000}"/>
    <cellStyle name="Normal 7 4 4 4 2 2 2 2" xfId="26336" xr:uid="{00000000-0005-0000-0000-0000AF660000}"/>
    <cellStyle name="Normal 7 4 4 4 2 2 2 3" xfId="26337" xr:uid="{00000000-0005-0000-0000-0000B0660000}"/>
    <cellStyle name="Normal 7 4 4 4 2 2 3" xfId="26338" xr:uid="{00000000-0005-0000-0000-0000B1660000}"/>
    <cellStyle name="Normal 7 4 4 4 2 2 4" xfId="26339" xr:uid="{00000000-0005-0000-0000-0000B2660000}"/>
    <cellStyle name="Normal 7 4 4 4 2 3" xfId="26340" xr:uid="{00000000-0005-0000-0000-0000B3660000}"/>
    <cellStyle name="Normal 7 4 4 4 2 3 2" xfId="26341" xr:uid="{00000000-0005-0000-0000-0000B4660000}"/>
    <cellStyle name="Normal 7 4 4 4 2 3 2 2" xfId="26342" xr:uid="{00000000-0005-0000-0000-0000B5660000}"/>
    <cellStyle name="Normal 7 4 4 4 2 3 2 3" xfId="26343" xr:uid="{00000000-0005-0000-0000-0000B6660000}"/>
    <cellStyle name="Normal 7 4 4 4 2 3 3" xfId="26344" xr:uid="{00000000-0005-0000-0000-0000B7660000}"/>
    <cellStyle name="Normal 7 4 4 4 2 3 4" xfId="26345" xr:uid="{00000000-0005-0000-0000-0000B8660000}"/>
    <cellStyle name="Normal 7 4 4 4 2 4" xfId="26346" xr:uid="{00000000-0005-0000-0000-0000B9660000}"/>
    <cellStyle name="Normal 7 4 4 4 2 4 2" xfId="26347" xr:uid="{00000000-0005-0000-0000-0000BA660000}"/>
    <cellStyle name="Normal 7 4 4 4 2 4 3" xfId="26348" xr:uid="{00000000-0005-0000-0000-0000BB660000}"/>
    <cellStyle name="Normal 7 4 4 4 2 5" xfId="26349" xr:uid="{00000000-0005-0000-0000-0000BC660000}"/>
    <cellStyle name="Normal 7 4 4 4 2 6" xfId="26350" xr:uid="{00000000-0005-0000-0000-0000BD660000}"/>
    <cellStyle name="Normal 7 4 4 4 3" xfId="26351" xr:uid="{00000000-0005-0000-0000-0000BE660000}"/>
    <cellStyle name="Normal 7 4 4 4 3 2" xfId="26352" xr:uid="{00000000-0005-0000-0000-0000BF660000}"/>
    <cellStyle name="Normal 7 4 4 4 3 2 2" xfId="26353" xr:uid="{00000000-0005-0000-0000-0000C0660000}"/>
    <cellStyle name="Normal 7 4 4 4 3 2 3" xfId="26354" xr:uid="{00000000-0005-0000-0000-0000C1660000}"/>
    <cellStyle name="Normal 7 4 4 4 3 3" xfId="26355" xr:uid="{00000000-0005-0000-0000-0000C2660000}"/>
    <cellStyle name="Normal 7 4 4 4 3 4" xfId="26356" xr:uid="{00000000-0005-0000-0000-0000C3660000}"/>
    <cellStyle name="Normal 7 4 4 4 4" xfId="26357" xr:uid="{00000000-0005-0000-0000-0000C4660000}"/>
    <cellStyle name="Normal 7 4 4 4 4 2" xfId="26358" xr:uid="{00000000-0005-0000-0000-0000C5660000}"/>
    <cellStyle name="Normal 7 4 4 4 4 2 2" xfId="26359" xr:uid="{00000000-0005-0000-0000-0000C6660000}"/>
    <cellStyle name="Normal 7 4 4 4 4 2 3" xfId="26360" xr:uid="{00000000-0005-0000-0000-0000C7660000}"/>
    <cellStyle name="Normal 7 4 4 4 4 3" xfId="26361" xr:uid="{00000000-0005-0000-0000-0000C8660000}"/>
    <cellStyle name="Normal 7 4 4 4 4 4" xfId="26362" xr:uid="{00000000-0005-0000-0000-0000C9660000}"/>
    <cellStyle name="Normal 7 4 4 4 5" xfId="26363" xr:uid="{00000000-0005-0000-0000-0000CA660000}"/>
    <cellStyle name="Normal 7 4 4 4 5 2" xfId="26364" xr:uid="{00000000-0005-0000-0000-0000CB660000}"/>
    <cellStyle name="Normal 7 4 4 4 5 3" xfId="26365" xr:uid="{00000000-0005-0000-0000-0000CC660000}"/>
    <cellStyle name="Normal 7 4 4 4 6" xfId="26366" xr:uid="{00000000-0005-0000-0000-0000CD660000}"/>
    <cellStyle name="Normal 7 4 4 4 7" xfId="26367" xr:uid="{00000000-0005-0000-0000-0000CE660000}"/>
    <cellStyle name="Normal 7 4 4 5" xfId="26368" xr:uid="{00000000-0005-0000-0000-0000CF660000}"/>
    <cellStyle name="Normal 7 4 4 5 2" xfId="26369" xr:uid="{00000000-0005-0000-0000-0000D0660000}"/>
    <cellStyle name="Normal 7 4 4 5 2 2" xfId="26370" xr:uid="{00000000-0005-0000-0000-0000D1660000}"/>
    <cellStyle name="Normal 7 4 4 5 2 2 2" xfId="26371" xr:uid="{00000000-0005-0000-0000-0000D2660000}"/>
    <cellStyle name="Normal 7 4 4 5 2 2 3" xfId="26372" xr:uid="{00000000-0005-0000-0000-0000D3660000}"/>
    <cellStyle name="Normal 7 4 4 5 2 3" xfId="26373" xr:uid="{00000000-0005-0000-0000-0000D4660000}"/>
    <cellStyle name="Normal 7 4 4 5 2 4" xfId="26374" xr:uid="{00000000-0005-0000-0000-0000D5660000}"/>
    <cellStyle name="Normal 7 4 4 5 3" xfId="26375" xr:uid="{00000000-0005-0000-0000-0000D6660000}"/>
    <cellStyle name="Normal 7 4 4 5 3 2" xfId="26376" xr:uid="{00000000-0005-0000-0000-0000D7660000}"/>
    <cellStyle name="Normal 7 4 4 5 3 2 2" xfId="26377" xr:uid="{00000000-0005-0000-0000-0000D8660000}"/>
    <cellStyle name="Normal 7 4 4 5 3 2 3" xfId="26378" xr:uid="{00000000-0005-0000-0000-0000D9660000}"/>
    <cellStyle name="Normal 7 4 4 5 3 3" xfId="26379" xr:uid="{00000000-0005-0000-0000-0000DA660000}"/>
    <cellStyle name="Normal 7 4 4 5 3 4" xfId="26380" xr:uid="{00000000-0005-0000-0000-0000DB660000}"/>
    <cellStyle name="Normal 7 4 4 5 4" xfId="26381" xr:uid="{00000000-0005-0000-0000-0000DC660000}"/>
    <cellStyle name="Normal 7 4 4 5 4 2" xfId="26382" xr:uid="{00000000-0005-0000-0000-0000DD660000}"/>
    <cellStyle name="Normal 7 4 4 5 4 3" xfId="26383" xr:uid="{00000000-0005-0000-0000-0000DE660000}"/>
    <cellStyle name="Normal 7 4 4 5 5" xfId="26384" xr:uid="{00000000-0005-0000-0000-0000DF660000}"/>
    <cellStyle name="Normal 7 4 4 5 6" xfId="26385" xr:uid="{00000000-0005-0000-0000-0000E0660000}"/>
    <cellStyle name="Normal 7 4 4 6" xfId="26386" xr:uid="{00000000-0005-0000-0000-0000E1660000}"/>
    <cellStyle name="Normal 7 4 4 6 2" xfId="26387" xr:uid="{00000000-0005-0000-0000-0000E2660000}"/>
    <cellStyle name="Normal 7 4 4 6 2 2" xfId="26388" xr:uid="{00000000-0005-0000-0000-0000E3660000}"/>
    <cellStyle name="Normal 7 4 4 6 2 3" xfId="26389" xr:uid="{00000000-0005-0000-0000-0000E4660000}"/>
    <cellStyle name="Normal 7 4 4 6 3" xfId="26390" xr:uid="{00000000-0005-0000-0000-0000E5660000}"/>
    <cellStyle name="Normal 7 4 4 6 4" xfId="26391" xr:uid="{00000000-0005-0000-0000-0000E6660000}"/>
    <cellStyle name="Normal 7 4 4 7" xfId="26392" xr:uid="{00000000-0005-0000-0000-0000E7660000}"/>
    <cellStyle name="Normal 7 4 4 7 2" xfId="26393" xr:uid="{00000000-0005-0000-0000-0000E8660000}"/>
    <cellStyle name="Normal 7 4 4 7 2 2" xfId="26394" xr:uid="{00000000-0005-0000-0000-0000E9660000}"/>
    <cellStyle name="Normal 7 4 4 7 2 3" xfId="26395" xr:uid="{00000000-0005-0000-0000-0000EA660000}"/>
    <cellStyle name="Normal 7 4 4 7 3" xfId="26396" xr:uid="{00000000-0005-0000-0000-0000EB660000}"/>
    <cellStyle name="Normal 7 4 4 7 4" xfId="26397" xr:uid="{00000000-0005-0000-0000-0000EC660000}"/>
    <cellStyle name="Normal 7 4 4 8" xfId="26398" xr:uid="{00000000-0005-0000-0000-0000ED660000}"/>
    <cellStyle name="Normal 7 4 4 8 2" xfId="26399" xr:uid="{00000000-0005-0000-0000-0000EE660000}"/>
    <cellStyle name="Normal 7 4 4 8 3" xfId="26400" xr:uid="{00000000-0005-0000-0000-0000EF660000}"/>
    <cellStyle name="Normal 7 4 4 9" xfId="26401" xr:uid="{00000000-0005-0000-0000-0000F0660000}"/>
    <cellStyle name="Normal 7 4 5" xfId="26402" xr:uid="{00000000-0005-0000-0000-0000F1660000}"/>
    <cellStyle name="Normal 7 4 5 10" xfId="26403" xr:uid="{00000000-0005-0000-0000-0000F2660000}"/>
    <cellStyle name="Normal 7 4 5 2" xfId="26404" xr:uid="{00000000-0005-0000-0000-0000F3660000}"/>
    <cellStyle name="Normal 7 4 5 2 2" xfId="26405" xr:uid="{00000000-0005-0000-0000-0000F4660000}"/>
    <cellStyle name="Normal 7 4 5 2 2 2" xfId="26406" xr:uid="{00000000-0005-0000-0000-0000F5660000}"/>
    <cellStyle name="Normal 7 4 5 2 2 2 2" xfId="26407" xr:uid="{00000000-0005-0000-0000-0000F6660000}"/>
    <cellStyle name="Normal 7 4 5 2 2 2 2 2" xfId="26408" xr:uid="{00000000-0005-0000-0000-0000F7660000}"/>
    <cellStyle name="Normal 7 4 5 2 2 2 2 2 2" xfId="26409" xr:uid="{00000000-0005-0000-0000-0000F8660000}"/>
    <cellStyle name="Normal 7 4 5 2 2 2 2 2 3" xfId="26410" xr:uid="{00000000-0005-0000-0000-0000F9660000}"/>
    <cellStyle name="Normal 7 4 5 2 2 2 2 3" xfId="26411" xr:uid="{00000000-0005-0000-0000-0000FA660000}"/>
    <cellStyle name="Normal 7 4 5 2 2 2 2 4" xfId="26412" xr:uid="{00000000-0005-0000-0000-0000FB660000}"/>
    <cellStyle name="Normal 7 4 5 2 2 2 3" xfId="26413" xr:uid="{00000000-0005-0000-0000-0000FC660000}"/>
    <cellStyle name="Normal 7 4 5 2 2 2 3 2" xfId="26414" xr:uid="{00000000-0005-0000-0000-0000FD660000}"/>
    <cellStyle name="Normal 7 4 5 2 2 2 3 2 2" xfId="26415" xr:uid="{00000000-0005-0000-0000-0000FE660000}"/>
    <cellStyle name="Normal 7 4 5 2 2 2 3 2 3" xfId="26416" xr:uid="{00000000-0005-0000-0000-0000FF660000}"/>
    <cellStyle name="Normal 7 4 5 2 2 2 3 3" xfId="26417" xr:uid="{00000000-0005-0000-0000-000000670000}"/>
    <cellStyle name="Normal 7 4 5 2 2 2 3 4" xfId="26418" xr:uid="{00000000-0005-0000-0000-000001670000}"/>
    <cellStyle name="Normal 7 4 5 2 2 2 4" xfId="26419" xr:uid="{00000000-0005-0000-0000-000002670000}"/>
    <cellStyle name="Normal 7 4 5 2 2 2 4 2" xfId="26420" xr:uid="{00000000-0005-0000-0000-000003670000}"/>
    <cellStyle name="Normal 7 4 5 2 2 2 4 3" xfId="26421" xr:uid="{00000000-0005-0000-0000-000004670000}"/>
    <cellStyle name="Normal 7 4 5 2 2 2 5" xfId="26422" xr:uid="{00000000-0005-0000-0000-000005670000}"/>
    <cellStyle name="Normal 7 4 5 2 2 2 6" xfId="26423" xr:uid="{00000000-0005-0000-0000-000006670000}"/>
    <cellStyle name="Normal 7 4 5 2 2 3" xfId="26424" xr:uid="{00000000-0005-0000-0000-000007670000}"/>
    <cellStyle name="Normal 7 4 5 2 2 3 2" xfId="26425" xr:uid="{00000000-0005-0000-0000-000008670000}"/>
    <cellStyle name="Normal 7 4 5 2 2 3 2 2" xfId="26426" xr:uid="{00000000-0005-0000-0000-000009670000}"/>
    <cellStyle name="Normal 7 4 5 2 2 3 2 3" xfId="26427" xr:uid="{00000000-0005-0000-0000-00000A670000}"/>
    <cellStyle name="Normal 7 4 5 2 2 3 3" xfId="26428" xr:uid="{00000000-0005-0000-0000-00000B670000}"/>
    <cellStyle name="Normal 7 4 5 2 2 3 4" xfId="26429" xr:uid="{00000000-0005-0000-0000-00000C670000}"/>
    <cellStyle name="Normal 7 4 5 2 2 4" xfId="26430" xr:uid="{00000000-0005-0000-0000-00000D670000}"/>
    <cellStyle name="Normal 7 4 5 2 2 4 2" xfId="26431" xr:uid="{00000000-0005-0000-0000-00000E670000}"/>
    <cellStyle name="Normal 7 4 5 2 2 4 2 2" xfId="26432" xr:uid="{00000000-0005-0000-0000-00000F670000}"/>
    <cellStyle name="Normal 7 4 5 2 2 4 2 3" xfId="26433" xr:uid="{00000000-0005-0000-0000-000010670000}"/>
    <cellStyle name="Normal 7 4 5 2 2 4 3" xfId="26434" xr:uid="{00000000-0005-0000-0000-000011670000}"/>
    <cellStyle name="Normal 7 4 5 2 2 4 4" xfId="26435" xr:uid="{00000000-0005-0000-0000-000012670000}"/>
    <cellStyle name="Normal 7 4 5 2 2 5" xfId="26436" xr:uid="{00000000-0005-0000-0000-000013670000}"/>
    <cellStyle name="Normal 7 4 5 2 2 5 2" xfId="26437" xr:uid="{00000000-0005-0000-0000-000014670000}"/>
    <cellStyle name="Normal 7 4 5 2 2 5 3" xfId="26438" xr:uid="{00000000-0005-0000-0000-000015670000}"/>
    <cellStyle name="Normal 7 4 5 2 2 6" xfId="26439" xr:uid="{00000000-0005-0000-0000-000016670000}"/>
    <cellStyle name="Normal 7 4 5 2 2 7" xfId="26440" xr:uid="{00000000-0005-0000-0000-000017670000}"/>
    <cellStyle name="Normal 7 4 5 2 3" xfId="26441" xr:uid="{00000000-0005-0000-0000-000018670000}"/>
    <cellStyle name="Normal 7 4 5 2 3 2" xfId="26442" xr:uid="{00000000-0005-0000-0000-000019670000}"/>
    <cellStyle name="Normal 7 4 5 2 3 2 2" xfId="26443" xr:uid="{00000000-0005-0000-0000-00001A670000}"/>
    <cellStyle name="Normal 7 4 5 2 3 2 2 2" xfId="26444" xr:uid="{00000000-0005-0000-0000-00001B670000}"/>
    <cellStyle name="Normal 7 4 5 2 3 2 2 3" xfId="26445" xr:uid="{00000000-0005-0000-0000-00001C670000}"/>
    <cellStyle name="Normal 7 4 5 2 3 2 3" xfId="26446" xr:uid="{00000000-0005-0000-0000-00001D670000}"/>
    <cellStyle name="Normal 7 4 5 2 3 2 4" xfId="26447" xr:uid="{00000000-0005-0000-0000-00001E670000}"/>
    <cellStyle name="Normal 7 4 5 2 3 3" xfId="26448" xr:uid="{00000000-0005-0000-0000-00001F670000}"/>
    <cellStyle name="Normal 7 4 5 2 3 3 2" xfId="26449" xr:uid="{00000000-0005-0000-0000-000020670000}"/>
    <cellStyle name="Normal 7 4 5 2 3 3 2 2" xfId="26450" xr:uid="{00000000-0005-0000-0000-000021670000}"/>
    <cellStyle name="Normal 7 4 5 2 3 3 2 3" xfId="26451" xr:uid="{00000000-0005-0000-0000-000022670000}"/>
    <cellStyle name="Normal 7 4 5 2 3 3 3" xfId="26452" xr:uid="{00000000-0005-0000-0000-000023670000}"/>
    <cellStyle name="Normal 7 4 5 2 3 3 4" xfId="26453" xr:uid="{00000000-0005-0000-0000-000024670000}"/>
    <cellStyle name="Normal 7 4 5 2 3 4" xfId="26454" xr:uid="{00000000-0005-0000-0000-000025670000}"/>
    <cellStyle name="Normal 7 4 5 2 3 4 2" xfId="26455" xr:uid="{00000000-0005-0000-0000-000026670000}"/>
    <cellStyle name="Normal 7 4 5 2 3 4 3" xfId="26456" xr:uid="{00000000-0005-0000-0000-000027670000}"/>
    <cellStyle name="Normal 7 4 5 2 3 5" xfId="26457" xr:uid="{00000000-0005-0000-0000-000028670000}"/>
    <cellStyle name="Normal 7 4 5 2 3 6" xfId="26458" xr:uid="{00000000-0005-0000-0000-000029670000}"/>
    <cellStyle name="Normal 7 4 5 2 4" xfId="26459" xr:uid="{00000000-0005-0000-0000-00002A670000}"/>
    <cellStyle name="Normal 7 4 5 2 4 2" xfId="26460" xr:uid="{00000000-0005-0000-0000-00002B670000}"/>
    <cellStyle name="Normal 7 4 5 2 4 2 2" xfId="26461" xr:uid="{00000000-0005-0000-0000-00002C670000}"/>
    <cellStyle name="Normal 7 4 5 2 4 2 3" xfId="26462" xr:uid="{00000000-0005-0000-0000-00002D670000}"/>
    <cellStyle name="Normal 7 4 5 2 4 3" xfId="26463" xr:uid="{00000000-0005-0000-0000-00002E670000}"/>
    <cellStyle name="Normal 7 4 5 2 4 4" xfId="26464" xr:uid="{00000000-0005-0000-0000-00002F670000}"/>
    <cellStyle name="Normal 7 4 5 2 5" xfId="26465" xr:uid="{00000000-0005-0000-0000-000030670000}"/>
    <cellStyle name="Normal 7 4 5 2 5 2" xfId="26466" xr:uid="{00000000-0005-0000-0000-000031670000}"/>
    <cellStyle name="Normal 7 4 5 2 5 2 2" xfId="26467" xr:uid="{00000000-0005-0000-0000-000032670000}"/>
    <cellStyle name="Normal 7 4 5 2 5 2 3" xfId="26468" xr:uid="{00000000-0005-0000-0000-000033670000}"/>
    <cellStyle name="Normal 7 4 5 2 5 3" xfId="26469" xr:uid="{00000000-0005-0000-0000-000034670000}"/>
    <cellStyle name="Normal 7 4 5 2 5 4" xfId="26470" xr:uid="{00000000-0005-0000-0000-000035670000}"/>
    <cellStyle name="Normal 7 4 5 2 6" xfId="26471" xr:uid="{00000000-0005-0000-0000-000036670000}"/>
    <cellStyle name="Normal 7 4 5 2 6 2" xfId="26472" xr:uid="{00000000-0005-0000-0000-000037670000}"/>
    <cellStyle name="Normal 7 4 5 2 6 3" xfId="26473" xr:uid="{00000000-0005-0000-0000-000038670000}"/>
    <cellStyle name="Normal 7 4 5 2 7" xfId="26474" xr:uid="{00000000-0005-0000-0000-000039670000}"/>
    <cellStyle name="Normal 7 4 5 2 8" xfId="26475" xr:uid="{00000000-0005-0000-0000-00003A670000}"/>
    <cellStyle name="Normal 7 4 5 3" xfId="26476" xr:uid="{00000000-0005-0000-0000-00003B670000}"/>
    <cellStyle name="Normal 7 4 5 3 2" xfId="26477" xr:uid="{00000000-0005-0000-0000-00003C670000}"/>
    <cellStyle name="Normal 7 4 5 3 2 2" xfId="26478" xr:uid="{00000000-0005-0000-0000-00003D670000}"/>
    <cellStyle name="Normal 7 4 5 3 2 2 2" xfId="26479" xr:uid="{00000000-0005-0000-0000-00003E670000}"/>
    <cellStyle name="Normal 7 4 5 3 2 2 2 2" xfId="26480" xr:uid="{00000000-0005-0000-0000-00003F670000}"/>
    <cellStyle name="Normal 7 4 5 3 2 2 2 3" xfId="26481" xr:uid="{00000000-0005-0000-0000-000040670000}"/>
    <cellStyle name="Normal 7 4 5 3 2 2 3" xfId="26482" xr:uid="{00000000-0005-0000-0000-000041670000}"/>
    <cellStyle name="Normal 7 4 5 3 2 2 4" xfId="26483" xr:uid="{00000000-0005-0000-0000-000042670000}"/>
    <cellStyle name="Normal 7 4 5 3 2 3" xfId="26484" xr:uid="{00000000-0005-0000-0000-000043670000}"/>
    <cellStyle name="Normal 7 4 5 3 2 3 2" xfId="26485" xr:uid="{00000000-0005-0000-0000-000044670000}"/>
    <cellStyle name="Normal 7 4 5 3 2 3 2 2" xfId="26486" xr:uid="{00000000-0005-0000-0000-000045670000}"/>
    <cellStyle name="Normal 7 4 5 3 2 3 2 3" xfId="26487" xr:uid="{00000000-0005-0000-0000-000046670000}"/>
    <cellStyle name="Normal 7 4 5 3 2 3 3" xfId="26488" xr:uid="{00000000-0005-0000-0000-000047670000}"/>
    <cellStyle name="Normal 7 4 5 3 2 3 4" xfId="26489" xr:uid="{00000000-0005-0000-0000-000048670000}"/>
    <cellStyle name="Normal 7 4 5 3 2 4" xfId="26490" xr:uid="{00000000-0005-0000-0000-000049670000}"/>
    <cellStyle name="Normal 7 4 5 3 2 4 2" xfId="26491" xr:uid="{00000000-0005-0000-0000-00004A670000}"/>
    <cellStyle name="Normal 7 4 5 3 2 4 3" xfId="26492" xr:uid="{00000000-0005-0000-0000-00004B670000}"/>
    <cellStyle name="Normal 7 4 5 3 2 5" xfId="26493" xr:uid="{00000000-0005-0000-0000-00004C670000}"/>
    <cellStyle name="Normal 7 4 5 3 2 6" xfId="26494" xr:uid="{00000000-0005-0000-0000-00004D670000}"/>
    <cellStyle name="Normal 7 4 5 3 3" xfId="26495" xr:uid="{00000000-0005-0000-0000-00004E670000}"/>
    <cellStyle name="Normal 7 4 5 3 3 2" xfId="26496" xr:uid="{00000000-0005-0000-0000-00004F670000}"/>
    <cellStyle name="Normal 7 4 5 3 3 2 2" xfId="26497" xr:uid="{00000000-0005-0000-0000-000050670000}"/>
    <cellStyle name="Normal 7 4 5 3 3 2 3" xfId="26498" xr:uid="{00000000-0005-0000-0000-000051670000}"/>
    <cellStyle name="Normal 7 4 5 3 3 3" xfId="26499" xr:uid="{00000000-0005-0000-0000-000052670000}"/>
    <cellStyle name="Normal 7 4 5 3 3 4" xfId="26500" xr:uid="{00000000-0005-0000-0000-000053670000}"/>
    <cellStyle name="Normal 7 4 5 3 4" xfId="26501" xr:uid="{00000000-0005-0000-0000-000054670000}"/>
    <cellStyle name="Normal 7 4 5 3 4 2" xfId="26502" xr:uid="{00000000-0005-0000-0000-000055670000}"/>
    <cellStyle name="Normal 7 4 5 3 4 2 2" xfId="26503" xr:uid="{00000000-0005-0000-0000-000056670000}"/>
    <cellStyle name="Normal 7 4 5 3 4 2 3" xfId="26504" xr:uid="{00000000-0005-0000-0000-000057670000}"/>
    <cellStyle name="Normal 7 4 5 3 4 3" xfId="26505" xr:uid="{00000000-0005-0000-0000-000058670000}"/>
    <cellStyle name="Normal 7 4 5 3 4 4" xfId="26506" xr:uid="{00000000-0005-0000-0000-000059670000}"/>
    <cellStyle name="Normal 7 4 5 3 5" xfId="26507" xr:uid="{00000000-0005-0000-0000-00005A670000}"/>
    <cellStyle name="Normal 7 4 5 3 5 2" xfId="26508" xr:uid="{00000000-0005-0000-0000-00005B670000}"/>
    <cellStyle name="Normal 7 4 5 3 5 3" xfId="26509" xr:uid="{00000000-0005-0000-0000-00005C670000}"/>
    <cellStyle name="Normal 7 4 5 3 6" xfId="26510" xr:uid="{00000000-0005-0000-0000-00005D670000}"/>
    <cellStyle name="Normal 7 4 5 3 7" xfId="26511" xr:uid="{00000000-0005-0000-0000-00005E670000}"/>
    <cellStyle name="Normal 7 4 5 4" xfId="26512" xr:uid="{00000000-0005-0000-0000-00005F670000}"/>
    <cellStyle name="Normal 7 4 5 4 2" xfId="26513" xr:uid="{00000000-0005-0000-0000-000060670000}"/>
    <cellStyle name="Normal 7 4 5 4 2 2" xfId="26514" xr:uid="{00000000-0005-0000-0000-000061670000}"/>
    <cellStyle name="Normal 7 4 5 4 2 2 2" xfId="26515" xr:uid="{00000000-0005-0000-0000-000062670000}"/>
    <cellStyle name="Normal 7 4 5 4 2 2 2 2" xfId="26516" xr:uid="{00000000-0005-0000-0000-000063670000}"/>
    <cellStyle name="Normal 7 4 5 4 2 2 2 3" xfId="26517" xr:uid="{00000000-0005-0000-0000-000064670000}"/>
    <cellStyle name="Normal 7 4 5 4 2 2 3" xfId="26518" xr:uid="{00000000-0005-0000-0000-000065670000}"/>
    <cellStyle name="Normal 7 4 5 4 2 2 4" xfId="26519" xr:uid="{00000000-0005-0000-0000-000066670000}"/>
    <cellStyle name="Normal 7 4 5 4 2 3" xfId="26520" xr:uid="{00000000-0005-0000-0000-000067670000}"/>
    <cellStyle name="Normal 7 4 5 4 2 3 2" xfId="26521" xr:uid="{00000000-0005-0000-0000-000068670000}"/>
    <cellStyle name="Normal 7 4 5 4 2 3 2 2" xfId="26522" xr:uid="{00000000-0005-0000-0000-000069670000}"/>
    <cellStyle name="Normal 7 4 5 4 2 3 2 3" xfId="26523" xr:uid="{00000000-0005-0000-0000-00006A670000}"/>
    <cellStyle name="Normal 7 4 5 4 2 3 3" xfId="26524" xr:uid="{00000000-0005-0000-0000-00006B670000}"/>
    <cellStyle name="Normal 7 4 5 4 2 3 4" xfId="26525" xr:uid="{00000000-0005-0000-0000-00006C670000}"/>
    <cellStyle name="Normal 7 4 5 4 2 4" xfId="26526" xr:uid="{00000000-0005-0000-0000-00006D670000}"/>
    <cellStyle name="Normal 7 4 5 4 2 4 2" xfId="26527" xr:uid="{00000000-0005-0000-0000-00006E670000}"/>
    <cellStyle name="Normal 7 4 5 4 2 4 3" xfId="26528" xr:uid="{00000000-0005-0000-0000-00006F670000}"/>
    <cellStyle name="Normal 7 4 5 4 2 5" xfId="26529" xr:uid="{00000000-0005-0000-0000-000070670000}"/>
    <cellStyle name="Normal 7 4 5 4 2 6" xfId="26530" xr:uid="{00000000-0005-0000-0000-000071670000}"/>
    <cellStyle name="Normal 7 4 5 4 3" xfId="26531" xr:uid="{00000000-0005-0000-0000-000072670000}"/>
    <cellStyle name="Normal 7 4 5 4 3 2" xfId="26532" xr:uid="{00000000-0005-0000-0000-000073670000}"/>
    <cellStyle name="Normal 7 4 5 4 3 2 2" xfId="26533" xr:uid="{00000000-0005-0000-0000-000074670000}"/>
    <cellStyle name="Normal 7 4 5 4 3 2 3" xfId="26534" xr:uid="{00000000-0005-0000-0000-000075670000}"/>
    <cellStyle name="Normal 7 4 5 4 3 3" xfId="26535" xr:uid="{00000000-0005-0000-0000-000076670000}"/>
    <cellStyle name="Normal 7 4 5 4 3 4" xfId="26536" xr:uid="{00000000-0005-0000-0000-000077670000}"/>
    <cellStyle name="Normal 7 4 5 4 4" xfId="26537" xr:uid="{00000000-0005-0000-0000-000078670000}"/>
    <cellStyle name="Normal 7 4 5 4 4 2" xfId="26538" xr:uid="{00000000-0005-0000-0000-000079670000}"/>
    <cellStyle name="Normal 7 4 5 4 4 2 2" xfId="26539" xr:uid="{00000000-0005-0000-0000-00007A670000}"/>
    <cellStyle name="Normal 7 4 5 4 4 2 3" xfId="26540" xr:uid="{00000000-0005-0000-0000-00007B670000}"/>
    <cellStyle name="Normal 7 4 5 4 4 3" xfId="26541" xr:uid="{00000000-0005-0000-0000-00007C670000}"/>
    <cellStyle name="Normal 7 4 5 4 4 4" xfId="26542" xr:uid="{00000000-0005-0000-0000-00007D670000}"/>
    <cellStyle name="Normal 7 4 5 4 5" xfId="26543" xr:uid="{00000000-0005-0000-0000-00007E670000}"/>
    <cellStyle name="Normal 7 4 5 4 5 2" xfId="26544" xr:uid="{00000000-0005-0000-0000-00007F670000}"/>
    <cellStyle name="Normal 7 4 5 4 5 3" xfId="26545" xr:uid="{00000000-0005-0000-0000-000080670000}"/>
    <cellStyle name="Normal 7 4 5 4 6" xfId="26546" xr:uid="{00000000-0005-0000-0000-000081670000}"/>
    <cellStyle name="Normal 7 4 5 4 7" xfId="26547" xr:uid="{00000000-0005-0000-0000-000082670000}"/>
    <cellStyle name="Normal 7 4 5 5" xfId="26548" xr:uid="{00000000-0005-0000-0000-000083670000}"/>
    <cellStyle name="Normal 7 4 5 5 2" xfId="26549" xr:uid="{00000000-0005-0000-0000-000084670000}"/>
    <cellStyle name="Normal 7 4 5 5 2 2" xfId="26550" xr:uid="{00000000-0005-0000-0000-000085670000}"/>
    <cellStyle name="Normal 7 4 5 5 2 2 2" xfId="26551" xr:uid="{00000000-0005-0000-0000-000086670000}"/>
    <cellStyle name="Normal 7 4 5 5 2 2 3" xfId="26552" xr:uid="{00000000-0005-0000-0000-000087670000}"/>
    <cellStyle name="Normal 7 4 5 5 2 3" xfId="26553" xr:uid="{00000000-0005-0000-0000-000088670000}"/>
    <cellStyle name="Normal 7 4 5 5 2 4" xfId="26554" xr:uid="{00000000-0005-0000-0000-000089670000}"/>
    <cellStyle name="Normal 7 4 5 5 3" xfId="26555" xr:uid="{00000000-0005-0000-0000-00008A670000}"/>
    <cellStyle name="Normal 7 4 5 5 3 2" xfId="26556" xr:uid="{00000000-0005-0000-0000-00008B670000}"/>
    <cellStyle name="Normal 7 4 5 5 3 2 2" xfId="26557" xr:uid="{00000000-0005-0000-0000-00008C670000}"/>
    <cellStyle name="Normal 7 4 5 5 3 2 3" xfId="26558" xr:uid="{00000000-0005-0000-0000-00008D670000}"/>
    <cellStyle name="Normal 7 4 5 5 3 3" xfId="26559" xr:uid="{00000000-0005-0000-0000-00008E670000}"/>
    <cellStyle name="Normal 7 4 5 5 3 4" xfId="26560" xr:uid="{00000000-0005-0000-0000-00008F670000}"/>
    <cellStyle name="Normal 7 4 5 5 4" xfId="26561" xr:uid="{00000000-0005-0000-0000-000090670000}"/>
    <cellStyle name="Normal 7 4 5 5 4 2" xfId="26562" xr:uid="{00000000-0005-0000-0000-000091670000}"/>
    <cellStyle name="Normal 7 4 5 5 4 3" xfId="26563" xr:uid="{00000000-0005-0000-0000-000092670000}"/>
    <cellStyle name="Normal 7 4 5 5 5" xfId="26564" xr:uid="{00000000-0005-0000-0000-000093670000}"/>
    <cellStyle name="Normal 7 4 5 5 6" xfId="26565" xr:uid="{00000000-0005-0000-0000-000094670000}"/>
    <cellStyle name="Normal 7 4 5 6" xfId="26566" xr:uid="{00000000-0005-0000-0000-000095670000}"/>
    <cellStyle name="Normal 7 4 5 6 2" xfId="26567" xr:uid="{00000000-0005-0000-0000-000096670000}"/>
    <cellStyle name="Normal 7 4 5 6 2 2" xfId="26568" xr:uid="{00000000-0005-0000-0000-000097670000}"/>
    <cellStyle name="Normal 7 4 5 6 2 3" xfId="26569" xr:uid="{00000000-0005-0000-0000-000098670000}"/>
    <cellStyle name="Normal 7 4 5 6 3" xfId="26570" xr:uid="{00000000-0005-0000-0000-000099670000}"/>
    <cellStyle name="Normal 7 4 5 6 4" xfId="26571" xr:uid="{00000000-0005-0000-0000-00009A670000}"/>
    <cellStyle name="Normal 7 4 5 7" xfId="26572" xr:uid="{00000000-0005-0000-0000-00009B670000}"/>
    <cellStyle name="Normal 7 4 5 7 2" xfId="26573" xr:uid="{00000000-0005-0000-0000-00009C670000}"/>
    <cellStyle name="Normal 7 4 5 7 2 2" xfId="26574" xr:uid="{00000000-0005-0000-0000-00009D670000}"/>
    <cellStyle name="Normal 7 4 5 7 2 3" xfId="26575" xr:uid="{00000000-0005-0000-0000-00009E670000}"/>
    <cellStyle name="Normal 7 4 5 7 3" xfId="26576" xr:uid="{00000000-0005-0000-0000-00009F670000}"/>
    <cellStyle name="Normal 7 4 5 7 4" xfId="26577" xr:uid="{00000000-0005-0000-0000-0000A0670000}"/>
    <cellStyle name="Normal 7 4 5 8" xfId="26578" xr:uid="{00000000-0005-0000-0000-0000A1670000}"/>
    <cellStyle name="Normal 7 4 5 8 2" xfId="26579" xr:uid="{00000000-0005-0000-0000-0000A2670000}"/>
    <cellStyle name="Normal 7 4 5 8 3" xfId="26580" xr:uid="{00000000-0005-0000-0000-0000A3670000}"/>
    <cellStyle name="Normal 7 4 5 9" xfId="26581" xr:uid="{00000000-0005-0000-0000-0000A4670000}"/>
    <cellStyle name="Normal 7 4 6" xfId="26582" xr:uid="{00000000-0005-0000-0000-0000A5670000}"/>
    <cellStyle name="Normal 7 4 6 2" xfId="26583" xr:uid="{00000000-0005-0000-0000-0000A6670000}"/>
    <cellStyle name="Normal 7 4 6 2 2" xfId="26584" xr:uid="{00000000-0005-0000-0000-0000A7670000}"/>
    <cellStyle name="Normal 7 4 6 2 2 2" xfId="26585" xr:uid="{00000000-0005-0000-0000-0000A8670000}"/>
    <cellStyle name="Normal 7 4 6 2 2 2 2" xfId="26586" xr:uid="{00000000-0005-0000-0000-0000A9670000}"/>
    <cellStyle name="Normal 7 4 6 2 2 2 2 2" xfId="26587" xr:uid="{00000000-0005-0000-0000-0000AA670000}"/>
    <cellStyle name="Normal 7 4 6 2 2 2 2 3" xfId="26588" xr:uid="{00000000-0005-0000-0000-0000AB670000}"/>
    <cellStyle name="Normal 7 4 6 2 2 2 3" xfId="26589" xr:uid="{00000000-0005-0000-0000-0000AC670000}"/>
    <cellStyle name="Normal 7 4 6 2 2 2 4" xfId="26590" xr:uid="{00000000-0005-0000-0000-0000AD670000}"/>
    <cellStyle name="Normal 7 4 6 2 2 3" xfId="26591" xr:uid="{00000000-0005-0000-0000-0000AE670000}"/>
    <cellStyle name="Normal 7 4 6 2 2 3 2" xfId="26592" xr:uid="{00000000-0005-0000-0000-0000AF670000}"/>
    <cellStyle name="Normal 7 4 6 2 2 3 2 2" xfId="26593" xr:uid="{00000000-0005-0000-0000-0000B0670000}"/>
    <cellStyle name="Normal 7 4 6 2 2 3 2 3" xfId="26594" xr:uid="{00000000-0005-0000-0000-0000B1670000}"/>
    <cellStyle name="Normal 7 4 6 2 2 3 3" xfId="26595" xr:uid="{00000000-0005-0000-0000-0000B2670000}"/>
    <cellStyle name="Normal 7 4 6 2 2 3 4" xfId="26596" xr:uid="{00000000-0005-0000-0000-0000B3670000}"/>
    <cellStyle name="Normal 7 4 6 2 2 4" xfId="26597" xr:uid="{00000000-0005-0000-0000-0000B4670000}"/>
    <cellStyle name="Normal 7 4 6 2 2 4 2" xfId="26598" xr:uid="{00000000-0005-0000-0000-0000B5670000}"/>
    <cellStyle name="Normal 7 4 6 2 2 4 3" xfId="26599" xr:uid="{00000000-0005-0000-0000-0000B6670000}"/>
    <cellStyle name="Normal 7 4 6 2 2 5" xfId="26600" xr:uid="{00000000-0005-0000-0000-0000B7670000}"/>
    <cellStyle name="Normal 7 4 6 2 2 6" xfId="26601" xr:uid="{00000000-0005-0000-0000-0000B8670000}"/>
    <cellStyle name="Normal 7 4 6 2 3" xfId="26602" xr:uid="{00000000-0005-0000-0000-0000B9670000}"/>
    <cellStyle name="Normal 7 4 6 2 3 2" xfId="26603" xr:uid="{00000000-0005-0000-0000-0000BA670000}"/>
    <cellStyle name="Normal 7 4 6 2 3 2 2" xfId="26604" xr:uid="{00000000-0005-0000-0000-0000BB670000}"/>
    <cellStyle name="Normal 7 4 6 2 3 2 3" xfId="26605" xr:uid="{00000000-0005-0000-0000-0000BC670000}"/>
    <cellStyle name="Normal 7 4 6 2 3 3" xfId="26606" xr:uid="{00000000-0005-0000-0000-0000BD670000}"/>
    <cellStyle name="Normal 7 4 6 2 3 4" xfId="26607" xr:uid="{00000000-0005-0000-0000-0000BE670000}"/>
    <cellStyle name="Normal 7 4 6 2 4" xfId="26608" xr:uid="{00000000-0005-0000-0000-0000BF670000}"/>
    <cellStyle name="Normal 7 4 6 2 4 2" xfId="26609" xr:uid="{00000000-0005-0000-0000-0000C0670000}"/>
    <cellStyle name="Normal 7 4 6 2 4 2 2" xfId="26610" xr:uid="{00000000-0005-0000-0000-0000C1670000}"/>
    <cellStyle name="Normal 7 4 6 2 4 2 3" xfId="26611" xr:uid="{00000000-0005-0000-0000-0000C2670000}"/>
    <cellStyle name="Normal 7 4 6 2 4 3" xfId="26612" xr:uid="{00000000-0005-0000-0000-0000C3670000}"/>
    <cellStyle name="Normal 7 4 6 2 4 4" xfId="26613" xr:uid="{00000000-0005-0000-0000-0000C4670000}"/>
    <cellStyle name="Normal 7 4 6 2 5" xfId="26614" xr:uid="{00000000-0005-0000-0000-0000C5670000}"/>
    <cellStyle name="Normal 7 4 6 2 5 2" xfId="26615" xr:uid="{00000000-0005-0000-0000-0000C6670000}"/>
    <cellStyle name="Normal 7 4 6 2 5 3" xfId="26616" xr:uid="{00000000-0005-0000-0000-0000C7670000}"/>
    <cellStyle name="Normal 7 4 6 2 6" xfId="26617" xr:uid="{00000000-0005-0000-0000-0000C8670000}"/>
    <cellStyle name="Normal 7 4 6 2 7" xfId="26618" xr:uid="{00000000-0005-0000-0000-0000C9670000}"/>
    <cellStyle name="Normal 7 4 6 3" xfId="26619" xr:uid="{00000000-0005-0000-0000-0000CA670000}"/>
    <cellStyle name="Normal 7 4 6 3 2" xfId="26620" xr:uid="{00000000-0005-0000-0000-0000CB670000}"/>
    <cellStyle name="Normal 7 4 6 3 2 2" xfId="26621" xr:uid="{00000000-0005-0000-0000-0000CC670000}"/>
    <cellStyle name="Normal 7 4 6 3 2 2 2" xfId="26622" xr:uid="{00000000-0005-0000-0000-0000CD670000}"/>
    <cellStyle name="Normal 7 4 6 3 2 2 3" xfId="26623" xr:uid="{00000000-0005-0000-0000-0000CE670000}"/>
    <cellStyle name="Normal 7 4 6 3 2 3" xfId="26624" xr:uid="{00000000-0005-0000-0000-0000CF670000}"/>
    <cellStyle name="Normal 7 4 6 3 2 4" xfId="26625" xr:uid="{00000000-0005-0000-0000-0000D0670000}"/>
    <cellStyle name="Normal 7 4 6 3 3" xfId="26626" xr:uid="{00000000-0005-0000-0000-0000D1670000}"/>
    <cellStyle name="Normal 7 4 6 3 3 2" xfId="26627" xr:uid="{00000000-0005-0000-0000-0000D2670000}"/>
    <cellStyle name="Normal 7 4 6 3 3 2 2" xfId="26628" xr:uid="{00000000-0005-0000-0000-0000D3670000}"/>
    <cellStyle name="Normal 7 4 6 3 3 2 3" xfId="26629" xr:uid="{00000000-0005-0000-0000-0000D4670000}"/>
    <cellStyle name="Normal 7 4 6 3 3 3" xfId="26630" xr:uid="{00000000-0005-0000-0000-0000D5670000}"/>
    <cellStyle name="Normal 7 4 6 3 3 4" xfId="26631" xr:uid="{00000000-0005-0000-0000-0000D6670000}"/>
    <cellStyle name="Normal 7 4 6 3 4" xfId="26632" xr:uid="{00000000-0005-0000-0000-0000D7670000}"/>
    <cellStyle name="Normal 7 4 6 3 4 2" xfId="26633" xr:uid="{00000000-0005-0000-0000-0000D8670000}"/>
    <cellStyle name="Normal 7 4 6 3 4 3" xfId="26634" xr:uid="{00000000-0005-0000-0000-0000D9670000}"/>
    <cellStyle name="Normal 7 4 6 3 5" xfId="26635" xr:uid="{00000000-0005-0000-0000-0000DA670000}"/>
    <cellStyle name="Normal 7 4 6 3 6" xfId="26636" xr:uid="{00000000-0005-0000-0000-0000DB670000}"/>
    <cellStyle name="Normal 7 4 6 4" xfId="26637" xr:uid="{00000000-0005-0000-0000-0000DC670000}"/>
    <cellStyle name="Normal 7 4 6 4 2" xfId="26638" xr:uid="{00000000-0005-0000-0000-0000DD670000}"/>
    <cellStyle name="Normal 7 4 6 4 2 2" xfId="26639" xr:uid="{00000000-0005-0000-0000-0000DE670000}"/>
    <cellStyle name="Normal 7 4 6 4 2 3" xfId="26640" xr:uid="{00000000-0005-0000-0000-0000DF670000}"/>
    <cellStyle name="Normal 7 4 6 4 3" xfId="26641" xr:uid="{00000000-0005-0000-0000-0000E0670000}"/>
    <cellStyle name="Normal 7 4 6 4 4" xfId="26642" xr:uid="{00000000-0005-0000-0000-0000E1670000}"/>
    <cellStyle name="Normal 7 4 6 5" xfId="26643" xr:uid="{00000000-0005-0000-0000-0000E2670000}"/>
    <cellStyle name="Normal 7 4 6 5 2" xfId="26644" xr:uid="{00000000-0005-0000-0000-0000E3670000}"/>
    <cellStyle name="Normal 7 4 6 5 2 2" xfId="26645" xr:uid="{00000000-0005-0000-0000-0000E4670000}"/>
    <cellStyle name="Normal 7 4 6 5 2 3" xfId="26646" xr:uid="{00000000-0005-0000-0000-0000E5670000}"/>
    <cellStyle name="Normal 7 4 6 5 3" xfId="26647" xr:uid="{00000000-0005-0000-0000-0000E6670000}"/>
    <cellStyle name="Normal 7 4 6 5 4" xfId="26648" xr:uid="{00000000-0005-0000-0000-0000E7670000}"/>
    <cellStyle name="Normal 7 4 6 6" xfId="26649" xr:uid="{00000000-0005-0000-0000-0000E8670000}"/>
    <cellStyle name="Normal 7 4 6 6 2" xfId="26650" xr:uid="{00000000-0005-0000-0000-0000E9670000}"/>
    <cellStyle name="Normal 7 4 6 6 3" xfId="26651" xr:uid="{00000000-0005-0000-0000-0000EA670000}"/>
    <cellStyle name="Normal 7 4 6 7" xfId="26652" xr:uid="{00000000-0005-0000-0000-0000EB670000}"/>
    <cellStyle name="Normal 7 4 6 8" xfId="26653" xr:uid="{00000000-0005-0000-0000-0000EC670000}"/>
    <cellStyle name="Normal 7 4 7" xfId="26654" xr:uid="{00000000-0005-0000-0000-0000ED670000}"/>
    <cellStyle name="Normal 7 4 7 2" xfId="26655" xr:uid="{00000000-0005-0000-0000-0000EE670000}"/>
    <cellStyle name="Normal 7 4 7 2 2" xfId="26656" xr:uid="{00000000-0005-0000-0000-0000EF670000}"/>
    <cellStyle name="Normal 7 4 7 2 2 2" xfId="26657" xr:uid="{00000000-0005-0000-0000-0000F0670000}"/>
    <cellStyle name="Normal 7 4 7 2 2 2 2" xfId="26658" xr:uid="{00000000-0005-0000-0000-0000F1670000}"/>
    <cellStyle name="Normal 7 4 7 2 2 2 3" xfId="26659" xr:uid="{00000000-0005-0000-0000-0000F2670000}"/>
    <cellStyle name="Normal 7 4 7 2 2 3" xfId="26660" xr:uid="{00000000-0005-0000-0000-0000F3670000}"/>
    <cellStyle name="Normal 7 4 7 2 2 4" xfId="26661" xr:uid="{00000000-0005-0000-0000-0000F4670000}"/>
    <cellStyle name="Normal 7 4 7 2 3" xfId="26662" xr:uid="{00000000-0005-0000-0000-0000F5670000}"/>
    <cellStyle name="Normal 7 4 7 2 3 2" xfId="26663" xr:uid="{00000000-0005-0000-0000-0000F6670000}"/>
    <cellStyle name="Normal 7 4 7 2 3 2 2" xfId="26664" xr:uid="{00000000-0005-0000-0000-0000F7670000}"/>
    <cellStyle name="Normal 7 4 7 2 3 2 3" xfId="26665" xr:uid="{00000000-0005-0000-0000-0000F8670000}"/>
    <cellStyle name="Normal 7 4 7 2 3 3" xfId="26666" xr:uid="{00000000-0005-0000-0000-0000F9670000}"/>
    <cellStyle name="Normal 7 4 7 2 3 4" xfId="26667" xr:uid="{00000000-0005-0000-0000-0000FA670000}"/>
    <cellStyle name="Normal 7 4 7 2 4" xfId="26668" xr:uid="{00000000-0005-0000-0000-0000FB670000}"/>
    <cellStyle name="Normal 7 4 7 2 4 2" xfId="26669" xr:uid="{00000000-0005-0000-0000-0000FC670000}"/>
    <cellStyle name="Normal 7 4 7 2 4 3" xfId="26670" xr:uid="{00000000-0005-0000-0000-0000FD670000}"/>
    <cellStyle name="Normal 7 4 7 2 5" xfId="26671" xr:uid="{00000000-0005-0000-0000-0000FE670000}"/>
    <cellStyle name="Normal 7 4 7 2 6" xfId="26672" xr:uid="{00000000-0005-0000-0000-0000FF670000}"/>
    <cellStyle name="Normal 7 4 7 3" xfId="26673" xr:uid="{00000000-0005-0000-0000-000000680000}"/>
    <cellStyle name="Normal 7 4 7 3 2" xfId="26674" xr:uid="{00000000-0005-0000-0000-000001680000}"/>
    <cellStyle name="Normal 7 4 7 3 2 2" xfId="26675" xr:uid="{00000000-0005-0000-0000-000002680000}"/>
    <cellStyle name="Normal 7 4 7 3 2 3" xfId="26676" xr:uid="{00000000-0005-0000-0000-000003680000}"/>
    <cellStyle name="Normal 7 4 7 3 3" xfId="26677" xr:uid="{00000000-0005-0000-0000-000004680000}"/>
    <cellStyle name="Normal 7 4 7 3 4" xfId="26678" xr:uid="{00000000-0005-0000-0000-000005680000}"/>
    <cellStyle name="Normal 7 4 7 4" xfId="26679" xr:uid="{00000000-0005-0000-0000-000006680000}"/>
    <cellStyle name="Normal 7 4 7 4 2" xfId="26680" xr:uid="{00000000-0005-0000-0000-000007680000}"/>
    <cellStyle name="Normal 7 4 7 4 2 2" xfId="26681" xr:uid="{00000000-0005-0000-0000-000008680000}"/>
    <cellStyle name="Normal 7 4 7 4 2 3" xfId="26682" xr:uid="{00000000-0005-0000-0000-000009680000}"/>
    <cellStyle name="Normal 7 4 7 4 3" xfId="26683" xr:uid="{00000000-0005-0000-0000-00000A680000}"/>
    <cellStyle name="Normal 7 4 7 4 4" xfId="26684" xr:uid="{00000000-0005-0000-0000-00000B680000}"/>
    <cellStyle name="Normal 7 4 7 5" xfId="26685" xr:uid="{00000000-0005-0000-0000-00000C680000}"/>
    <cellStyle name="Normal 7 4 7 5 2" xfId="26686" xr:uid="{00000000-0005-0000-0000-00000D680000}"/>
    <cellStyle name="Normal 7 4 7 5 3" xfId="26687" xr:uid="{00000000-0005-0000-0000-00000E680000}"/>
    <cellStyle name="Normal 7 4 7 6" xfId="26688" xr:uid="{00000000-0005-0000-0000-00000F680000}"/>
    <cellStyle name="Normal 7 4 7 7" xfId="26689" xr:uid="{00000000-0005-0000-0000-000010680000}"/>
    <cellStyle name="Normal 7 4 8" xfId="26690" xr:uid="{00000000-0005-0000-0000-000011680000}"/>
    <cellStyle name="Normal 7 4 8 2" xfId="26691" xr:uid="{00000000-0005-0000-0000-000012680000}"/>
    <cellStyle name="Normal 7 4 8 2 2" xfId="26692" xr:uid="{00000000-0005-0000-0000-000013680000}"/>
    <cellStyle name="Normal 7 4 8 2 2 2" xfId="26693" xr:uid="{00000000-0005-0000-0000-000014680000}"/>
    <cellStyle name="Normal 7 4 8 2 2 2 2" xfId="26694" xr:uid="{00000000-0005-0000-0000-000015680000}"/>
    <cellStyle name="Normal 7 4 8 2 2 2 3" xfId="26695" xr:uid="{00000000-0005-0000-0000-000016680000}"/>
    <cellStyle name="Normal 7 4 8 2 2 3" xfId="26696" xr:uid="{00000000-0005-0000-0000-000017680000}"/>
    <cellStyle name="Normal 7 4 8 2 2 4" xfId="26697" xr:uid="{00000000-0005-0000-0000-000018680000}"/>
    <cellStyle name="Normal 7 4 8 2 3" xfId="26698" xr:uid="{00000000-0005-0000-0000-000019680000}"/>
    <cellStyle name="Normal 7 4 8 2 3 2" xfId="26699" xr:uid="{00000000-0005-0000-0000-00001A680000}"/>
    <cellStyle name="Normal 7 4 8 2 3 2 2" xfId="26700" xr:uid="{00000000-0005-0000-0000-00001B680000}"/>
    <cellStyle name="Normal 7 4 8 2 3 2 3" xfId="26701" xr:uid="{00000000-0005-0000-0000-00001C680000}"/>
    <cellStyle name="Normal 7 4 8 2 3 3" xfId="26702" xr:uid="{00000000-0005-0000-0000-00001D680000}"/>
    <cellStyle name="Normal 7 4 8 2 3 4" xfId="26703" xr:uid="{00000000-0005-0000-0000-00001E680000}"/>
    <cellStyle name="Normal 7 4 8 2 4" xfId="26704" xr:uid="{00000000-0005-0000-0000-00001F680000}"/>
    <cellStyle name="Normal 7 4 8 2 4 2" xfId="26705" xr:uid="{00000000-0005-0000-0000-000020680000}"/>
    <cellStyle name="Normal 7 4 8 2 4 3" xfId="26706" xr:uid="{00000000-0005-0000-0000-000021680000}"/>
    <cellStyle name="Normal 7 4 8 2 5" xfId="26707" xr:uid="{00000000-0005-0000-0000-000022680000}"/>
    <cellStyle name="Normal 7 4 8 2 6" xfId="26708" xr:uid="{00000000-0005-0000-0000-000023680000}"/>
    <cellStyle name="Normal 7 4 8 3" xfId="26709" xr:uid="{00000000-0005-0000-0000-000024680000}"/>
    <cellStyle name="Normal 7 4 8 3 2" xfId="26710" xr:uid="{00000000-0005-0000-0000-000025680000}"/>
    <cellStyle name="Normal 7 4 8 3 2 2" xfId="26711" xr:uid="{00000000-0005-0000-0000-000026680000}"/>
    <cellStyle name="Normal 7 4 8 3 2 3" xfId="26712" xr:uid="{00000000-0005-0000-0000-000027680000}"/>
    <cellStyle name="Normal 7 4 8 3 3" xfId="26713" xr:uid="{00000000-0005-0000-0000-000028680000}"/>
    <cellStyle name="Normal 7 4 8 3 4" xfId="26714" xr:uid="{00000000-0005-0000-0000-000029680000}"/>
    <cellStyle name="Normal 7 4 8 4" xfId="26715" xr:uid="{00000000-0005-0000-0000-00002A680000}"/>
    <cellStyle name="Normal 7 4 8 4 2" xfId="26716" xr:uid="{00000000-0005-0000-0000-00002B680000}"/>
    <cellStyle name="Normal 7 4 8 4 2 2" xfId="26717" xr:uid="{00000000-0005-0000-0000-00002C680000}"/>
    <cellStyle name="Normal 7 4 8 4 2 3" xfId="26718" xr:uid="{00000000-0005-0000-0000-00002D680000}"/>
    <cellStyle name="Normal 7 4 8 4 3" xfId="26719" xr:uid="{00000000-0005-0000-0000-00002E680000}"/>
    <cellStyle name="Normal 7 4 8 4 4" xfId="26720" xr:uid="{00000000-0005-0000-0000-00002F680000}"/>
    <cellStyle name="Normal 7 4 8 5" xfId="26721" xr:uid="{00000000-0005-0000-0000-000030680000}"/>
    <cellStyle name="Normal 7 4 8 5 2" xfId="26722" xr:uid="{00000000-0005-0000-0000-000031680000}"/>
    <cellStyle name="Normal 7 4 8 5 3" xfId="26723" xr:uid="{00000000-0005-0000-0000-000032680000}"/>
    <cellStyle name="Normal 7 4 8 6" xfId="26724" xr:uid="{00000000-0005-0000-0000-000033680000}"/>
    <cellStyle name="Normal 7 4 8 7" xfId="26725" xr:uid="{00000000-0005-0000-0000-000034680000}"/>
    <cellStyle name="Normal 7 4 9" xfId="26726" xr:uid="{00000000-0005-0000-0000-000035680000}"/>
    <cellStyle name="Normal 7 4 9 2" xfId="26727" xr:uid="{00000000-0005-0000-0000-000036680000}"/>
    <cellStyle name="Normal 7 4 9 2 2" xfId="26728" xr:uid="{00000000-0005-0000-0000-000037680000}"/>
    <cellStyle name="Normal 7 4 9 2 2 2" xfId="26729" xr:uid="{00000000-0005-0000-0000-000038680000}"/>
    <cellStyle name="Normal 7 4 9 2 2 3" xfId="26730" xr:uid="{00000000-0005-0000-0000-000039680000}"/>
    <cellStyle name="Normal 7 4 9 2 3" xfId="26731" xr:uid="{00000000-0005-0000-0000-00003A680000}"/>
    <cellStyle name="Normal 7 4 9 2 4" xfId="26732" xr:uid="{00000000-0005-0000-0000-00003B680000}"/>
    <cellStyle name="Normal 7 4 9 3" xfId="26733" xr:uid="{00000000-0005-0000-0000-00003C680000}"/>
    <cellStyle name="Normal 7 4 9 3 2" xfId="26734" xr:uid="{00000000-0005-0000-0000-00003D680000}"/>
    <cellStyle name="Normal 7 4 9 3 2 2" xfId="26735" xr:uid="{00000000-0005-0000-0000-00003E680000}"/>
    <cellStyle name="Normal 7 4 9 3 2 3" xfId="26736" xr:uid="{00000000-0005-0000-0000-00003F680000}"/>
    <cellStyle name="Normal 7 4 9 3 3" xfId="26737" xr:uid="{00000000-0005-0000-0000-000040680000}"/>
    <cellStyle name="Normal 7 4 9 3 4" xfId="26738" xr:uid="{00000000-0005-0000-0000-000041680000}"/>
    <cellStyle name="Normal 7 4 9 4" xfId="26739" xr:uid="{00000000-0005-0000-0000-000042680000}"/>
    <cellStyle name="Normal 7 4 9 4 2" xfId="26740" xr:uid="{00000000-0005-0000-0000-000043680000}"/>
    <cellStyle name="Normal 7 4 9 4 3" xfId="26741" xr:uid="{00000000-0005-0000-0000-000044680000}"/>
    <cellStyle name="Normal 7 4 9 5" xfId="26742" xr:uid="{00000000-0005-0000-0000-000045680000}"/>
    <cellStyle name="Normal 7 4 9 6" xfId="26743" xr:uid="{00000000-0005-0000-0000-000046680000}"/>
    <cellStyle name="Normal 7 5" xfId="26744" xr:uid="{00000000-0005-0000-0000-000047680000}"/>
    <cellStyle name="Normal 7 5 10" xfId="26745" xr:uid="{00000000-0005-0000-0000-000048680000}"/>
    <cellStyle name="Normal 7 5 10 2" xfId="26746" xr:uid="{00000000-0005-0000-0000-000049680000}"/>
    <cellStyle name="Normal 7 5 10 2 2" xfId="26747" xr:uid="{00000000-0005-0000-0000-00004A680000}"/>
    <cellStyle name="Normal 7 5 10 2 3" xfId="26748" xr:uid="{00000000-0005-0000-0000-00004B680000}"/>
    <cellStyle name="Normal 7 5 10 3" xfId="26749" xr:uid="{00000000-0005-0000-0000-00004C680000}"/>
    <cellStyle name="Normal 7 5 10 4" xfId="26750" xr:uid="{00000000-0005-0000-0000-00004D680000}"/>
    <cellStyle name="Normal 7 5 11" xfId="26751" xr:uid="{00000000-0005-0000-0000-00004E680000}"/>
    <cellStyle name="Normal 7 5 11 2" xfId="26752" xr:uid="{00000000-0005-0000-0000-00004F680000}"/>
    <cellStyle name="Normal 7 5 11 2 2" xfId="26753" xr:uid="{00000000-0005-0000-0000-000050680000}"/>
    <cellStyle name="Normal 7 5 11 2 3" xfId="26754" xr:uid="{00000000-0005-0000-0000-000051680000}"/>
    <cellStyle name="Normal 7 5 11 3" xfId="26755" xr:uid="{00000000-0005-0000-0000-000052680000}"/>
    <cellStyle name="Normal 7 5 11 4" xfId="26756" xr:uid="{00000000-0005-0000-0000-000053680000}"/>
    <cellStyle name="Normal 7 5 12" xfId="26757" xr:uid="{00000000-0005-0000-0000-000054680000}"/>
    <cellStyle name="Normal 7 5 12 2" xfId="26758" xr:uid="{00000000-0005-0000-0000-000055680000}"/>
    <cellStyle name="Normal 7 5 12 3" xfId="26759" xr:uid="{00000000-0005-0000-0000-000056680000}"/>
    <cellStyle name="Normal 7 5 13" xfId="26760" xr:uid="{00000000-0005-0000-0000-000057680000}"/>
    <cellStyle name="Normal 7 5 14" xfId="26761" xr:uid="{00000000-0005-0000-0000-000058680000}"/>
    <cellStyle name="Normal 7 5 2" xfId="26762" xr:uid="{00000000-0005-0000-0000-000059680000}"/>
    <cellStyle name="Normal 7 5 2 10" xfId="26763" xr:uid="{00000000-0005-0000-0000-00005A680000}"/>
    <cellStyle name="Normal 7 5 2 10 2" xfId="26764" xr:uid="{00000000-0005-0000-0000-00005B680000}"/>
    <cellStyle name="Normal 7 5 2 10 3" xfId="26765" xr:uid="{00000000-0005-0000-0000-00005C680000}"/>
    <cellStyle name="Normal 7 5 2 11" xfId="26766" xr:uid="{00000000-0005-0000-0000-00005D680000}"/>
    <cellStyle name="Normal 7 5 2 12" xfId="26767" xr:uid="{00000000-0005-0000-0000-00005E680000}"/>
    <cellStyle name="Normal 7 5 2 2" xfId="26768" xr:uid="{00000000-0005-0000-0000-00005F680000}"/>
    <cellStyle name="Normal 7 5 2 2 10" xfId="26769" xr:uid="{00000000-0005-0000-0000-000060680000}"/>
    <cellStyle name="Normal 7 5 2 2 11" xfId="26770" xr:uid="{00000000-0005-0000-0000-000061680000}"/>
    <cellStyle name="Normal 7 5 2 2 2" xfId="26771" xr:uid="{00000000-0005-0000-0000-000062680000}"/>
    <cellStyle name="Normal 7 5 2 2 2 10" xfId="26772" xr:uid="{00000000-0005-0000-0000-000063680000}"/>
    <cellStyle name="Normal 7 5 2 2 2 2" xfId="26773" xr:uid="{00000000-0005-0000-0000-000064680000}"/>
    <cellStyle name="Normal 7 5 2 2 2 2 2" xfId="26774" xr:uid="{00000000-0005-0000-0000-000065680000}"/>
    <cellStyle name="Normal 7 5 2 2 2 2 2 2" xfId="26775" xr:uid="{00000000-0005-0000-0000-000066680000}"/>
    <cellStyle name="Normal 7 5 2 2 2 2 2 2 2" xfId="26776" xr:uid="{00000000-0005-0000-0000-000067680000}"/>
    <cellStyle name="Normal 7 5 2 2 2 2 2 2 2 2" xfId="26777" xr:uid="{00000000-0005-0000-0000-000068680000}"/>
    <cellStyle name="Normal 7 5 2 2 2 2 2 2 2 2 2" xfId="26778" xr:uid="{00000000-0005-0000-0000-000069680000}"/>
    <cellStyle name="Normal 7 5 2 2 2 2 2 2 2 2 3" xfId="26779" xr:uid="{00000000-0005-0000-0000-00006A680000}"/>
    <cellStyle name="Normal 7 5 2 2 2 2 2 2 2 3" xfId="26780" xr:uid="{00000000-0005-0000-0000-00006B680000}"/>
    <cellStyle name="Normal 7 5 2 2 2 2 2 2 2 4" xfId="26781" xr:uid="{00000000-0005-0000-0000-00006C680000}"/>
    <cellStyle name="Normal 7 5 2 2 2 2 2 2 3" xfId="26782" xr:uid="{00000000-0005-0000-0000-00006D680000}"/>
    <cellStyle name="Normal 7 5 2 2 2 2 2 2 3 2" xfId="26783" xr:uid="{00000000-0005-0000-0000-00006E680000}"/>
    <cellStyle name="Normal 7 5 2 2 2 2 2 2 3 2 2" xfId="26784" xr:uid="{00000000-0005-0000-0000-00006F680000}"/>
    <cellStyle name="Normal 7 5 2 2 2 2 2 2 3 2 3" xfId="26785" xr:uid="{00000000-0005-0000-0000-000070680000}"/>
    <cellStyle name="Normal 7 5 2 2 2 2 2 2 3 3" xfId="26786" xr:uid="{00000000-0005-0000-0000-000071680000}"/>
    <cellStyle name="Normal 7 5 2 2 2 2 2 2 3 4" xfId="26787" xr:uid="{00000000-0005-0000-0000-000072680000}"/>
    <cellStyle name="Normal 7 5 2 2 2 2 2 2 4" xfId="26788" xr:uid="{00000000-0005-0000-0000-000073680000}"/>
    <cellStyle name="Normal 7 5 2 2 2 2 2 2 4 2" xfId="26789" xr:uid="{00000000-0005-0000-0000-000074680000}"/>
    <cellStyle name="Normal 7 5 2 2 2 2 2 2 4 3" xfId="26790" xr:uid="{00000000-0005-0000-0000-000075680000}"/>
    <cellStyle name="Normal 7 5 2 2 2 2 2 2 5" xfId="26791" xr:uid="{00000000-0005-0000-0000-000076680000}"/>
    <cellStyle name="Normal 7 5 2 2 2 2 2 2 6" xfId="26792" xr:uid="{00000000-0005-0000-0000-000077680000}"/>
    <cellStyle name="Normal 7 5 2 2 2 2 2 3" xfId="26793" xr:uid="{00000000-0005-0000-0000-000078680000}"/>
    <cellStyle name="Normal 7 5 2 2 2 2 2 3 2" xfId="26794" xr:uid="{00000000-0005-0000-0000-000079680000}"/>
    <cellStyle name="Normal 7 5 2 2 2 2 2 3 2 2" xfId="26795" xr:uid="{00000000-0005-0000-0000-00007A680000}"/>
    <cellStyle name="Normal 7 5 2 2 2 2 2 3 2 3" xfId="26796" xr:uid="{00000000-0005-0000-0000-00007B680000}"/>
    <cellStyle name="Normal 7 5 2 2 2 2 2 3 3" xfId="26797" xr:uid="{00000000-0005-0000-0000-00007C680000}"/>
    <cellStyle name="Normal 7 5 2 2 2 2 2 3 4" xfId="26798" xr:uid="{00000000-0005-0000-0000-00007D680000}"/>
    <cellStyle name="Normal 7 5 2 2 2 2 2 4" xfId="26799" xr:uid="{00000000-0005-0000-0000-00007E680000}"/>
    <cellStyle name="Normal 7 5 2 2 2 2 2 4 2" xfId="26800" xr:uid="{00000000-0005-0000-0000-00007F680000}"/>
    <cellStyle name="Normal 7 5 2 2 2 2 2 4 2 2" xfId="26801" xr:uid="{00000000-0005-0000-0000-000080680000}"/>
    <cellStyle name="Normal 7 5 2 2 2 2 2 4 2 3" xfId="26802" xr:uid="{00000000-0005-0000-0000-000081680000}"/>
    <cellStyle name="Normal 7 5 2 2 2 2 2 4 3" xfId="26803" xr:uid="{00000000-0005-0000-0000-000082680000}"/>
    <cellStyle name="Normal 7 5 2 2 2 2 2 4 4" xfId="26804" xr:uid="{00000000-0005-0000-0000-000083680000}"/>
    <cellStyle name="Normal 7 5 2 2 2 2 2 5" xfId="26805" xr:uid="{00000000-0005-0000-0000-000084680000}"/>
    <cellStyle name="Normal 7 5 2 2 2 2 2 5 2" xfId="26806" xr:uid="{00000000-0005-0000-0000-000085680000}"/>
    <cellStyle name="Normal 7 5 2 2 2 2 2 5 3" xfId="26807" xr:uid="{00000000-0005-0000-0000-000086680000}"/>
    <cellStyle name="Normal 7 5 2 2 2 2 2 6" xfId="26808" xr:uid="{00000000-0005-0000-0000-000087680000}"/>
    <cellStyle name="Normal 7 5 2 2 2 2 2 7" xfId="26809" xr:uid="{00000000-0005-0000-0000-000088680000}"/>
    <cellStyle name="Normal 7 5 2 2 2 2 3" xfId="26810" xr:uid="{00000000-0005-0000-0000-000089680000}"/>
    <cellStyle name="Normal 7 5 2 2 2 2 3 2" xfId="26811" xr:uid="{00000000-0005-0000-0000-00008A680000}"/>
    <cellStyle name="Normal 7 5 2 2 2 2 3 2 2" xfId="26812" xr:uid="{00000000-0005-0000-0000-00008B680000}"/>
    <cellStyle name="Normal 7 5 2 2 2 2 3 2 2 2" xfId="26813" xr:uid="{00000000-0005-0000-0000-00008C680000}"/>
    <cellStyle name="Normal 7 5 2 2 2 2 3 2 2 3" xfId="26814" xr:uid="{00000000-0005-0000-0000-00008D680000}"/>
    <cellStyle name="Normal 7 5 2 2 2 2 3 2 3" xfId="26815" xr:uid="{00000000-0005-0000-0000-00008E680000}"/>
    <cellStyle name="Normal 7 5 2 2 2 2 3 2 4" xfId="26816" xr:uid="{00000000-0005-0000-0000-00008F680000}"/>
    <cellStyle name="Normal 7 5 2 2 2 2 3 3" xfId="26817" xr:uid="{00000000-0005-0000-0000-000090680000}"/>
    <cellStyle name="Normal 7 5 2 2 2 2 3 3 2" xfId="26818" xr:uid="{00000000-0005-0000-0000-000091680000}"/>
    <cellStyle name="Normal 7 5 2 2 2 2 3 3 2 2" xfId="26819" xr:uid="{00000000-0005-0000-0000-000092680000}"/>
    <cellStyle name="Normal 7 5 2 2 2 2 3 3 2 3" xfId="26820" xr:uid="{00000000-0005-0000-0000-000093680000}"/>
    <cellStyle name="Normal 7 5 2 2 2 2 3 3 3" xfId="26821" xr:uid="{00000000-0005-0000-0000-000094680000}"/>
    <cellStyle name="Normal 7 5 2 2 2 2 3 3 4" xfId="26822" xr:uid="{00000000-0005-0000-0000-000095680000}"/>
    <cellStyle name="Normal 7 5 2 2 2 2 3 4" xfId="26823" xr:uid="{00000000-0005-0000-0000-000096680000}"/>
    <cellStyle name="Normal 7 5 2 2 2 2 3 4 2" xfId="26824" xr:uid="{00000000-0005-0000-0000-000097680000}"/>
    <cellStyle name="Normal 7 5 2 2 2 2 3 4 3" xfId="26825" xr:uid="{00000000-0005-0000-0000-000098680000}"/>
    <cellStyle name="Normal 7 5 2 2 2 2 3 5" xfId="26826" xr:uid="{00000000-0005-0000-0000-000099680000}"/>
    <cellStyle name="Normal 7 5 2 2 2 2 3 6" xfId="26827" xr:uid="{00000000-0005-0000-0000-00009A680000}"/>
    <cellStyle name="Normal 7 5 2 2 2 2 4" xfId="26828" xr:uid="{00000000-0005-0000-0000-00009B680000}"/>
    <cellStyle name="Normal 7 5 2 2 2 2 4 2" xfId="26829" xr:uid="{00000000-0005-0000-0000-00009C680000}"/>
    <cellStyle name="Normal 7 5 2 2 2 2 4 2 2" xfId="26830" xr:uid="{00000000-0005-0000-0000-00009D680000}"/>
    <cellStyle name="Normal 7 5 2 2 2 2 4 2 3" xfId="26831" xr:uid="{00000000-0005-0000-0000-00009E680000}"/>
    <cellStyle name="Normal 7 5 2 2 2 2 4 3" xfId="26832" xr:uid="{00000000-0005-0000-0000-00009F680000}"/>
    <cellStyle name="Normal 7 5 2 2 2 2 4 4" xfId="26833" xr:uid="{00000000-0005-0000-0000-0000A0680000}"/>
    <cellStyle name="Normal 7 5 2 2 2 2 5" xfId="26834" xr:uid="{00000000-0005-0000-0000-0000A1680000}"/>
    <cellStyle name="Normal 7 5 2 2 2 2 5 2" xfId="26835" xr:uid="{00000000-0005-0000-0000-0000A2680000}"/>
    <cellStyle name="Normal 7 5 2 2 2 2 5 2 2" xfId="26836" xr:uid="{00000000-0005-0000-0000-0000A3680000}"/>
    <cellStyle name="Normal 7 5 2 2 2 2 5 2 3" xfId="26837" xr:uid="{00000000-0005-0000-0000-0000A4680000}"/>
    <cellStyle name="Normal 7 5 2 2 2 2 5 3" xfId="26838" xr:uid="{00000000-0005-0000-0000-0000A5680000}"/>
    <cellStyle name="Normal 7 5 2 2 2 2 5 4" xfId="26839" xr:uid="{00000000-0005-0000-0000-0000A6680000}"/>
    <cellStyle name="Normal 7 5 2 2 2 2 6" xfId="26840" xr:uid="{00000000-0005-0000-0000-0000A7680000}"/>
    <cellStyle name="Normal 7 5 2 2 2 2 6 2" xfId="26841" xr:uid="{00000000-0005-0000-0000-0000A8680000}"/>
    <cellStyle name="Normal 7 5 2 2 2 2 6 3" xfId="26842" xr:uid="{00000000-0005-0000-0000-0000A9680000}"/>
    <cellStyle name="Normal 7 5 2 2 2 2 7" xfId="26843" xr:uid="{00000000-0005-0000-0000-0000AA680000}"/>
    <cellStyle name="Normal 7 5 2 2 2 2 8" xfId="26844" xr:uid="{00000000-0005-0000-0000-0000AB680000}"/>
    <cellStyle name="Normal 7 5 2 2 2 3" xfId="26845" xr:uid="{00000000-0005-0000-0000-0000AC680000}"/>
    <cellStyle name="Normal 7 5 2 2 2 3 2" xfId="26846" xr:uid="{00000000-0005-0000-0000-0000AD680000}"/>
    <cellStyle name="Normal 7 5 2 2 2 3 2 2" xfId="26847" xr:uid="{00000000-0005-0000-0000-0000AE680000}"/>
    <cellStyle name="Normal 7 5 2 2 2 3 2 2 2" xfId="26848" xr:uid="{00000000-0005-0000-0000-0000AF680000}"/>
    <cellStyle name="Normal 7 5 2 2 2 3 2 2 2 2" xfId="26849" xr:uid="{00000000-0005-0000-0000-0000B0680000}"/>
    <cellStyle name="Normal 7 5 2 2 2 3 2 2 2 3" xfId="26850" xr:uid="{00000000-0005-0000-0000-0000B1680000}"/>
    <cellStyle name="Normal 7 5 2 2 2 3 2 2 3" xfId="26851" xr:uid="{00000000-0005-0000-0000-0000B2680000}"/>
    <cellStyle name="Normal 7 5 2 2 2 3 2 2 4" xfId="26852" xr:uid="{00000000-0005-0000-0000-0000B3680000}"/>
    <cellStyle name="Normal 7 5 2 2 2 3 2 3" xfId="26853" xr:uid="{00000000-0005-0000-0000-0000B4680000}"/>
    <cellStyle name="Normal 7 5 2 2 2 3 2 3 2" xfId="26854" xr:uid="{00000000-0005-0000-0000-0000B5680000}"/>
    <cellStyle name="Normal 7 5 2 2 2 3 2 3 2 2" xfId="26855" xr:uid="{00000000-0005-0000-0000-0000B6680000}"/>
    <cellStyle name="Normal 7 5 2 2 2 3 2 3 2 3" xfId="26856" xr:uid="{00000000-0005-0000-0000-0000B7680000}"/>
    <cellStyle name="Normal 7 5 2 2 2 3 2 3 3" xfId="26857" xr:uid="{00000000-0005-0000-0000-0000B8680000}"/>
    <cellStyle name="Normal 7 5 2 2 2 3 2 3 4" xfId="26858" xr:uid="{00000000-0005-0000-0000-0000B9680000}"/>
    <cellStyle name="Normal 7 5 2 2 2 3 2 4" xfId="26859" xr:uid="{00000000-0005-0000-0000-0000BA680000}"/>
    <cellStyle name="Normal 7 5 2 2 2 3 2 4 2" xfId="26860" xr:uid="{00000000-0005-0000-0000-0000BB680000}"/>
    <cellStyle name="Normal 7 5 2 2 2 3 2 4 3" xfId="26861" xr:uid="{00000000-0005-0000-0000-0000BC680000}"/>
    <cellStyle name="Normal 7 5 2 2 2 3 2 5" xfId="26862" xr:uid="{00000000-0005-0000-0000-0000BD680000}"/>
    <cellStyle name="Normal 7 5 2 2 2 3 2 6" xfId="26863" xr:uid="{00000000-0005-0000-0000-0000BE680000}"/>
    <cellStyle name="Normal 7 5 2 2 2 3 3" xfId="26864" xr:uid="{00000000-0005-0000-0000-0000BF680000}"/>
    <cellStyle name="Normal 7 5 2 2 2 3 3 2" xfId="26865" xr:uid="{00000000-0005-0000-0000-0000C0680000}"/>
    <cellStyle name="Normal 7 5 2 2 2 3 3 2 2" xfId="26866" xr:uid="{00000000-0005-0000-0000-0000C1680000}"/>
    <cellStyle name="Normal 7 5 2 2 2 3 3 2 3" xfId="26867" xr:uid="{00000000-0005-0000-0000-0000C2680000}"/>
    <cellStyle name="Normal 7 5 2 2 2 3 3 3" xfId="26868" xr:uid="{00000000-0005-0000-0000-0000C3680000}"/>
    <cellStyle name="Normal 7 5 2 2 2 3 3 4" xfId="26869" xr:uid="{00000000-0005-0000-0000-0000C4680000}"/>
    <cellStyle name="Normal 7 5 2 2 2 3 4" xfId="26870" xr:uid="{00000000-0005-0000-0000-0000C5680000}"/>
    <cellStyle name="Normal 7 5 2 2 2 3 4 2" xfId="26871" xr:uid="{00000000-0005-0000-0000-0000C6680000}"/>
    <cellStyle name="Normal 7 5 2 2 2 3 4 2 2" xfId="26872" xr:uid="{00000000-0005-0000-0000-0000C7680000}"/>
    <cellStyle name="Normal 7 5 2 2 2 3 4 2 3" xfId="26873" xr:uid="{00000000-0005-0000-0000-0000C8680000}"/>
    <cellStyle name="Normal 7 5 2 2 2 3 4 3" xfId="26874" xr:uid="{00000000-0005-0000-0000-0000C9680000}"/>
    <cellStyle name="Normal 7 5 2 2 2 3 4 4" xfId="26875" xr:uid="{00000000-0005-0000-0000-0000CA680000}"/>
    <cellStyle name="Normal 7 5 2 2 2 3 5" xfId="26876" xr:uid="{00000000-0005-0000-0000-0000CB680000}"/>
    <cellStyle name="Normal 7 5 2 2 2 3 5 2" xfId="26877" xr:uid="{00000000-0005-0000-0000-0000CC680000}"/>
    <cellStyle name="Normal 7 5 2 2 2 3 5 3" xfId="26878" xr:uid="{00000000-0005-0000-0000-0000CD680000}"/>
    <cellStyle name="Normal 7 5 2 2 2 3 6" xfId="26879" xr:uid="{00000000-0005-0000-0000-0000CE680000}"/>
    <cellStyle name="Normal 7 5 2 2 2 3 7" xfId="26880" xr:uid="{00000000-0005-0000-0000-0000CF680000}"/>
    <cellStyle name="Normal 7 5 2 2 2 4" xfId="26881" xr:uid="{00000000-0005-0000-0000-0000D0680000}"/>
    <cellStyle name="Normal 7 5 2 2 2 4 2" xfId="26882" xr:uid="{00000000-0005-0000-0000-0000D1680000}"/>
    <cellStyle name="Normal 7 5 2 2 2 4 2 2" xfId="26883" xr:uid="{00000000-0005-0000-0000-0000D2680000}"/>
    <cellStyle name="Normal 7 5 2 2 2 4 2 2 2" xfId="26884" xr:uid="{00000000-0005-0000-0000-0000D3680000}"/>
    <cellStyle name="Normal 7 5 2 2 2 4 2 2 2 2" xfId="26885" xr:uid="{00000000-0005-0000-0000-0000D4680000}"/>
    <cellStyle name="Normal 7 5 2 2 2 4 2 2 2 3" xfId="26886" xr:uid="{00000000-0005-0000-0000-0000D5680000}"/>
    <cellStyle name="Normal 7 5 2 2 2 4 2 2 3" xfId="26887" xr:uid="{00000000-0005-0000-0000-0000D6680000}"/>
    <cellStyle name="Normal 7 5 2 2 2 4 2 2 4" xfId="26888" xr:uid="{00000000-0005-0000-0000-0000D7680000}"/>
    <cellStyle name="Normal 7 5 2 2 2 4 2 3" xfId="26889" xr:uid="{00000000-0005-0000-0000-0000D8680000}"/>
    <cellStyle name="Normal 7 5 2 2 2 4 2 3 2" xfId="26890" xr:uid="{00000000-0005-0000-0000-0000D9680000}"/>
    <cellStyle name="Normal 7 5 2 2 2 4 2 3 2 2" xfId="26891" xr:uid="{00000000-0005-0000-0000-0000DA680000}"/>
    <cellStyle name="Normal 7 5 2 2 2 4 2 3 2 3" xfId="26892" xr:uid="{00000000-0005-0000-0000-0000DB680000}"/>
    <cellStyle name="Normal 7 5 2 2 2 4 2 3 3" xfId="26893" xr:uid="{00000000-0005-0000-0000-0000DC680000}"/>
    <cellStyle name="Normal 7 5 2 2 2 4 2 3 4" xfId="26894" xr:uid="{00000000-0005-0000-0000-0000DD680000}"/>
    <cellStyle name="Normal 7 5 2 2 2 4 2 4" xfId="26895" xr:uid="{00000000-0005-0000-0000-0000DE680000}"/>
    <cellStyle name="Normal 7 5 2 2 2 4 2 4 2" xfId="26896" xr:uid="{00000000-0005-0000-0000-0000DF680000}"/>
    <cellStyle name="Normal 7 5 2 2 2 4 2 4 3" xfId="26897" xr:uid="{00000000-0005-0000-0000-0000E0680000}"/>
    <cellStyle name="Normal 7 5 2 2 2 4 2 5" xfId="26898" xr:uid="{00000000-0005-0000-0000-0000E1680000}"/>
    <cellStyle name="Normal 7 5 2 2 2 4 2 6" xfId="26899" xr:uid="{00000000-0005-0000-0000-0000E2680000}"/>
    <cellStyle name="Normal 7 5 2 2 2 4 3" xfId="26900" xr:uid="{00000000-0005-0000-0000-0000E3680000}"/>
    <cellStyle name="Normal 7 5 2 2 2 4 3 2" xfId="26901" xr:uid="{00000000-0005-0000-0000-0000E4680000}"/>
    <cellStyle name="Normal 7 5 2 2 2 4 3 2 2" xfId="26902" xr:uid="{00000000-0005-0000-0000-0000E5680000}"/>
    <cellStyle name="Normal 7 5 2 2 2 4 3 2 3" xfId="26903" xr:uid="{00000000-0005-0000-0000-0000E6680000}"/>
    <cellStyle name="Normal 7 5 2 2 2 4 3 3" xfId="26904" xr:uid="{00000000-0005-0000-0000-0000E7680000}"/>
    <cellStyle name="Normal 7 5 2 2 2 4 3 4" xfId="26905" xr:uid="{00000000-0005-0000-0000-0000E8680000}"/>
    <cellStyle name="Normal 7 5 2 2 2 4 4" xfId="26906" xr:uid="{00000000-0005-0000-0000-0000E9680000}"/>
    <cellStyle name="Normal 7 5 2 2 2 4 4 2" xfId="26907" xr:uid="{00000000-0005-0000-0000-0000EA680000}"/>
    <cellStyle name="Normal 7 5 2 2 2 4 4 2 2" xfId="26908" xr:uid="{00000000-0005-0000-0000-0000EB680000}"/>
    <cellStyle name="Normal 7 5 2 2 2 4 4 2 3" xfId="26909" xr:uid="{00000000-0005-0000-0000-0000EC680000}"/>
    <cellStyle name="Normal 7 5 2 2 2 4 4 3" xfId="26910" xr:uid="{00000000-0005-0000-0000-0000ED680000}"/>
    <cellStyle name="Normal 7 5 2 2 2 4 4 4" xfId="26911" xr:uid="{00000000-0005-0000-0000-0000EE680000}"/>
    <cellStyle name="Normal 7 5 2 2 2 4 5" xfId="26912" xr:uid="{00000000-0005-0000-0000-0000EF680000}"/>
    <cellStyle name="Normal 7 5 2 2 2 4 5 2" xfId="26913" xr:uid="{00000000-0005-0000-0000-0000F0680000}"/>
    <cellStyle name="Normal 7 5 2 2 2 4 5 3" xfId="26914" xr:uid="{00000000-0005-0000-0000-0000F1680000}"/>
    <cellStyle name="Normal 7 5 2 2 2 4 6" xfId="26915" xr:uid="{00000000-0005-0000-0000-0000F2680000}"/>
    <cellStyle name="Normal 7 5 2 2 2 4 7" xfId="26916" xr:uid="{00000000-0005-0000-0000-0000F3680000}"/>
    <cellStyle name="Normal 7 5 2 2 2 5" xfId="26917" xr:uid="{00000000-0005-0000-0000-0000F4680000}"/>
    <cellStyle name="Normal 7 5 2 2 2 5 2" xfId="26918" xr:uid="{00000000-0005-0000-0000-0000F5680000}"/>
    <cellStyle name="Normal 7 5 2 2 2 5 2 2" xfId="26919" xr:uid="{00000000-0005-0000-0000-0000F6680000}"/>
    <cellStyle name="Normal 7 5 2 2 2 5 2 2 2" xfId="26920" xr:uid="{00000000-0005-0000-0000-0000F7680000}"/>
    <cellStyle name="Normal 7 5 2 2 2 5 2 2 3" xfId="26921" xr:uid="{00000000-0005-0000-0000-0000F8680000}"/>
    <cellStyle name="Normal 7 5 2 2 2 5 2 3" xfId="26922" xr:uid="{00000000-0005-0000-0000-0000F9680000}"/>
    <cellStyle name="Normal 7 5 2 2 2 5 2 4" xfId="26923" xr:uid="{00000000-0005-0000-0000-0000FA680000}"/>
    <cellStyle name="Normal 7 5 2 2 2 5 3" xfId="26924" xr:uid="{00000000-0005-0000-0000-0000FB680000}"/>
    <cellStyle name="Normal 7 5 2 2 2 5 3 2" xfId="26925" xr:uid="{00000000-0005-0000-0000-0000FC680000}"/>
    <cellStyle name="Normal 7 5 2 2 2 5 3 2 2" xfId="26926" xr:uid="{00000000-0005-0000-0000-0000FD680000}"/>
    <cellStyle name="Normal 7 5 2 2 2 5 3 2 3" xfId="26927" xr:uid="{00000000-0005-0000-0000-0000FE680000}"/>
    <cellStyle name="Normal 7 5 2 2 2 5 3 3" xfId="26928" xr:uid="{00000000-0005-0000-0000-0000FF680000}"/>
    <cellStyle name="Normal 7 5 2 2 2 5 3 4" xfId="26929" xr:uid="{00000000-0005-0000-0000-000000690000}"/>
    <cellStyle name="Normal 7 5 2 2 2 5 4" xfId="26930" xr:uid="{00000000-0005-0000-0000-000001690000}"/>
    <cellStyle name="Normal 7 5 2 2 2 5 4 2" xfId="26931" xr:uid="{00000000-0005-0000-0000-000002690000}"/>
    <cellStyle name="Normal 7 5 2 2 2 5 4 3" xfId="26932" xr:uid="{00000000-0005-0000-0000-000003690000}"/>
    <cellStyle name="Normal 7 5 2 2 2 5 5" xfId="26933" xr:uid="{00000000-0005-0000-0000-000004690000}"/>
    <cellStyle name="Normal 7 5 2 2 2 5 6" xfId="26934" xr:uid="{00000000-0005-0000-0000-000005690000}"/>
    <cellStyle name="Normal 7 5 2 2 2 6" xfId="26935" xr:uid="{00000000-0005-0000-0000-000006690000}"/>
    <cellStyle name="Normal 7 5 2 2 2 6 2" xfId="26936" xr:uid="{00000000-0005-0000-0000-000007690000}"/>
    <cellStyle name="Normal 7 5 2 2 2 6 2 2" xfId="26937" xr:uid="{00000000-0005-0000-0000-000008690000}"/>
    <cellStyle name="Normal 7 5 2 2 2 6 2 3" xfId="26938" xr:uid="{00000000-0005-0000-0000-000009690000}"/>
    <cellStyle name="Normal 7 5 2 2 2 6 3" xfId="26939" xr:uid="{00000000-0005-0000-0000-00000A690000}"/>
    <cellStyle name="Normal 7 5 2 2 2 6 4" xfId="26940" xr:uid="{00000000-0005-0000-0000-00000B690000}"/>
    <cellStyle name="Normal 7 5 2 2 2 7" xfId="26941" xr:uid="{00000000-0005-0000-0000-00000C690000}"/>
    <cellStyle name="Normal 7 5 2 2 2 7 2" xfId="26942" xr:uid="{00000000-0005-0000-0000-00000D690000}"/>
    <cellStyle name="Normal 7 5 2 2 2 7 2 2" xfId="26943" xr:uid="{00000000-0005-0000-0000-00000E690000}"/>
    <cellStyle name="Normal 7 5 2 2 2 7 2 3" xfId="26944" xr:uid="{00000000-0005-0000-0000-00000F690000}"/>
    <cellStyle name="Normal 7 5 2 2 2 7 3" xfId="26945" xr:uid="{00000000-0005-0000-0000-000010690000}"/>
    <cellStyle name="Normal 7 5 2 2 2 7 4" xfId="26946" xr:uid="{00000000-0005-0000-0000-000011690000}"/>
    <cellStyle name="Normal 7 5 2 2 2 8" xfId="26947" xr:uid="{00000000-0005-0000-0000-000012690000}"/>
    <cellStyle name="Normal 7 5 2 2 2 8 2" xfId="26948" xr:uid="{00000000-0005-0000-0000-000013690000}"/>
    <cellStyle name="Normal 7 5 2 2 2 8 3" xfId="26949" xr:uid="{00000000-0005-0000-0000-000014690000}"/>
    <cellStyle name="Normal 7 5 2 2 2 9" xfId="26950" xr:uid="{00000000-0005-0000-0000-000015690000}"/>
    <cellStyle name="Normal 7 5 2 2 3" xfId="26951" xr:uid="{00000000-0005-0000-0000-000016690000}"/>
    <cellStyle name="Normal 7 5 2 2 3 2" xfId="26952" xr:uid="{00000000-0005-0000-0000-000017690000}"/>
    <cellStyle name="Normal 7 5 2 2 3 2 2" xfId="26953" xr:uid="{00000000-0005-0000-0000-000018690000}"/>
    <cellStyle name="Normal 7 5 2 2 3 2 2 2" xfId="26954" xr:uid="{00000000-0005-0000-0000-000019690000}"/>
    <cellStyle name="Normal 7 5 2 2 3 2 2 2 2" xfId="26955" xr:uid="{00000000-0005-0000-0000-00001A690000}"/>
    <cellStyle name="Normal 7 5 2 2 3 2 2 2 2 2" xfId="26956" xr:uid="{00000000-0005-0000-0000-00001B690000}"/>
    <cellStyle name="Normal 7 5 2 2 3 2 2 2 2 3" xfId="26957" xr:uid="{00000000-0005-0000-0000-00001C690000}"/>
    <cellStyle name="Normal 7 5 2 2 3 2 2 2 3" xfId="26958" xr:uid="{00000000-0005-0000-0000-00001D690000}"/>
    <cellStyle name="Normal 7 5 2 2 3 2 2 2 4" xfId="26959" xr:uid="{00000000-0005-0000-0000-00001E690000}"/>
    <cellStyle name="Normal 7 5 2 2 3 2 2 3" xfId="26960" xr:uid="{00000000-0005-0000-0000-00001F690000}"/>
    <cellStyle name="Normal 7 5 2 2 3 2 2 3 2" xfId="26961" xr:uid="{00000000-0005-0000-0000-000020690000}"/>
    <cellStyle name="Normal 7 5 2 2 3 2 2 3 2 2" xfId="26962" xr:uid="{00000000-0005-0000-0000-000021690000}"/>
    <cellStyle name="Normal 7 5 2 2 3 2 2 3 2 3" xfId="26963" xr:uid="{00000000-0005-0000-0000-000022690000}"/>
    <cellStyle name="Normal 7 5 2 2 3 2 2 3 3" xfId="26964" xr:uid="{00000000-0005-0000-0000-000023690000}"/>
    <cellStyle name="Normal 7 5 2 2 3 2 2 3 4" xfId="26965" xr:uid="{00000000-0005-0000-0000-000024690000}"/>
    <cellStyle name="Normal 7 5 2 2 3 2 2 4" xfId="26966" xr:uid="{00000000-0005-0000-0000-000025690000}"/>
    <cellStyle name="Normal 7 5 2 2 3 2 2 4 2" xfId="26967" xr:uid="{00000000-0005-0000-0000-000026690000}"/>
    <cellStyle name="Normal 7 5 2 2 3 2 2 4 3" xfId="26968" xr:uid="{00000000-0005-0000-0000-000027690000}"/>
    <cellStyle name="Normal 7 5 2 2 3 2 2 5" xfId="26969" xr:uid="{00000000-0005-0000-0000-000028690000}"/>
    <cellStyle name="Normal 7 5 2 2 3 2 2 6" xfId="26970" xr:uid="{00000000-0005-0000-0000-000029690000}"/>
    <cellStyle name="Normal 7 5 2 2 3 2 3" xfId="26971" xr:uid="{00000000-0005-0000-0000-00002A690000}"/>
    <cellStyle name="Normal 7 5 2 2 3 2 3 2" xfId="26972" xr:uid="{00000000-0005-0000-0000-00002B690000}"/>
    <cellStyle name="Normal 7 5 2 2 3 2 3 2 2" xfId="26973" xr:uid="{00000000-0005-0000-0000-00002C690000}"/>
    <cellStyle name="Normal 7 5 2 2 3 2 3 2 3" xfId="26974" xr:uid="{00000000-0005-0000-0000-00002D690000}"/>
    <cellStyle name="Normal 7 5 2 2 3 2 3 3" xfId="26975" xr:uid="{00000000-0005-0000-0000-00002E690000}"/>
    <cellStyle name="Normal 7 5 2 2 3 2 3 4" xfId="26976" xr:uid="{00000000-0005-0000-0000-00002F690000}"/>
    <cellStyle name="Normal 7 5 2 2 3 2 4" xfId="26977" xr:uid="{00000000-0005-0000-0000-000030690000}"/>
    <cellStyle name="Normal 7 5 2 2 3 2 4 2" xfId="26978" xr:uid="{00000000-0005-0000-0000-000031690000}"/>
    <cellStyle name="Normal 7 5 2 2 3 2 4 2 2" xfId="26979" xr:uid="{00000000-0005-0000-0000-000032690000}"/>
    <cellStyle name="Normal 7 5 2 2 3 2 4 2 3" xfId="26980" xr:uid="{00000000-0005-0000-0000-000033690000}"/>
    <cellStyle name="Normal 7 5 2 2 3 2 4 3" xfId="26981" xr:uid="{00000000-0005-0000-0000-000034690000}"/>
    <cellStyle name="Normal 7 5 2 2 3 2 4 4" xfId="26982" xr:uid="{00000000-0005-0000-0000-000035690000}"/>
    <cellStyle name="Normal 7 5 2 2 3 2 5" xfId="26983" xr:uid="{00000000-0005-0000-0000-000036690000}"/>
    <cellStyle name="Normal 7 5 2 2 3 2 5 2" xfId="26984" xr:uid="{00000000-0005-0000-0000-000037690000}"/>
    <cellStyle name="Normal 7 5 2 2 3 2 5 3" xfId="26985" xr:uid="{00000000-0005-0000-0000-000038690000}"/>
    <cellStyle name="Normal 7 5 2 2 3 2 6" xfId="26986" xr:uid="{00000000-0005-0000-0000-000039690000}"/>
    <cellStyle name="Normal 7 5 2 2 3 2 7" xfId="26987" xr:uid="{00000000-0005-0000-0000-00003A690000}"/>
    <cellStyle name="Normal 7 5 2 2 3 3" xfId="26988" xr:uid="{00000000-0005-0000-0000-00003B690000}"/>
    <cellStyle name="Normal 7 5 2 2 3 3 2" xfId="26989" xr:uid="{00000000-0005-0000-0000-00003C690000}"/>
    <cellStyle name="Normal 7 5 2 2 3 3 2 2" xfId="26990" xr:uid="{00000000-0005-0000-0000-00003D690000}"/>
    <cellStyle name="Normal 7 5 2 2 3 3 2 2 2" xfId="26991" xr:uid="{00000000-0005-0000-0000-00003E690000}"/>
    <cellStyle name="Normal 7 5 2 2 3 3 2 2 3" xfId="26992" xr:uid="{00000000-0005-0000-0000-00003F690000}"/>
    <cellStyle name="Normal 7 5 2 2 3 3 2 3" xfId="26993" xr:uid="{00000000-0005-0000-0000-000040690000}"/>
    <cellStyle name="Normal 7 5 2 2 3 3 2 4" xfId="26994" xr:uid="{00000000-0005-0000-0000-000041690000}"/>
    <cellStyle name="Normal 7 5 2 2 3 3 3" xfId="26995" xr:uid="{00000000-0005-0000-0000-000042690000}"/>
    <cellStyle name="Normal 7 5 2 2 3 3 3 2" xfId="26996" xr:uid="{00000000-0005-0000-0000-000043690000}"/>
    <cellStyle name="Normal 7 5 2 2 3 3 3 2 2" xfId="26997" xr:uid="{00000000-0005-0000-0000-000044690000}"/>
    <cellStyle name="Normal 7 5 2 2 3 3 3 2 3" xfId="26998" xr:uid="{00000000-0005-0000-0000-000045690000}"/>
    <cellStyle name="Normal 7 5 2 2 3 3 3 3" xfId="26999" xr:uid="{00000000-0005-0000-0000-000046690000}"/>
    <cellStyle name="Normal 7 5 2 2 3 3 3 4" xfId="27000" xr:uid="{00000000-0005-0000-0000-000047690000}"/>
    <cellStyle name="Normal 7 5 2 2 3 3 4" xfId="27001" xr:uid="{00000000-0005-0000-0000-000048690000}"/>
    <cellStyle name="Normal 7 5 2 2 3 3 4 2" xfId="27002" xr:uid="{00000000-0005-0000-0000-000049690000}"/>
    <cellStyle name="Normal 7 5 2 2 3 3 4 3" xfId="27003" xr:uid="{00000000-0005-0000-0000-00004A690000}"/>
    <cellStyle name="Normal 7 5 2 2 3 3 5" xfId="27004" xr:uid="{00000000-0005-0000-0000-00004B690000}"/>
    <cellStyle name="Normal 7 5 2 2 3 3 6" xfId="27005" xr:uid="{00000000-0005-0000-0000-00004C690000}"/>
    <cellStyle name="Normal 7 5 2 2 3 4" xfId="27006" xr:uid="{00000000-0005-0000-0000-00004D690000}"/>
    <cellStyle name="Normal 7 5 2 2 3 4 2" xfId="27007" xr:uid="{00000000-0005-0000-0000-00004E690000}"/>
    <cellStyle name="Normal 7 5 2 2 3 4 2 2" xfId="27008" xr:uid="{00000000-0005-0000-0000-00004F690000}"/>
    <cellStyle name="Normal 7 5 2 2 3 4 2 3" xfId="27009" xr:uid="{00000000-0005-0000-0000-000050690000}"/>
    <cellStyle name="Normal 7 5 2 2 3 4 3" xfId="27010" xr:uid="{00000000-0005-0000-0000-000051690000}"/>
    <cellStyle name="Normal 7 5 2 2 3 4 4" xfId="27011" xr:uid="{00000000-0005-0000-0000-000052690000}"/>
    <cellStyle name="Normal 7 5 2 2 3 5" xfId="27012" xr:uid="{00000000-0005-0000-0000-000053690000}"/>
    <cellStyle name="Normal 7 5 2 2 3 5 2" xfId="27013" xr:uid="{00000000-0005-0000-0000-000054690000}"/>
    <cellStyle name="Normal 7 5 2 2 3 5 2 2" xfId="27014" xr:uid="{00000000-0005-0000-0000-000055690000}"/>
    <cellStyle name="Normal 7 5 2 2 3 5 2 3" xfId="27015" xr:uid="{00000000-0005-0000-0000-000056690000}"/>
    <cellStyle name="Normal 7 5 2 2 3 5 3" xfId="27016" xr:uid="{00000000-0005-0000-0000-000057690000}"/>
    <cellStyle name="Normal 7 5 2 2 3 5 4" xfId="27017" xr:uid="{00000000-0005-0000-0000-000058690000}"/>
    <cellStyle name="Normal 7 5 2 2 3 6" xfId="27018" xr:uid="{00000000-0005-0000-0000-000059690000}"/>
    <cellStyle name="Normal 7 5 2 2 3 6 2" xfId="27019" xr:uid="{00000000-0005-0000-0000-00005A690000}"/>
    <cellStyle name="Normal 7 5 2 2 3 6 3" xfId="27020" xr:uid="{00000000-0005-0000-0000-00005B690000}"/>
    <cellStyle name="Normal 7 5 2 2 3 7" xfId="27021" xr:uid="{00000000-0005-0000-0000-00005C690000}"/>
    <cellStyle name="Normal 7 5 2 2 3 8" xfId="27022" xr:uid="{00000000-0005-0000-0000-00005D690000}"/>
    <cellStyle name="Normal 7 5 2 2 4" xfId="27023" xr:uid="{00000000-0005-0000-0000-00005E690000}"/>
    <cellStyle name="Normal 7 5 2 2 4 2" xfId="27024" xr:uid="{00000000-0005-0000-0000-00005F690000}"/>
    <cellStyle name="Normal 7 5 2 2 4 2 2" xfId="27025" xr:uid="{00000000-0005-0000-0000-000060690000}"/>
    <cellStyle name="Normal 7 5 2 2 4 2 2 2" xfId="27026" xr:uid="{00000000-0005-0000-0000-000061690000}"/>
    <cellStyle name="Normal 7 5 2 2 4 2 2 2 2" xfId="27027" xr:uid="{00000000-0005-0000-0000-000062690000}"/>
    <cellStyle name="Normal 7 5 2 2 4 2 2 2 3" xfId="27028" xr:uid="{00000000-0005-0000-0000-000063690000}"/>
    <cellStyle name="Normal 7 5 2 2 4 2 2 3" xfId="27029" xr:uid="{00000000-0005-0000-0000-000064690000}"/>
    <cellStyle name="Normal 7 5 2 2 4 2 2 4" xfId="27030" xr:uid="{00000000-0005-0000-0000-000065690000}"/>
    <cellStyle name="Normal 7 5 2 2 4 2 3" xfId="27031" xr:uid="{00000000-0005-0000-0000-000066690000}"/>
    <cellStyle name="Normal 7 5 2 2 4 2 3 2" xfId="27032" xr:uid="{00000000-0005-0000-0000-000067690000}"/>
    <cellStyle name="Normal 7 5 2 2 4 2 3 2 2" xfId="27033" xr:uid="{00000000-0005-0000-0000-000068690000}"/>
    <cellStyle name="Normal 7 5 2 2 4 2 3 2 3" xfId="27034" xr:uid="{00000000-0005-0000-0000-000069690000}"/>
    <cellStyle name="Normal 7 5 2 2 4 2 3 3" xfId="27035" xr:uid="{00000000-0005-0000-0000-00006A690000}"/>
    <cellStyle name="Normal 7 5 2 2 4 2 3 4" xfId="27036" xr:uid="{00000000-0005-0000-0000-00006B690000}"/>
    <cellStyle name="Normal 7 5 2 2 4 2 4" xfId="27037" xr:uid="{00000000-0005-0000-0000-00006C690000}"/>
    <cellStyle name="Normal 7 5 2 2 4 2 4 2" xfId="27038" xr:uid="{00000000-0005-0000-0000-00006D690000}"/>
    <cellStyle name="Normal 7 5 2 2 4 2 4 3" xfId="27039" xr:uid="{00000000-0005-0000-0000-00006E690000}"/>
    <cellStyle name="Normal 7 5 2 2 4 2 5" xfId="27040" xr:uid="{00000000-0005-0000-0000-00006F690000}"/>
    <cellStyle name="Normal 7 5 2 2 4 2 6" xfId="27041" xr:uid="{00000000-0005-0000-0000-000070690000}"/>
    <cellStyle name="Normal 7 5 2 2 4 3" xfId="27042" xr:uid="{00000000-0005-0000-0000-000071690000}"/>
    <cellStyle name="Normal 7 5 2 2 4 3 2" xfId="27043" xr:uid="{00000000-0005-0000-0000-000072690000}"/>
    <cellStyle name="Normal 7 5 2 2 4 3 2 2" xfId="27044" xr:uid="{00000000-0005-0000-0000-000073690000}"/>
    <cellStyle name="Normal 7 5 2 2 4 3 2 3" xfId="27045" xr:uid="{00000000-0005-0000-0000-000074690000}"/>
    <cellStyle name="Normal 7 5 2 2 4 3 3" xfId="27046" xr:uid="{00000000-0005-0000-0000-000075690000}"/>
    <cellStyle name="Normal 7 5 2 2 4 3 4" xfId="27047" xr:uid="{00000000-0005-0000-0000-000076690000}"/>
    <cellStyle name="Normal 7 5 2 2 4 4" xfId="27048" xr:uid="{00000000-0005-0000-0000-000077690000}"/>
    <cellStyle name="Normal 7 5 2 2 4 4 2" xfId="27049" xr:uid="{00000000-0005-0000-0000-000078690000}"/>
    <cellStyle name="Normal 7 5 2 2 4 4 2 2" xfId="27050" xr:uid="{00000000-0005-0000-0000-000079690000}"/>
    <cellStyle name="Normal 7 5 2 2 4 4 2 3" xfId="27051" xr:uid="{00000000-0005-0000-0000-00007A690000}"/>
    <cellStyle name="Normal 7 5 2 2 4 4 3" xfId="27052" xr:uid="{00000000-0005-0000-0000-00007B690000}"/>
    <cellStyle name="Normal 7 5 2 2 4 4 4" xfId="27053" xr:uid="{00000000-0005-0000-0000-00007C690000}"/>
    <cellStyle name="Normal 7 5 2 2 4 5" xfId="27054" xr:uid="{00000000-0005-0000-0000-00007D690000}"/>
    <cellStyle name="Normal 7 5 2 2 4 5 2" xfId="27055" xr:uid="{00000000-0005-0000-0000-00007E690000}"/>
    <cellStyle name="Normal 7 5 2 2 4 5 3" xfId="27056" xr:uid="{00000000-0005-0000-0000-00007F690000}"/>
    <cellStyle name="Normal 7 5 2 2 4 6" xfId="27057" xr:uid="{00000000-0005-0000-0000-000080690000}"/>
    <cellStyle name="Normal 7 5 2 2 4 7" xfId="27058" xr:uid="{00000000-0005-0000-0000-000081690000}"/>
    <cellStyle name="Normal 7 5 2 2 5" xfId="27059" xr:uid="{00000000-0005-0000-0000-000082690000}"/>
    <cellStyle name="Normal 7 5 2 2 5 2" xfId="27060" xr:uid="{00000000-0005-0000-0000-000083690000}"/>
    <cellStyle name="Normal 7 5 2 2 5 2 2" xfId="27061" xr:uid="{00000000-0005-0000-0000-000084690000}"/>
    <cellStyle name="Normal 7 5 2 2 5 2 2 2" xfId="27062" xr:uid="{00000000-0005-0000-0000-000085690000}"/>
    <cellStyle name="Normal 7 5 2 2 5 2 2 2 2" xfId="27063" xr:uid="{00000000-0005-0000-0000-000086690000}"/>
    <cellStyle name="Normal 7 5 2 2 5 2 2 2 3" xfId="27064" xr:uid="{00000000-0005-0000-0000-000087690000}"/>
    <cellStyle name="Normal 7 5 2 2 5 2 2 3" xfId="27065" xr:uid="{00000000-0005-0000-0000-000088690000}"/>
    <cellStyle name="Normal 7 5 2 2 5 2 2 4" xfId="27066" xr:uid="{00000000-0005-0000-0000-000089690000}"/>
    <cellStyle name="Normal 7 5 2 2 5 2 3" xfId="27067" xr:uid="{00000000-0005-0000-0000-00008A690000}"/>
    <cellStyle name="Normal 7 5 2 2 5 2 3 2" xfId="27068" xr:uid="{00000000-0005-0000-0000-00008B690000}"/>
    <cellStyle name="Normal 7 5 2 2 5 2 3 2 2" xfId="27069" xr:uid="{00000000-0005-0000-0000-00008C690000}"/>
    <cellStyle name="Normal 7 5 2 2 5 2 3 2 3" xfId="27070" xr:uid="{00000000-0005-0000-0000-00008D690000}"/>
    <cellStyle name="Normal 7 5 2 2 5 2 3 3" xfId="27071" xr:uid="{00000000-0005-0000-0000-00008E690000}"/>
    <cellStyle name="Normal 7 5 2 2 5 2 3 4" xfId="27072" xr:uid="{00000000-0005-0000-0000-00008F690000}"/>
    <cellStyle name="Normal 7 5 2 2 5 2 4" xfId="27073" xr:uid="{00000000-0005-0000-0000-000090690000}"/>
    <cellStyle name="Normal 7 5 2 2 5 2 4 2" xfId="27074" xr:uid="{00000000-0005-0000-0000-000091690000}"/>
    <cellStyle name="Normal 7 5 2 2 5 2 4 3" xfId="27075" xr:uid="{00000000-0005-0000-0000-000092690000}"/>
    <cellStyle name="Normal 7 5 2 2 5 2 5" xfId="27076" xr:uid="{00000000-0005-0000-0000-000093690000}"/>
    <cellStyle name="Normal 7 5 2 2 5 2 6" xfId="27077" xr:uid="{00000000-0005-0000-0000-000094690000}"/>
    <cellStyle name="Normal 7 5 2 2 5 3" xfId="27078" xr:uid="{00000000-0005-0000-0000-000095690000}"/>
    <cellStyle name="Normal 7 5 2 2 5 3 2" xfId="27079" xr:uid="{00000000-0005-0000-0000-000096690000}"/>
    <cellStyle name="Normal 7 5 2 2 5 3 2 2" xfId="27080" xr:uid="{00000000-0005-0000-0000-000097690000}"/>
    <cellStyle name="Normal 7 5 2 2 5 3 2 3" xfId="27081" xr:uid="{00000000-0005-0000-0000-000098690000}"/>
    <cellStyle name="Normal 7 5 2 2 5 3 3" xfId="27082" xr:uid="{00000000-0005-0000-0000-000099690000}"/>
    <cellStyle name="Normal 7 5 2 2 5 3 4" xfId="27083" xr:uid="{00000000-0005-0000-0000-00009A690000}"/>
    <cellStyle name="Normal 7 5 2 2 5 4" xfId="27084" xr:uid="{00000000-0005-0000-0000-00009B690000}"/>
    <cellStyle name="Normal 7 5 2 2 5 4 2" xfId="27085" xr:uid="{00000000-0005-0000-0000-00009C690000}"/>
    <cellStyle name="Normal 7 5 2 2 5 4 2 2" xfId="27086" xr:uid="{00000000-0005-0000-0000-00009D690000}"/>
    <cellStyle name="Normal 7 5 2 2 5 4 2 3" xfId="27087" xr:uid="{00000000-0005-0000-0000-00009E690000}"/>
    <cellStyle name="Normal 7 5 2 2 5 4 3" xfId="27088" xr:uid="{00000000-0005-0000-0000-00009F690000}"/>
    <cellStyle name="Normal 7 5 2 2 5 4 4" xfId="27089" xr:uid="{00000000-0005-0000-0000-0000A0690000}"/>
    <cellStyle name="Normal 7 5 2 2 5 5" xfId="27090" xr:uid="{00000000-0005-0000-0000-0000A1690000}"/>
    <cellStyle name="Normal 7 5 2 2 5 5 2" xfId="27091" xr:uid="{00000000-0005-0000-0000-0000A2690000}"/>
    <cellStyle name="Normal 7 5 2 2 5 5 3" xfId="27092" xr:uid="{00000000-0005-0000-0000-0000A3690000}"/>
    <cellStyle name="Normal 7 5 2 2 5 6" xfId="27093" xr:uid="{00000000-0005-0000-0000-0000A4690000}"/>
    <cellStyle name="Normal 7 5 2 2 5 7" xfId="27094" xr:uid="{00000000-0005-0000-0000-0000A5690000}"/>
    <cellStyle name="Normal 7 5 2 2 6" xfId="27095" xr:uid="{00000000-0005-0000-0000-0000A6690000}"/>
    <cellStyle name="Normal 7 5 2 2 6 2" xfId="27096" xr:uid="{00000000-0005-0000-0000-0000A7690000}"/>
    <cellStyle name="Normal 7 5 2 2 6 2 2" xfId="27097" xr:uid="{00000000-0005-0000-0000-0000A8690000}"/>
    <cellStyle name="Normal 7 5 2 2 6 2 2 2" xfId="27098" xr:uid="{00000000-0005-0000-0000-0000A9690000}"/>
    <cellStyle name="Normal 7 5 2 2 6 2 2 3" xfId="27099" xr:uid="{00000000-0005-0000-0000-0000AA690000}"/>
    <cellStyle name="Normal 7 5 2 2 6 2 3" xfId="27100" xr:uid="{00000000-0005-0000-0000-0000AB690000}"/>
    <cellStyle name="Normal 7 5 2 2 6 2 4" xfId="27101" xr:uid="{00000000-0005-0000-0000-0000AC690000}"/>
    <cellStyle name="Normal 7 5 2 2 6 3" xfId="27102" xr:uid="{00000000-0005-0000-0000-0000AD690000}"/>
    <cellStyle name="Normal 7 5 2 2 6 3 2" xfId="27103" xr:uid="{00000000-0005-0000-0000-0000AE690000}"/>
    <cellStyle name="Normal 7 5 2 2 6 3 2 2" xfId="27104" xr:uid="{00000000-0005-0000-0000-0000AF690000}"/>
    <cellStyle name="Normal 7 5 2 2 6 3 2 3" xfId="27105" xr:uid="{00000000-0005-0000-0000-0000B0690000}"/>
    <cellStyle name="Normal 7 5 2 2 6 3 3" xfId="27106" xr:uid="{00000000-0005-0000-0000-0000B1690000}"/>
    <cellStyle name="Normal 7 5 2 2 6 3 4" xfId="27107" xr:uid="{00000000-0005-0000-0000-0000B2690000}"/>
    <cellStyle name="Normal 7 5 2 2 6 4" xfId="27108" xr:uid="{00000000-0005-0000-0000-0000B3690000}"/>
    <cellStyle name="Normal 7 5 2 2 6 4 2" xfId="27109" xr:uid="{00000000-0005-0000-0000-0000B4690000}"/>
    <cellStyle name="Normal 7 5 2 2 6 4 3" xfId="27110" xr:uid="{00000000-0005-0000-0000-0000B5690000}"/>
    <cellStyle name="Normal 7 5 2 2 6 5" xfId="27111" xr:uid="{00000000-0005-0000-0000-0000B6690000}"/>
    <cellStyle name="Normal 7 5 2 2 6 6" xfId="27112" xr:uid="{00000000-0005-0000-0000-0000B7690000}"/>
    <cellStyle name="Normal 7 5 2 2 7" xfId="27113" xr:uid="{00000000-0005-0000-0000-0000B8690000}"/>
    <cellStyle name="Normal 7 5 2 2 7 2" xfId="27114" xr:uid="{00000000-0005-0000-0000-0000B9690000}"/>
    <cellStyle name="Normal 7 5 2 2 7 2 2" xfId="27115" xr:uid="{00000000-0005-0000-0000-0000BA690000}"/>
    <cellStyle name="Normal 7 5 2 2 7 2 3" xfId="27116" xr:uid="{00000000-0005-0000-0000-0000BB690000}"/>
    <cellStyle name="Normal 7 5 2 2 7 3" xfId="27117" xr:uid="{00000000-0005-0000-0000-0000BC690000}"/>
    <cellStyle name="Normal 7 5 2 2 7 4" xfId="27118" xr:uid="{00000000-0005-0000-0000-0000BD690000}"/>
    <cellStyle name="Normal 7 5 2 2 8" xfId="27119" xr:uid="{00000000-0005-0000-0000-0000BE690000}"/>
    <cellStyle name="Normal 7 5 2 2 8 2" xfId="27120" xr:uid="{00000000-0005-0000-0000-0000BF690000}"/>
    <cellStyle name="Normal 7 5 2 2 8 2 2" xfId="27121" xr:uid="{00000000-0005-0000-0000-0000C0690000}"/>
    <cellStyle name="Normal 7 5 2 2 8 2 3" xfId="27122" xr:uid="{00000000-0005-0000-0000-0000C1690000}"/>
    <cellStyle name="Normal 7 5 2 2 8 3" xfId="27123" xr:uid="{00000000-0005-0000-0000-0000C2690000}"/>
    <cellStyle name="Normal 7 5 2 2 8 4" xfId="27124" xr:uid="{00000000-0005-0000-0000-0000C3690000}"/>
    <cellStyle name="Normal 7 5 2 2 9" xfId="27125" xr:uid="{00000000-0005-0000-0000-0000C4690000}"/>
    <cellStyle name="Normal 7 5 2 2 9 2" xfId="27126" xr:uid="{00000000-0005-0000-0000-0000C5690000}"/>
    <cellStyle name="Normal 7 5 2 2 9 3" xfId="27127" xr:uid="{00000000-0005-0000-0000-0000C6690000}"/>
    <cellStyle name="Normal 7 5 2 3" xfId="27128" xr:uid="{00000000-0005-0000-0000-0000C7690000}"/>
    <cellStyle name="Normal 7 5 2 3 10" xfId="27129" xr:uid="{00000000-0005-0000-0000-0000C8690000}"/>
    <cellStyle name="Normal 7 5 2 3 2" xfId="27130" xr:uid="{00000000-0005-0000-0000-0000C9690000}"/>
    <cellStyle name="Normal 7 5 2 3 2 2" xfId="27131" xr:uid="{00000000-0005-0000-0000-0000CA690000}"/>
    <cellStyle name="Normal 7 5 2 3 2 2 2" xfId="27132" xr:uid="{00000000-0005-0000-0000-0000CB690000}"/>
    <cellStyle name="Normal 7 5 2 3 2 2 2 2" xfId="27133" xr:uid="{00000000-0005-0000-0000-0000CC690000}"/>
    <cellStyle name="Normal 7 5 2 3 2 2 2 2 2" xfId="27134" xr:uid="{00000000-0005-0000-0000-0000CD690000}"/>
    <cellStyle name="Normal 7 5 2 3 2 2 2 2 2 2" xfId="27135" xr:uid="{00000000-0005-0000-0000-0000CE690000}"/>
    <cellStyle name="Normal 7 5 2 3 2 2 2 2 2 3" xfId="27136" xr:uid="{00000000-0005-0000-0000-0000CF690000}"/>
    <cellStyle name="Normal 7 5 2 3 2 2 2 2 3" xfId="27137" xr:uid="{00000000-0005-0000-0000-0000D0690000}"/>
    <cellStyle name="Normal 7 5 2 3 2 2 2 2 4" xfId="27138" xr:uid="{00000000-0005-0000-0000-0000D1690000}"/>
    <cellStyle name="Normal 7 5 2 3 2 2 2 3" xfId="27139" xr:uid="{00000000-0005-0000-0000-0000D2690000}"/>
    <cellStyle name="Normal 7 5 2 3 2 2 2 3 2" xfId="27140" xr:uid="{00000000-0005-0000-0000-0000D3690000}"/>
    <cellStyle name="Normal 7 5 2 3 2 2 2 3 2 2" xfId="27141" xr:uid="{00000000-0005-0000-0000-0000D4690000}"/>
    <cellStyle name="Normal 7 5 2 3 2 2 2 3 2 3" xfId="27142" xr:uid="{00000000-0005-0000-0000-0000D5690000}"/>
    <cellStyle name="Normal 7 5 2 3 2 2 2 3 3" xfId="27143" xr:uid="{00000000-0005-0000-0000-0000D6690000}"/>
    <cellStyle name="Normal 7 5 2 3 2 2 2 3 4" xfId="27144" xr:uid="{00000000-0005-0000-0000-0000D7690000}"/>
    <cellStyle name="Normal 7 5 2 3 2 2 2 4" xfId="27145" xr:uid="{00000000-0005-0000-0000-0000D8690000}"/>
    <cellStyle name="Normal 7 5 2 3 2 2 2 4 2" xfId="27146" xr:uid="{00000000-0005-0000-0000-0000D9690000}"/>
    <cellStyle name="Normal 7 5 2 3 2 2 2 4 3" xfId="27147" xr:uid="{00000000-0005-0000-0000-0000DA690000}"/>
    <cellStyle name="Normal 7 5 2 3 2 2 2 5" xfId="27148" xr:uid="{00000000-0005-0000-0000-0000DB690000}"/>
    <cellStyle name="Normal 7 5 2 3 2 2 2 6" xfId="27149" xr:uid="{00000000-0005-0000-0000-0000DC690000}"/>
    <cellStyle name="Normal 7 5 2 3 2 2 3" xfId="27150" xr:uid="{00000000-0005-0000-0000-0000DD690000}"/>
    <cellStyle name="Normal 7 5 2 3 2 2 3 2" xfId="27151" xr:uid="{00000000-0005-0000-0000-0000DE690000}"/>
    <cellStyle name="Normal 7 5 2 3 2 2 3 2 2" xfId="27152" xr:uid="{00000000-0005-0000-0000-0000DF690000}"/>
    <cellStyle name="Normal 7 5 2 3 2 2 3 2 3" xfId="27153" xr:uid="{00000000-0005-0000-0000-0000E0690000}"/>
    <cellStyle name="Normal 7 5 2 3 2 2 3 3" xfId="27154" xr:uid="{00000000-0005-0000-0000-0000E1690000}"/>
    <cellStyle name="Normal 7 5 2 3 2 2 3 4" xfId="27155" xr:uid="{00000000-0005-0000-0000-0000E2690000}"/>
    <cellStyle name="Normal 7 5 2 3 2 2 4" xfId="27156" xr:uid="{00000000-0005-0000-0000-0000E3690000}"/>
    <cellStyle name="Normal 7 5 2 3 2 2 4 2" xfId="27157" xr:uid="{00000000-0005-0000-0000-0000E4690000}"/>
    <cellStyle name="Normal 7 5 2 3 2 2 4 2 2" xfId="27158" xr:uid="{00000000-0005-0000-0000-0000E5690000}"/>
    <cellStyle name="Normal 7 5 2 3 2 2 4 2 3" xfId="27159" xr:uid="{00000000-0005-0000-0000-0000E6690000}"/>
    <cellStyle name="Normal 7 5 2 3 2 2 4 3" xfId="27160" xr:uid="{00000000-0005-0000-0000-0000E7690000}"/>
    <cellStyle name="Normal 7 5 2 3 2 2 4 4" xfId="27161" xr:uid="{00000000-0005-0000-0000-0000E8690000}"/>
    <cellStyle name="Normal 7 5 2 3 2 2 5" xfId="27162" xr:uid="{00000000-0005-0000-0000-0000E9690000}"/>
    <cellStyle name="Normal 7 5 2 3 2 2 5 2" xfId="27163" xr:uid="{00000000-0005-0000-0000-0000EA690000}"/>
    <cellStyle name="Normal 7 5 2 3 2 2 5 3" xfId="27164" xr:uid="{00000000-0005-0000-0000-0000EB690000}"/>
    <cellStyle name="Normal 7 5 2 3 2 2 6" xfId="27165" xr:uid="{00000000-0005-0000-0000-0000EC690000}"/>
    <cellStyle name="Normal 7 5 2 3 2 2 7" xfId="27166" xr:uid="{00000000-0005-0000-0000-0000ED690000}"/>
    <cellStyle name="Normal 7 5 2 3 2 3" xfId="27167" xr:uid="{00000000-0005-0000-0000-0000EE690000}"/>
    <cellStyle name="Normal 7 5 2 3 2 3 2" xfId="27168" xr:uid="{00000000-0005-0000-0000-0000EF690000}"/>
    <cellStyle name="Normal 7 5 2 3 2 3 2 2" xfId="27169" xr:uid="{00000000-0005-0000-0000-0000F0690000}"/>
    <cellStyle name="Normal 7 5 2 3 2 3 2 2 2" xfId="27170" xr:uid="{00000000-0005-0000-0000-0000F1690000}"/>
    <cellStyle name="Normal 7 5 2 3 2 3 2 2 3" xfId="27171" xr:uid="{00000000-0005-0000-0000-0000F2690000}"/>
    <cellStyle name="Normal 7 5 2 3 2 3 2 3" xfId="27172" xr:uid="{00000000-0005-0000-0000-0000F3690000}"/>
    <cellStyle name="Normal 7 5 2 3 2 3 2 4" xfId="27173" xr:uid="{00000000-0005-0000-0000-0000F4690000}"/>
    <cellStyle name="Normal 7 5 2 3 2 3 3" xfId="27174" xr:uid="{00000000-0005-0000-0000-0000F5690000}"/>
    <cellStyle name="Normal 7 5 2 3 2 3 3 2" xfId="27175" xr:uid="{00000000-0005-0000-0000-0000F6690000}"/>
    <cellStyle name="Normal 7 5 2 3 2 3 3 2 2" xfId="27176" xr:uid="{00000000-0005-0000-0000-0000F7690000}"/>
    <cellStyle name="Normal 7 5 2 3 2 3 3 2 3" xfId="27177" xr:uid="{00000000-0005-0000-0000-0000F8690000}"/>
    <cellStyle name="Normal 7 5 2 3 2 3 3 3" xfId="27178" xr:uid="{00000000-0005-0000-0000-0000F9690000}"/>
    <cellStyle name="Normal 7 5 2 3 2 3 3 4" xfId="27179" xr:uid="{00000000-0005-0000-0000-0000FA690000}"/>
    <cellStyle name="Normal 7 5 2 3 2 3 4" xfId="27180" xr:uid="{00000000-0005-0000-0000-0000FB690000}"/>
    <cellStyle name="Normal 7 5 2 3 2 3 4 2" xfId="27181" xr:uid="{00000000-0005-0000-0000-0000FC690000}"/>
    <cellStyle name="Normal 7 5 2 3 2 3 4 3" xfId="27182" xr:uid="{00000000-0005-0000-0000-0000FD690000}"/>
    <cellStyle name="Normal 7 5 2 3 2 3 5" xfId="27183" xr:uid="{00000000-0005-0000-0000-0000FE690000}"/>
    <cellStyle name="Normal 7 5 2 3 2 3 6" xfId="27184" xr:uid="{00000000-0005-0000-0000-0000FF690000}"/>
    <cellStyle name="Normal 7 5 2 3 2 4" xfId="27185" xr:uid="{00000000-0005-0000-0000-0000006A0000}"/>
    <cellStyle name="Normal 7 5 2 3 2 4 2" xfId="27186" xr:uid="{00000000-0005-0000-0000-0000016A0000}"/>
    <cellStyle name="Normal 7 5 2 3 2 4 2 2" xfId="27187" xr:uid="{00000000-0005-0000-0000-0000026A0000}"/>
    <cellStyle name="Normal 7 5 2 3 2 4 2 3" xfId="27188" xr:uid="{00000000-0005-0000-0000-0000036A0000}"/>
    <cellStyle name="Normal 7 5 2 3 2 4 3" xfId="27189" xr:uid="{00000000-0005-0000-0000-0000046A0000}"/>
    <cellStyle name="Normal 7 5 2 3 2 4 4" xfId="27190" xr:uid="{00000000-0005-0000-0000-0000056A0000}"/>
    <cellStyle name="Normal 7 5 2 3 2 5" xfId="27191" xr:uid="{00000000-0005-0000-0000-0000066A0000}"/>
    <cellStyle name="Normal 7 5 2 3 2 5 2" xfId="27192" xr:uid="{00000000-0005-0000-0000-0000076A0000}"/>
    <cellStyle name="Normal 7 5 2 3 2 5 2 2" xfId="27193" xr:uid="{00000000-0005-0000-0000-0000086A0000}"/>
    <cellStyle name="Normal 7 5 2 3 2 5 2 3" xfId="27194" xr:uid="{00000000-0005-0000-0000-0000096A0000}"/>
    <cellStyle name="Normal 7 5 2 3 2 5 3" xfId="27195" xr:uid="{00000000-0005-0000-0000-00000A6A0000}"/>
    <cellStyle name="Normal 7 5 2 3 2 5 4" xfId="27196" xr:uid="{00000000-0005-0000-0000-00000B6A0000}"/>
    <cellStyle name="Normal 7 5 2 3 2 6" xfId="27197" xr:uid="{00000000-0005-0000-0000-00000C6A0000}"/>
    <cellStyle name="Normal 7 5 2 3 2 6 2" xfId="27198" xr:uid="{00000000-0005-0000-0000-00000D6A0000}"/>
    <cellStyle name="Normal 7 5 2 3 2 6 3" xfId="27199" xr:uid="{00000000-0005-0000-0000-00000E6A0000}"/>
    <cellStyle name="Normal 7 5 2 3 2 7" xfId="27200" xr:uid="{00000000-0005-0000-0000-00000F6A0000}"/>
    <cellStyle name="Normal 7 5 2 3 2 8" xfId="27201" xr:uid="{00000000-0005-0000-0000-0000106A0000}"/>
    <cellStyle name="Normal 7 5 2 3 3" xfId="27202" xr:uid="{00000000-0005-0000-0000-0000116A0000}"/>
    <cellStyle name="Normal 7 5 2 3 3 2" xfId="27203" xr:uid="{00000000-0005-0000-0000-0000126A0000}"/>
    <cellStyle name="Normal 7 5 2 3 3 2 2" xfId="27204" xr:uid="{00000000-0005-0000-0000-0000136A0000}"/>
    <cellStyle name="Normal 7 5 2 3 3 2 2 2" xfId="27205" xr:uid="{00000000-0005-0000-0000-0000146A0000}"/>
    <cellStyle name="Normal 7 5 2 3 3 2 2 2 2" xfId="27206" xr:uid="{00000000-0005-0000-0000-0000156A0000}"/>
    <cellStyle name="Normal 7 5 2 3 3 2 2 2 3" xfId="27207" xr:uid="{00000000-0005-0000-0000-0000166A0000}"/>
    <cellStyle name="Normal 7 5 2 3 3 2 2 3" xfId="27208" xr:uid="{00000000-0005-0000-0000-0000176A0000}"/>
    <cellStyle name="Normal 7 5 2 3 3 2 2 4" xfId="27209" xr:uid="{00000000-0005-0000-0000-0000186A0000}"/>
    <cellStyle name="Normal 7 5 2 3 3 2 3" xfId="27210" xr:uid="{00000000-0005-0000-0000-0000196A0000}"/>
    <cellStyle name="Normal 7 5 2 3 3 2 3 2" xfId="27211" xr:uid="{00000000-0005-0000-0000-00001A6A0000}"/>
    <cellStyle name="Normal 7 5 2 3 3 2 3 2 2" xfId="27212" xr:uid="{00000000-0005-0000-0000-00001B6A0000}"/>
    <cellStyle name="Normal 7 5 2 3 3 2 3 2 3" xfId="27213" xr:uid="{00000000-0005-0000-0000-00001C6A0000}"/>
    <cellStyle name="Normal 7 5 2 3 3 2 3 3" xfId="27214" xr:uid="{00000000-0005-0000-0000-00001D6A0000}"/>
    <cellStyle name="Normal 7 5 2 3 3 2 3 4" xfId="27215" xr:uid="{00000000-0005-0000-0000-00001E6A0000}"/>
    <cellStyle name="Normal 7 5 2 3 3 2 4" xfId="27216" xr:uid="{00000000-0005-0000-0000-00001F6A0000}"/>
    <cellStyle name="Normal 7 5 2 3 3 2 4 2" xfId="27217" xr:uid="{00000000-0005-0000-0000-0000206A0000}"/>
    <cellStyle name="Normal 7 5 2 3 3 2 4 3" xfId="27218" xr:uid="{00000000-0005-0000-0000-0000216A0000}"/>
    <cellStyle name="Normal 7 5 2 3 3 2 5" xfId="27219" xr:uid="{00000000-0005-0000-0000-0000226A0000}"/>
    <cellStyle name="Normal 7 5 2 3 3 2 6" xfId="27220" xr:uid="{00000000-0005-0000-0000-0000236A0000}"/>
    <cellStyle name="Normal 7 5 2 3 3 3" xfId="27221" xr:uid="{00000000-0005-0000-0000-0000246A0000}"/>
    <cellStyle name="Normal 7 5 2 3 3 3 2" xfId="27222" xr:uid="{00000000-0005-0000-0000-0000256A0000}"/>
    <cellStyle name="Normal 7 5 2 3 3 3 2 2" xfId="27223" xr:uid="{00000000-0005-0000-0000-0000266A0000}"/>
    <cellStyle name="Normal 7 5 2 3 3 3 2 3" xfId="27224" xr:uid="{00000000-0005-0000-0000-0000276A0000}"/>
    <cellStyle name="Normal 7 5 2 3 3 3 3" xfId="27225" xr:uid="{00000000-0005-0000-0000-0000286A0000}"/>
    <cellStyle name="Normal 7 5 2 3 3 3 4" xfId="27226" xr:uid="{00000000-0005-0000-0000-0000296A0000}"/>
    <cellStyle name="Normal 7 5 2 3 3 4" xfId="27227" xr:uid="{00000000-0005-0000-0000-00002A6A0000}"/>
    <cellStyle name="Normal 7 5 2 3 3 4 2" xfId="27228" xr:uid="{00000000-0005-0000-0000-00002B6A0000}"/>
    <cellStyle name="Normal 7 5 2 3 3 4 2 2" xfId="27229" xr:uid="{00000000-0005-0000-0000-00002C6A0000}"/>
    <cellStyle name="Normal 7 5 2 3 3 4 2 3" xfId="27230" xr:uid="{00000000-0005-0000-0000-00002D6A0000}"/>
    <cellStyle name="Normal 7 5 2 3 3 4 3" xfId="27231" xr:uid="{00000000-0005-0000-0000-00002E6A0000}"/>
    <cellStyle name="Normal 7 5 2 3 3 4 4" xfId="27232" xr:uid="{00000000-0005-0000-0000-00002F6A0000}"/>
    <cellStyle name="Normal 7 5 2 3 3 5" xfId="27233" xr:uid="{00000000-0005-0000-0000-0000306A0000}"/>
    <cellStyle name="Normal 7 5 2 3 3 5 2" xfId="27234" xr:uid="{00000000-0005-0000-0000-0000316A0000}"/>
    <cellStyle name="Normal 7 5 2 3 3 5 3" xfId="27235" xr:uid="{00000000-0005-0000-0000-0000326A0000}"/>
    <cellStyle name="Normal 7 5 2 3 3 6" xfId="27236" xr:uid="{00000000-0005-0000-0000-0000336A0000}"/>
    <cellStyle name="Normal 7 5 2 3 3 7" xfId="27237" xr:uid="{00000000-0005-0000-0000-0000346A0000}"/>
    <cellStyle name="Normal 7 5 2 3 4" xfId="27238" xr:uid="{00000000-0005-0000-0000-0000356A0000}"/>
    <cellStyle name="Normal 7 5 2 3 4 2" xfId="27239" xr:uid="{00000000-0005-0000-0000-0000366A0000}"/>
    <cellStyle name="Normal 7 5 2 3 4 2 2" xfId="27240" xr:uid="{00000000-0005-0000-0000-0000376A0000}"/>
    <cellStyle name="Normal 7 5 2 3 4 2 2 2" xfId="27241" xr:uid="{00000000-0005-0000-0000-0000386A0000}"/>
    <cellStyle name="Normal 7 5 2 3 4 2 2 2 2" xfId="27242" xr:uid="{00000000-0005-0000-0000-0000396A0000}"/>
    <cellStyle name="Normal 7 5 2 3 4 2 2 2 3" xfId="27243" xr:uid="{00000000-0005-0000-0000-00003A6A0000}"/>
    <cellStyle name="Normal 7 5 2 3 4 2 2 3" xfId="27244" xr:uid="{00000000-0005-0000-0000-00003B6A0000}"/>
    <cellStyle name="Normal 7 5 2 3 4 2 2 4" xfId="27245" xr:uid="{00000000-0005-0000-0000-00003C6A0000}"/>
    <cellStyle name="Normal 7 5 2 3 4 2 3" xfId="27246" xr:uid="{00000000-0005-0000-0000-00003D6A0000}"/>
    <cellStyle name="Normal 7 5 2 3 4 2 3 2" xfId="27247" xr:uid="{00000000-0005-0000-0000-00003E6A0000}"/>
    <cellStyle name="Normal 7 5 2 3 4 2 3 2 2" xfId="27248" xr:uid="{00000000-0005-0000-0000-00003F6A0000}"/>
    <cellStyle name="Normal 7 5 2 3 4 2 3 2 3" xfId="27249" xr:uid="{00000000-0005-0000-0000-0000406A0000}"/>
    <cellStyle name="Normal 7 5 2 3 4 2 3 3" xfId="27250" xr:uid="{00000000-0005-0000-0000-0000416A0000}"/>
    <cellStyle name="Normal 7 5 2 3 4 2 3 4" xfId="27251" xr:uid="{00000000-0005-0000-0000-0000426A0000}"/>
    <cellStyle name="Normal 7 5 2 3 4 2 4" xfId="27252" xr:uid="{00000000-0005-0000-0000-0000436A0000}"/>
    <cellStyle name="Normal 7 5 2 3 4 2 4 2" xfId="27253" xr:uid="{00000000-0005-0000-0000-0000446A0000}"/>
    <cellStyle name="Normal 7 5 2 3 4 2 4 3" xfId="27254" xr:uid="{00000000-0005-0000-0000-0000456A0000}"/>
    <cellStyle name="Normal 7 5 2 3 4 2 5" xfId="27255" xr:uid="{00000000-0005-0000-0000-0000466A0000}"/>
    <cellStyle name="Normal 7 5 2 3 4 2 6" xfId="27256" xr:uid="{00000000-0005-0000-0000-0000476A0000}"/>
    <cellStyle name="Normal 7 5 2 3 4 3" xfId="27257" xr:uid="{00000000-0005-0000-0000-0000486A0000}"/>
    <cellStyle name="Normal 7 5 2 3 4 3 2" xfId="27258" xr:uid="{00000000-0005-0000-0000-0000496A0000}"/>
    <cellStyle name="Normal 7 5 2 3 4 3 2 2" xfId="27259" xr:uid="{00000000-0005-0000-0000-00004A6A0000}"/>
    <cellStyle name="Normal 7 5 2 3 4 3 2 3" xfId="27260" xr:uid="{00000000-0005-0000-0000-00004B6A0000}"/>
    <cellStyle name="Normal 7 5 2 3 4 3 3" xfId="27261" xr:uid="{00000000-0005-0000-0000-00004C6A0000}"/>
    <cellStyle name="Normal 7 5 2 3 4 3 4" xfId="27262" xr:uid="{00000000-0005-0000-0000-00004D6A0000}"/>
    <cellStyle name="Normal 7 5 2 3 4 4" xfId="27263" xr:uid="{00000000-0005-0000-0000-00004E6A0000}"/>
    <cellStyle name="Normal 7 5 2 3 4 4 2" xfId="27264" xr:uid="{00000000-0005-0000-0000-00004F6A0000}"/>
    <cellStyle name="Normal 7 5 2 3 4 4 2 2" xfId="27265" xr:uid="{00000000-0005-0000-0000-0000506A0000}"/>
    <cellStyle name="Normal 7 5 2 3 4 4 2 3" xfId="27266" xr:uid="{00000000-0005-0000-0000-0000516A0000}"/>
    <cellStyle name="Normal 7 5 2 3 4 4 3" xfId="27267" xr:uid="{00000000-0005-0000-0000-0000526A0000}"/>
    <cellStyle name="Normal 7 5 2 3 4 4 4" xfId="27268" xr:uid="{00000000-0005-0000-0000-0000536A0000}"/>
    <cellStyle name="Normal 7 5 2 3 4 5" xfId="27269" xr:uid="{00000000-0005-0000-0000-0000546A0000}"/>
    <cellStyle name="Normal 7 5 2 3 4 5 2" xfId="27270" xr:uid="{00000000-0005-0000-0000-0000556A0000}"/>
    <cellStyle name="Normal 7 5 2 3 4 5 3" xfId="27271" xr:uid="{00000000-0005-0000-0000-0000566A0000}"/>
    <cellStyle name="Normal 7 5 2 3 4 6" xfId="27272" xr:uid="{00000000-0005-0000-0000-0000576A0000}"/>
    <cellStyle name="Normal 7 5 2 3 4 7" xfId="27273" xr:uid="{00000000-0005-0000-0000-0000586A0000}"/>
    <cellStyle name="Normal 7 5 2 3 5" xfId="27274" xr:uid="{00000000-0005-0000-0000-0000596A0000}"/>
    <cellStyle name="Normal 7 5 2 3 5 2" xfId="27275" xr:uid="{00000000-0005-0000-0000-00005A6A0000}"/>
    <cellStyle name="Normal 7 5 2 3 5 2 2" xfId="27276" xr:uid="{00000000-0005-0000-0000-00005B6A0000}"/>
    <cellStyle name="Normal 7 5 2 3 5 2 2 2" xfId="27277" xr:uid="{00000000-0005-0000-0000-00005C6A0000}"/>
    <cellStyle name="Normal 7 5 2 3 5 2 2 3" xfId="27278" xr:uid="{00000000-0005-0000-0000-00005D6A0000}"/>
    <cellStyle name="Normal 7 5 2 3 5 2 3" xfId="27279" xr:uid="{00000000-0005-0000-0000-00005E6A0000}"/>
    <cellStyle name="Normal 7 5 2 3 5 2 4" xfId="27280" xr:uid="{00000000-0005-0000-0000-00005F6A0000}"/>
    <cellStyle name="Normal 7 5 2 3 5 3" xfId="27281" xr:uid="{00000000-0005-0000-0000-0000606A0000}"/>
    <cellStyle name="Normal 7 5 2 3 5 3 2" xfId="27282" xr:uid="{00000000-0005-0000-0000-0000616A0000}"/>
    <cellStyle name="Normal 7 5 2 3 5 3 2 2" xfId="27283" xr:uid="{00000000-0005-0000-0000-0000626A0000}"/>
    <cellStyle name="Normal 7 5 2 3 5 3 2 3" xfId="27284" xr:uid="{00000000-0005-0000-0000-0000636A0000}"/>
    <cellStyle name="Normal 7 5 2 3 5 3 3" xfId="27285" xr:uid="{00000000-0005-0000-0000-0000646A0000}"/>
    <cellStyle name="Normal 7 5 2 3 5 3 4" xfId="27286" xr:uid="{00000000-0005-0000-0000-0000656A0000}"/>
    <cellStyle name="Normal 7 5 2 3 5 4" xfId="27287" xr:uid="{00000000-0005-0000-0000-0000666A0000}"/>
    <cellStyle name="Normal 7 5 2 3 5 4 2" xfId="27288" xr:uid="{00000000-0005-0000-0000-0000676A0000}"/>
    <cellStyle name="Normal 7 5 2 3 5 4 3" xfId="27289" xr:uid="{00000000-0005-0000-0000-0000686A0000}"/>
    <cellStyle name="Normal 7 5 2 3 5 5" xfId="27290" xr:uid="{00000000-0005-0000-0000-0000696A0000}"/>
    <cellStyle name="Normal 7 5 2 3 5 6" xfId="27291" xr:uid="{00000000-0005-0000-0000-00006A6A0000}"/>
    <cellStyle name="Normal 7 5 2 3 6" xfId="27292" xr:uid="{00000000-0005-0000-0000-00006B6A0000}"/>
    <cellStyle name="Normal 7 5 2 3 6 2" xfId="27293" xr:uid="{00000000-0005-0000-0000-00006C6A0000}"/>
    <cellStyle name="Normal 7 5 2 3 6 2 2" xfId="27294" xr:uid="{00000000-0005-0000-0000-00006D6A0000}"/>
    <cellStyle name="Normal 7 5 2 3 6 2 3" xfId="27295" xr:uid="{00000000-0005-0000-0000-00006E6A0000}"/>
    <cellStyle name="Normal 7 5 2 3 6 3" xfId="27296" xr:uid="{00000000-0005-0000-0000-00006F6A0000}"/>
    <cellStyle name="Normal 7 5 2 3 6 4" xfId="27297" xr:uid="{00000000-0005-0000-0000-0000706A0000}"/>
    <cellStyle name="Normal 7 5 2 3 7" xfId="27298" xr:uid="{00000000-0005-0000-0000-0000716A0000}"/>
    <cellStyle name="Normal 7 5 2 3 7 2" xfId="27299" xr:uid="{00000000-0005-0000-0000-0000726A0000}"/>
    <cellStyle name="Normal 7 5 2 3 7 2 2" xfId="27300" xr:uid="{00000000-0005-0000-0000-0000736A0000}"/>
    <cellStyle name="Normal 7 5 2 3 7 2 3" xfId="27301" xr:uid="{00000000-0005-0000-0000-0000746A0000}"/>
    <cellStyle name="Normal 7 5 2 3 7 3" xfId="27302" xr:uid="{00000000-0005-0000-0000-0000756A0000}"/>
    <cellStyle name="Normal 7 5 2 3 7 4" xfId="27303" xr:uid="{00000000-0005-0000-0000-0000766A0000}"/>
    <cellStyle name="Normal 7 5 2 3 8" xfId="27304" xr:uid="{00000000-0005-0000-0000-0000776A0000}"/>
    <cellStyle name="Normal 7 5 2 3 8 2" xfId="27305" xr:uid="{00000000-0005-0000-0000-0000786A0000}"/>
    <cellStyle name="Normal 7 5 2 3 8 3" xfId="27306" xr:uid="{00000000-0005-0000-0000-0000796A0000}"/>
    <cellStyle name="Normal 7 5 2 3 9" xfId="27307" xr:uid="{00000000-0005-0000-0000-00007A6A0000}"/>
    <cellStyle name="Normal 7 5 2 4" xfId="27308" xr:uid="{00000000-0005-0000-0000-00007B6A0000}"/>
    <cellStyle name="Normal 7 5 2 4 2" xfId="27309" xr:uid="{00000000-0005-0000-0000-00007C6A0000}"/>
    <cellStyle name="Normal 7 5 2 4 2 2" xfId="27310" xr:uid="{00000000-0005-0000-0000-00007D6A0000}"/>
    <cellStyle name="Normal 7 5 2 4 2 2 2" xfId="27311" xr:uid="{00000000-0005-0000-0000-00007E6A0000}"/>
    <cellStyle name="Normal 7 5 2 4 2 2 2 2" xfId="27312" xr:uid="{00000000-0005-0000-0000-00007F6A0000}"/>
    <cellStyle name="Normal 7 5 2 4 2 2 2 2 2" xfId="27313" xr:uid="{00000000-0005-0000-0000-0000806A0000}"/>
    <cellStyle name="Normal 7 5 2 4 2 2 2 2 3" xfId="27314" xr:uid="{00000000-0005-0000-0000-0000816A0000}"/>
    <cellStyle name="Normal 7 5 2 4 2 2 2 3" xfId="27315" xr:uid="{00000000-0005-0000-0000-0000826A0000}"/>
    <cellStyle name="Normal 7 5 2 4 2 2 2 4" xfId="27316" xr:uid="{00000000-0005-0000-0000-0000836A0000}"/>
    <cellStyle name="Normal 7 5 2 4 2 2 3" xfId="27317" xr:uid="{00000000-0005-0000-0000-0000846A0000}"/>
    <cellStyle name="Normal 7 5 2 4 2 2 3 2" xfId="27318" xr:uid="{00000000-0005-0000-0000-0000856A0000}"/>
    <cellStyle name="Normal 7 5 2 4 2 2 3 2 2" xfId="27319" xr:uid="{00000000-0005-0000-0000-0000866A0000}"/>
    <cellStyle name="Normal 7 5 2 4 2 2 3 2 3" xfId="27320" xr:uid="{00000000-0005-0000-0000-0000876A0000}"/>
    <cellStyle name="Normal 7 5 2 4 2 2 3 3" xfId="27321" xr:uid="{00000000-0005-0000-0000-0000886A0000}"/>
    <cellStyle name="Normal 7 5 2 4 2 2 3 4" xfId="27322" xr:uid="{00000000-0005-0000-0000-0000896A0000}"/>
    <cellStyle name="Normal 7 5 2 4 2 2 4" xfId="27323" xr:uid="{00000000-0005-0000-0000-00008A6A0000}"/>
    <cellStyle name="Normal 7 5 2 4 2 2 4 2" xfId="27324" xr:uid="{00000000-0005-0000-0000-00008B6A0000}"/>
    <cellStyle name="Normal 7 5 2 4 2 2 4 3" xfId="27325" xr:uid="{00000000-0005-0000-0000-00008C6A0000}"/>
    <cellStyle name="Normal 7 5 2 4 2 2 5" xfId="27326" xr:uid="{00000000-0005-0000-0000-00008D6A0000}"/>
    <cellStyle name="Normal 7 5 2 4 2 2 6" xfId="27327" xr:uid="{00000000-0005-0000-0000-00008E6A0000}"/>
    <cellStyle name="Normal 7 5 2 4 2 3" xfId="27328" xr:uid="{00000000-0005-0000-0000-00008F6A0000}"/>
    <cellStyle name="Normal 7 5 2 4 2 3 2" xfId="27329" xr:uid="{00000000-0005-0000-0000-0000906A0000}"/>
    <cellStyle name="Normal 7 5 2 4 2 3 2 2" xfId="27330" xr:uid="{00000000-0005-0000-0000-0000916A0000}"/>
    <cellStyle name="Normal 7 5 2 4 2 3 2 3" xfId="27331" xr:uid="{00000000-0005-0000-0000-0000926A0000}"/>
    <cellStyle name="Normal 7 5 2 4 2 3 3" xfId="27332" xr:uid="{00000000-0005-0000-0000-0000936A0000}"/>
    <cellStyle name="Normal 7 5 2 4 2 3 4" xfId="27333" xr:uid="{00000000-0005-0000-0000-0000946A0000}"/>
    <cellStyle name="Normal 7 5 2 4 2 4" xfId="27334" xr:uid="{00000000-0005-0000-0000-0000956A0000}"/>
    <cellStyle name="Normal 7 5 2 4 2 4 2" xfId="27335" xr:uid="{00000000-0005-0000-0000-0000966A0000}"/>
    <cellStyle name="Normal 7 5 2 4 2 4 2 2" xfId="27336" xr:uid="{00000000-0005-0000-0000-0000976A0000}"/>
    <cellStyle name="Normal 7 5 2 4 2 4 2 3" xfId="27337" xr:uid="{00000000-0005-0000-0000-0000986A0000}"/>
    <cellStyle name="Normal 7 5 2 4 2 4 3" xfId="27338" xr:uid="{00000000-0005-0000-0000-0000996A0000}"/>
    <cellStyle name="Normal 7 5 2 4 2 4 4" xfId="27339" xr:uid="{00000000-0005-0000-0000-00009A6A0000}"/>
    <cellStyle name="Normal 7 5 2 4 2 5" xfId="27340" xr:uid="{00000000-0005-0000-0000-00009B6A0000}"/>
    <cellStyle name="Normal 7 5 2 4 2 5 2" xfId="27341" xr:uid="{00000000-0005-0000-0000-00009C6A0000}"/>
    <cellStyle name="Normal 7 5 2 4 2 5 3" xfId="27342" xr:uid="{00000000-0005-0000-0000-00009D6A0000}"/>
    <cellStyle name="Normal 7 5 2 4 2 6" xfId="27343" xr:uid="{00000000-0005-0000-0000-00009E6A0000}"/>
    <cellStyle name="Normal 7 5 2 4 2 7" xfId="27344" xr:uid="{00000000-0005-0000-0000-00009F6A0000}"/>
    <cellStyle name="Normal 7 5 2 4 3" xfId="27345" xr:uid="{00000000-0005-0000-0000-0000A06A0000}"/>
    <cellStyle name="Normal 7 5 2 4 3 2" xfId="27346" xr:uid="{00000000-0005-0000-0000-0000A16A0000}"/>
    <cellStyle name="Normal 7 5 2 4 3 2 2" xfId="27347" xr:uid="{00000000-0005-0000-0000-0000A26A0000}"/>
    <cellStyle name="Normal 7 5 2 4 3 2 2 2" xfId="27348" xr:uid="{00000000-0005-0000-0000-0000A36A0000}"/>
    <cellStyle name="Normal 7 5 2 4 3 2 2 3" xfId="27349" xr:uid="{00000000-0005-0000-0000-0000A46A0000}"/>
    <cellStyle name="Normal 7 5 2 4 3 2 3" xfId="27350" xr:uid="{00000000-0005-0000-0000-0000A56A0000}"/>
    <cellStyle name="Normal 7 5 2 4 3 2 4" xfId="27351" xr:uid="{00000000-0005-0000-0000-0000A66A0000}"/>
    <cellStyle name="Normal 7 5 2 4 3 3" xfId="27352" xr:uid="{00000000-0005-0000-0000-0000A76A0000}"/>
    <cellStyle name="Normal 7 5 2 4 3 3 2" xfId="27353" xr:uid="{00000000-0005-0000-0000-0000A86A0000}"/>
    <cellStyle name="Normal 7 5 2 4 3 3 2 2" xfId="27354" xr:uid="{00000000-0005-0000-0000-0000A96A0000}"/>
    <cellStyle name="Normal 7 5 2 4 3 3 2 3" xfId="27355" xr:uid="{00000000-0005-0000-0000-0000AA6A0000}"/>
    <cellStyle name="Normal 7 5 2 4 3 3 3" xfId="27356" xr:uid="{00000000-0005-0000-0000-0000AB6A0000}"/>
    <cellStyle name="Normal 7 5 2 4 3 3 4" xfId="27357" xr:uid="{00000000-0005-0000-0000-0000AC6A0000}"/>
    <cellStyle name="Normal 7 5 2 4 3 4" xfId="27358" xr:uid="{00000000-0005-0000-0000-0000AD6A0000}"/>
    <cellStyle name="Normal 7 5 2 4 3 4 2" xfId="27359" xr:uid="{00000000-0005-0000-0000-0000AE6A0000}"/>
    <cellStyle name="Normal 7 5 2 4 3 4 3" xfId="27360" xr:uid="{00000000-0005-0000-0000-0000AF6A0000}"/>
    <cellStyle name="Normal 7 5 2 4 3 5" xfId="27361" xr:uid="{00000000-0005-0000-0000-0000B06A0000}"/>
    <cellStyle name="Normal 7 5 2 4 3 6" xfId="27362" xr:uid="{00000000-0005-0000-0000-0000B16A0000}"/>
    <cellStyle name="Normal 7 5 2 4 4" xfId="27363" xr:uid="{00000000-0005-0000-0000-0000B26A0000}"/>
    <cellStyle name="Normal 7 5 2 4 4 2" xfId="27364" xr:uid="{00000000-0005-0000-0000-0000B36A0000}"/>
    <cellStyle name="Normal 7 5 2 4 4 2 2" xfId="27365" xr:uid="{00000000-0005-0000-0000-0000B46A0000}"/>
    <cellStyle name="Normal 7 5 2 4 4 2 3" xfId="27366" xr:uid="{00000000-0005-0000-0000-0000B56A0000}"/>
    <cellStyle name="Normal 7 5 2 4 4 3" xfId="27367" xr:uid="{00000000-0005-0000-0000-0000B66A0000}"/>
    <cellStyle name="Normal 7 5 2 4 4 4" xfId="27368" xr:uid="{00000000-0005-0000-0000-0000B76A0000}"/>
    <cellStyle name="Normal 7 5 2 4 5" xfId="27369" xr:uid="{00000000-0005-0000-0000-0000B86A0000}"/>
    <cellStyle name="Normal 7 5 2 4 5 2" xfId="27370" xr:uid="{00000000-0005-0000-0000-0000B96A0000}"/>
    <cellStyle name="Normal 7 5 2 4 5 2 2" xfId="27371" xr:uid="{00000000-0005-0000-0000-0000BA6A0000}"/>
    <cellStyle name="Normal 7 5 2 4 5 2 3" xfId="27372" xr:uid="{00000000-0005-0000-0000-0000BB6A0000}"/>
    <cellStyle name="Normal 7 5 2 4 5 3" xfId="27373" xr:uid="{00000000-0005-0000-0000-0000BC6A0000}"/>
    <cellStyle name="Normal 7 5 2 4 5 4" xfId="27374" xr:uid="{00000000-0005-0000-0000-0000BD6A0000}"/>
    <cellStyle name="Normal 7 5 2 4 6" xfId="27375" xr:uid="{00000000-0005-0000-0000-0000BE6A0000}"/>
    <cellStyle name="Normal 7 5 2 4 6 2" xfId="27376" xr:uid="{00000000-0005-0000-0000-0000BF6A0000}"/>
    <cellStyle name="Normal 7 5 2 4 6 3" xfId="27377" xr:uid="{00000000-0005-0000-0000-0000C06A0000}"/>
    <cellStyle name="Normal 7 5 2 4 7" xfId="27378" xr:uid="{00000000-0005-0000-0000-0000C16A0000}"/>
    <cellStyle name="Normal 7 5 2 4 8" xfId="27379" xr:uid="{00000000-0005-0000-0000-0000C26A0000}"/>
    <cellStyle name="Normal 7 5 2 5" xfId="27380" xr:uid="{00000000-0005-0000-0000-0000C36A0000}"/>
    <cellStyle name="Normal 7 5 2 5 2" xfId="27381" xr:uid="{00000000-0005-0000-0000-0000C46A0000}"/>
    <cellStyle name="Normal 7 5 2 5 2 2" xfId="27382" xr:uid="{00000000-0005-0000-0000-0000C56A0000}"/>
    <cellStyle name="Normal 7 5 2 5 2 2 2" xfId="27383" xr:uid="{00000000-0005-0000-0000-0000C66A0000}"/>
    <cellStyle name="Normal 7 5 2 5 2 2 2 2" xfId="27384" xr:uid="{00000000-0005-0000-0000-0000C76A0000}"/>
    <cellStyle name="Normal 7 5 2 5 2 2 2 3" xfId="27385" xr:uid="{00000000-0005-0000-0000-0000C86A0000}"/>
    <cellStyle name="Normal 7 5 2 5 2 2 3" xfId="27386" xr:uid="{00000000-0005-0000-0000-0000C96A0000}"/>
    <cellStyle name="Normal 7 5 2 5 2 2 4" xfId="27387" xr:uid="{00000000-0005-0000-0000-0000CA6A0000}"/>
    <cellStyle name="Normal 7 5 2 5 2 3" xfId="27388" xr:uid="{00000000-0005-0000-0000-0000CB6A0000}"/>
    <cellStyle name="Normal 7 5 2 5 2 3 2" xfId="27389" xr:uid="{00000000-0005-0000-0000-0000CC6A0000}"/>
    <cellStyle name="Normal 7 5 2 5 2 3 2 2" xfId="27390" xr:uid="{00000000-0005-0000-0000-0000CD6A0000}"/>
    <cellStyle name="Normal 7 5 2 5 2 3 2 3" xfId="27391" xr:uid="{00000000-0005-0000-0000-0000CE6A0000}"/>
    <cellStyle name="Normal 7 5 2 5 2 3 3" xfId="27392" xr:uid="{00000000-0005-0000-0000-0000CF6A0000}"/>
    <cellStyle name="Normal 7 5 2 5 2 3 4" xfId="27393" xr:uid="{00000000-0005-0000-0000-0000D06A0000}"/>
    <cellStyle name="Normal 7 5 2 5 2 4" xfId="27394" xr:uid="{00000000-0005-0000-0000-0000D16A0000}"/>
    <cellStyle name="Normal 7 5 2 5 2 4 2" xfId="27395" xr:uid="{00000000-0005-0000-0000-0000D26A0000}"/>
    <cellStyle name="Normal 7 5 2 5 2 4 3" xfId="27396" xr:uid="{00000000-0005-0000-0000-0000D36A0000}"/>
    <cellStyle name="Normal 7 5 2 5 2 5" xfId="27397" xr:uid="{00000000-0005-0000-0000-0000D46A0000}"/>
    <cellStyle name="Normal 7 5 2 5 2 6" xfId="27398" xr:uid="{00000000-0005-0000-0000-0000D56A0000}"/>
    <cellStyle name="Normal 7 5 2 5 3" xfId="27399" xr:uid="{00000000-0005-0000-0000-0000D66A0000}"/>
    <cellStyle name="Normal 7 5 2 5 3 2" xfId="27400" xr:uid="{00000000-0005-0000-0000-0000D76A0000}"/>
    <cellStyle name="Normal 7 5 2 5 3 2 2" xfId="27401" xr:uid="{00000000-0005-0000-0000-0000D86A0000}"/>
    <cellStyle name="Normal 7 5 2 5 3 2 3" xfId="27402" xr:uid="{00000000-0005-0000-0000-0000D96A0000}"/>
    <cellStyle name="Normal 7 5 2 5 3 3" xfId="27403" xr:uid="{00000000-0005-0000-0000-0000DA6A0000}"/>
    <cellStyle name="Normal 7 5 2 5 3 4" xfId="27404" xr:uid="{00000000-0005-0000-0000-0000DB6A0000}"/>
    <cellStyle name="Normal 7 5 2 5 4" xfId="27405" xr:uid="{00000000-0005-0000-0000-0000DC6A0000}"/>
    <cellStyle name="Normal 7 5 2 5 4 2" xfId="27406" xr:uid="{00000000-0005-0000-0000-0000DD6A0000}"/>
    <cellStyle name="Normal 7 5 2 5 4 2 2" xfId="27407" xr:uid="{00000000-0005-0000-0000-0000DE6A0000}"/>
    <cellStyle name="Normal 7 5 2 5 4 2 3" xfId="27408" xr:uid="{00000000-0005-0000-0000-0000DF6A0000}"/>
    <cellStyle name="Normal 7 5 2 5 4 3" xfId="27409" xr:uid="{00000000-0005-0000-0000-0000E06A0000}"/>
    <cellStyle name="Normal 7 5 2 5 4 4" xfId="27410" xr:uid="{00000000-0005-0000-0000-0000E16A0000}"/>
    <cellStyle name="Normal 7 5 2 5 5" xfId="27411" xr:uid="{00000000-0005-0000-0000-0000E26A0000}"/>
    <cellStyle name="Normal 7 5 2 5 5 2" xfId="27412" xr:uid="{00000000-0005-0000-0000-0000E36A0000}"/>
    <cellStyle name="Normal 7 5 2 5 5 3" xfId="27413" xr:uid="{00000000-0005-0000-0000-0000E46A0000}"/>
    <cellStyle name="Normal 7 5 2 5 6" xfId="27414" xr:uid="{00000000-0005-0000-0000-0000E56A0000}"/>
    <cellStyle name="Normal 7 5 2 5 7" xfId="27415" xr:uid="{00000000-0005-0000-0000-0000E66A0000}"/>
    <cellStyle name="Normal 7 5 2 6" xfId="27416" xr:uid="{00000000-0005-0000-0000-0000E76A0000}"/>
    <cellStyle name="Normal 7 5 2 6 2" xfId="27417" xr:uid="{00000000-0005-0000-0000-0000E86A0000}"/>
    <cellStyle name="Normal 7 5 2 6 2 2" xfId="27418" xr:uid="{00000000-0005-0000-0000-0000E96A0000}"/>
    <cellStyle name="Normal 7 5 2 6 2 2 2" xfId="27419" xr:uid="{00000000-0005-0000-0000-0000EA6A0000}"/>
    <cellStyle name="Normal 7 5 2 6 2 2 2 2" xfId="27420" xr:uid="{00000000-0005-0000-0000-0000EB6A0000}"/>
    <cellStyle name="Normal 7 5 2 6 2 2 2 3" xfId="27421" xr:uid="{00000000-0005-0000-0000-0000EC6A0000}"/>
    <cellStyle name="Normal 7 5 2 6 2 2 3" xfId="27422" xr:uid="{00000000-0005-0000-0000-0000ED6A0000}"/>
    <cellStyle name="Normal 7 5 2 6 2 2 4" xfId="27423" xr:uid="{00000000-0005-0000-0000-0000EE6A0000}"/>
    <cellStyle name="Normal 7 5 2 6 2 3" xfId="27424" xr:uid="{00000000-0005-0000-0000-0000EF6A0000}"/>
    <cellStyle name="Normal 7 5 2 6 2 3 2" xfId="27425" xr:uid="{00000000-0005-0000-0000-0000F06A0000}"/>
    <cellStyle name="Normal 7 5 2 6 2 3 2 2" xfId="27426" xr:uid="{00000000-0005-0000-0000-0000F16A0000}"/>
    <cellStyle name="Normal 7 5 2 6 2 3 2 3" xfId="27427" xr:uid="{00000000-0005-0000-0000-0000F26A0000}"/>
    <cellStyle name="Normal 7 5 2 6 2 3 3" xfId="27428" xr:uid="{00000000-0005-0000-0000-0000F36A0000}"/>
    <cellStyle name="Normal 7 5 2 6 2 3 4" xfId="27429" xr:uid="{00000000-0005-0000-0000-0000F46A0000}"/>
    <cellStyle name="Normal 7 5 2 6 2 4" xfId="27430" xr:uid="{00000000-0005-0000-0000-0000F56A0000}"/>
    <cellStyle name="Normal 7 5 2 6 2 4 2" xfId="27431" xr:uid="{00000000-0005-0000-0000-0000F66A0000}"/>
    <cellStyle name="Normal 7 5 2 6 2 4 3" xfId="27432" xr:uid="{00000000-0005-0000-0000-0000F76A0000}"/>
    <cellStyle name="Normal 7 5 2 6 2 5" xfId="27433" xr:uid="{00000000-0005-0000-0000-0000F86A0000}"/>
    <cellStyle name="Normal 7 5 2 6 2 6" xfId="27434" xr:uid="{00000000-0005-0000-0000-0000F96A0000}"/>
    <cellStyle name="Normal 7 5 2 6 3" xfId="27435" xr:uid="{00000000-0005-0000-0000-0000FA6A0000}"/>
    <cellStyle name="Normal 7 5 2 6 3 2" xfId="27436" xr:uid="{00000000-0005-0000-0000-0000FB6A0000}"/>
    <cellStyle name="Normal 7 5 2 6 3 2 2" xfId="27437" xr:uid="{00000000-0005-0000-0000-0000FC6A0000}"/>
    <cellStyle name="Normal 7 5 2 6 3 2 3" xfId="27438" xr:uid="{00000000-0005-0000-0000-0000FD6A0000}"/>
    <cellStyle name="Normal 7 5 2 6 3 3" xfId="27439" xr:uid="{00000000-0005-0000-0000-0000FE6A0000}"/>
    <cellStyle name="Normal 7 5 2 6 3 4" xfId="27440" xr:uid="{00000000-0005-0000-0000-0000FF6A0000}"/>
    <cellStyle name="Normal 7 5 2 6 4" xfId="27441" xr:uid="{00000000-0005-0000-0000-0000006B0000}"/>
    <cellStyle name="Normal 7 5 2 6 4 2" xfId="27442" xr:uid="{00000000-0005-0000-0000-0000016B0000}"/>
    <cellStyle name="Normal 7 5 2 6 4 2 2" xfId="27443" xr:uid="{00000000-0005-0000-0000-0000026B0000}"/>
    <cellStyle name="Normal 7 5 2 6 4 2 3" xfId="27444" xr:uid="{00000000-0005-0000-0000-0000036B0000}"/>
    <cellStyle name="Normal 7 5 2 6 4 3" xfId="27445" xr:uid="{00000000-0005-0000-0000-0000046B0000}"/>
    <cellStyle name="Normal 7 5 2 6 4 4" xfId="27446" xr:uid="{00000000-0005-0000-0000-0000056B0000}"/>
    <cellStyle name="Normal 7 5 2 6 5" xfId="27447" xr:uid="{00000000-0005-0000-0000-0000066B0000}"/>
    <cellStyle name="Normal 7 5 2 6 5 2" xfId="27448" xr:uid="{00000000-0005-0000-0000-0000076B0000}"/>
    <cellStyle name="Normal 7 5 2 6 5 3" xfId="27449" xr:uid="{00000000-0005-0000-0000-0000086B0000}"/>
    <cellStyle name="Normal 7 5 2 6 6" xfId="27450" xr:uid="{00000000-0005-0000-0000-0000096B0000}"/>
    <cellStyle name="Normal 7 5 2 6 7" xfId="27451" xr:uid="{00000000-0005-0000-0000-00000A6B0000}"/>
    <cellStyle name="Normal 7 5 2 7" xfId="27452" xr:uid="{00000000-0005-0000-0000-00000B6B0000}"/>
    <cellStyle name="Normal 7 5 2 7 2" xfId="27453" xr:uid="{00000000-0005-0000-0000-00000C6B0000}"/>
    <cellStyle name="Normal 7 5 2 7 2 2" xfId="27454" xr:uid="{00000000-0005-0000-0000-00000D6B0000}"/>
    <cellStyle name="Normal 7 5 2 7 2 2 2" xfId="27455" xr:uid="{00000000-0005-0000-0000-00000E6B0000}"/>
    <cellStyle name="Normal 7 5 2 7 2 2 3" xfId="27456" xr:uid="{00000000-0005-0000-0000-00000F6B0000}"/>
    <cellStyle name="Normal 7 5 2 7 2 3" xfId="27457" xr:uid="{00000000-0005-0000-0000-0000106B0000}"/>
    <cellStyle name="Normal 7 5 2 7 2 4" xfId="27458" xr:uid="{00000000-0005-0000-0000-0000116B0000}"/>
    <cellStyle name="Normal 7 5 2 7 3" xfId="27459" xr:uid="{00000000-0005-0000-0000-0000126B0000}"/>
    <cellStyle name="Normal 7 5 2 7 3 2" xfId="27460" xr:uid="{00000000-0005-0000-0000-0000136B0000}"/>
    <cellStyle name="Normal 7 5 2 7 3 2 2" xfId="27461" xr:uid="{00000000-0005-0000-0000-0000146B0000}"/>
    <cellStyle name="Normal 7 5 2 7 3 2 3" xfId="27462" xr:uid="{00000000-0005-0000-0000-0000156B0000}"/>
    <cellStyle name="Normal 7 5 2 7 3 3" xfId="27463" xr:uid="{00000000-0005-0000-0000-0000166B0000}"/>
    <cellStyle name="Normal 7 5 2 7 3 4" xfId="27464" xr:uid="{00000000-0005-0000-0000-0000176B0000}"/>
    <cellStyle name="Normal 7 5 2 7 4" xfId="27465" xr:uid="{00000000-0005-0000-0000-0000186B0000}"/>
    <cellStyle name="Normal 7 5 2 7 4 2" xfId="27466" xr:uid="{00000000-0005-0000-0000-0000196B0000}"/>
    <cellStyle name="Normal 7 5 2 7 4 3" xfId="27467" xr:uid="{00000000-0005-0000-0000-00001A6B0000}"/>
    <cellStyle name="Normal 7 5 2 7 5" xfId="27468" xr:uid="{00000000-0005-0000-0000-00001B6B0000}"/>
    <cellStyle name="Normal 7 5 2 7 6" xfId="27469" xr:uid="{00000000-0005-0000-0000-00001C6B0000}"/>
    <cellStyle name="Normal 7 5 2 8" xfId="27470" xr:uid="{00000000-0005-0000-0000-00001D6B0000}"/>
    <cellStyle name="Normal 7 5 2 8 2" xfId="27471" xr:uid="{00000000-0005-0000-0000-00001E6B0000}"/>
    <cellStyle name="Normal 7 5 2 8 2 2" xfId="27472" xr:uid="{00000000-0005-0000-0000-00001F6B0000}"/>
    <cellStyle name="Normal 7 5 2 8 2 3" xfId="27473" xr:uid="{00000000-0005-0000-0000-0000206B0000}"/>
    <cellStyle name="Normal 7 5 2 8 3" xfId="27474" xr:uid="{00000000-0005-0000-0000-0000216B0000}"/>
    <cellStyle name="Normal 7 5 2 8 4" xfId="27475" xr:uid="{00000000-0005-0000-0000-0000226B0000}"/>
    <cellStyle name="Normal 7 5 2 9" xfId="27476" xr:uid="{00000000-0005-0000-0000-0000236B0000}"/>
    <cellStyle name="Normal 7 5 2 9 2" xfId="27477" xr:uid="{00000000-0005-0000-0000-0000246B0000}"/>
    <cellStyle name="Normal 7 5 2 9 2 2" xfId="27478" xr:uid="{00000000-0005-0000-0000-0000256B0000}"/>
    <cellStyle name="Normal 7 5 2 9 2 3" xfId="27479" xr:uid="{00000000-0005-0000-0000-0000266B0000}"/>
    <cellStyle name="Normal 7 5 2 9 3" xfId="27480" xr:uid="{00000000-0005-0000-0000-0000276B0000}"/>
    <cellStyle name="Normal 7 5 2 9 4" xfId="27481" xr:uid="{00000000-0005-0000-0000-0000286B0000}"/>
    <cellStyle name="Normal 7 5 3" xfId="27482" xr:uid="{00000000-0005-0000-0000-0000296B0000}"/>
    <cellStyle name="Normal 7 5 3 10" xfId="27483" xr:uid="{00000000-0005-0000-0000-00002A6B0000}"/>
    <cellStyle name="Normal 7 5 3 11" xfId="27484" xr:uid="{00000000-0005-0000-0000-00002B6B0000}"/>
    <cellStyle name="Normal 7 5 3 2" xfId="27485" xr:uid="{00000000-0005-0000-0000-00002C6B0000}"/>
    <cellStyle name="Normal 7 5 3 2 10" xfId="27486" xr:uid="{00000000-0005-0000-0000-00002D6B0000}"/>
    <cellStyle name="Normal 7 5 3 2 2" xfId="27487" xr:uid="{00000000-0005-0000-0000-00002E6B0000}"/>
    <cellStyle name="Normal 7 5 3 2 2 2" xfId="27488" xr:uid="{00000000-0005-0000-0000-00002F6B0000}"/>
    <cellStyle name="Normal 7 5 3 2 2 2 2" xfId="27489" xr:uid="{00000000-0005-0000-0000-0000306B0000}"/>
    <cellStyle name="Normal 7 5 3 2 2 2 2 2" xfId="27490" xr:uid="{00000000-0005-0000-0000-0000316B0000}"/>
    <cellStyle name="Normal 7 5 3 2 2 2 2 2 2" xfId="27491" xr:uid="{00000000-0005-0000-0000-0000326B0000}"/>
    <cellStyle name="Normal 7 5 3 2 2 2 2 2 2 2" xfId="27492" xr:uid="{00000000-0005-0000-0000-0000336B0000}"/>
    <cellStyle name="Normal 7 5 3 2 2 2 2 2 2 3" xfId="27493" xr:uid="{00000000-0005-0000-0000-0000346B0000}"/>
    <cellStyle name="Normal 7 5 3 2 2 2 2 2 3" xfId="27494" xr:uid="{00000000-0005-0000-0000-0000356B0000}"/>
    <cellStyle name="Normal 7 5 3 2 2 2 2 2 4" xfId="27495" xr:uid="{00000000-0005-0000-0000-0000366B0000}"/>
    <cellStyle name="Normal 7 5 3 2 2 2 2 3" xfId="27496" xr:uid="{00000000-0005-0000-0000-0000376B0000}"/>
    <cellStyle name="Normal 7 5 3 2 2 2 2 3 2" xfId="27497" xr:uid="{00000000-0005-0000-0000-0000386B0000}"/>
    <cellStyle name="Normal 7 5 3 2 2 2 2 3 2 2" xfId="27498" xr:uid="{00000000-0005-0000-0000-0000396B0000}"/>
    <cellStyle name="Normal 7 5 3 2 2 2 2 3 2 3" xfId="27499" xr:uid="{00000000-0005-0000-0000-00003A6B0000}"/>
    <cellStyle name="Normal 7 5 3 2 2 2 2 3 3" xfId="27500" xr:uid="{00000000-0005-0000-0000-00003B6B0000}"/>
    <cellStyle name="Normal 7 5 3 2 2 2 2 3 4" xfId="27501" xr:uid="{00000000-0005-0000-0000-00003C6B0000}"/>
    <cellStyle name="Normal 7 5 3 2 2 2 2 4" xfId="27502" xr:uid="{00000000-0005-0000-0000-00003D6B0000}"/>
    <cellStyle name="Normal 7 5 3 2 2 2 2 4 2" xfId="27503" xr:uid="{00000000-0005-0000-0000-00003E6B0000}"/>
    <cellStyle name="Normal 7 5 3 2 2 2 2 4 3" xfId="27504" xr:uid="{00000000-0005-0000-0000-00003F6B0000}"/>
    <cellStyle name="Normal 7 5 3 2 2 2 2 5" xfId="27505" xr:uid="{00000000-0005-0000-0000-0000406B0000}"/>
    <cellStyle name="Normal 7 5 3 2 2 2 2 6" xfId="27506" xr:uid="{00000000-0005-0000-0000-0000416B0000}"/>
    <cellStyle name="Normal 7 5 3 2 2 2 3" xfId="27507" xr:uid="{00000000-0005-0000-0000-0000426B0000}"/>
    <cellStyle name="Normal 7 5 3 2 2 2 3 2" xfId="27508" xr:uid="{00000000-0005-0000-0000-0000436B0000}"/>
    <cellStyle name="Normal 7 5 3 2 2 2 3 2 2" xfId="27509" xr:uid="{00000000-0005-0000-0000-0000446B0000}"/>
    <cellStyle name="Normal 7 5 3 2 2 2 3 2 3" xfId="27510" xr:uid="{00000000-0005-0000-0000-0000456B0000}"/>
    <cellStyle name="Normal 7 5 3 2 2 2 3 3" xfId="27511" xr:uid="{00000000-0005-0000-0000-0000466B0000}"/>
    <cellStyle name="Normal 7 5 3 2 2 2 3 4" xfId="27512" xr:uid="{00000000-0005-0000-0000-0000476B0000}"/>
    <cellStyle name="Normal 7 5 3 2 2 2 4" xfId="27513" xr:uid="{00000000-0005-0000-0000-0000486B0000}"/>
    <cellStyle name="Normal 7 5 3 2 2 2 4 2" xfId="27514" xr:uid="{00000000-0005-0000-0000-0000496B0000}"/>
    <cellStyle name="Normal 7 5 3 2 2 2 4 2 2" xfId="27515" xr:uid="{00000000-0005-0000-0000-00004A6B0000}"/>
    <cellStyle name="Normal 7 5 3 2 2 2 4 2 3" xfId="27516" xr:uid="{00000000-0005-0000-0000-00004B6B0000}"/>
    <cellStyle name="Normal 7 5 3 2 2 2 4 3" xfId="27517" xr:uid="{00000000-0005-0000-0000-00004C6B0000}"/>
    <cellStyle name="Normal 7 5 3 2 2 2 4 4" xfId="27518" xr:uid="{00000000-0005-0000-0000-00004D6B0000}"/>
    <cellStyle name="Normal 7 5 3 2 2 2 5" xfId="27519" xr:uid="{00000000-0005-0000-0000-00004E6B0000}"/>
    <cellStyle name="Normal 7 5 3 2 2 2 5 2" xfId="27520" xr:uid="{00000000-0005-0000-0000-00004F6B0000}"/>
    <cellStyle name="Normal 7 5 3 2 2 2 5 3" xfId="27521" xr:uid="{00000000-0005-0000-0000-0000506B0000}"/>
    <cellStyle name="Normal 7 5 3 2 2 2 6" xfId="27522" xr:uid="{00000000-0005-0000-0000-0000516B0000}"/>
    <cellStyle name="Normal 7 5 3 2 2 2 7" xfId="27523" xr:uid="{00000000-0005-0000-0000-0000526B0000}"/>
    <cellStyle name="Normal 7 5 3 2 2 3" xfId="27524" xr:uid="{00000000-0005-0000-0000-0000536B0000}"/>
    <cellStyle name="Normal 7 5 3 2 2 3 2" xfId="27525" xr:uid="{00000000-0005-0000-0000-0000546B0000}"/>
    <cellStyle name="Normal 7 5 3 2 2 3 2 2" xfId="27526" xr:uid="{00000000-0005-0000-0000-0000556B0000}"/>
    <cellStyle name="Normal 7 5 3 2 2 3 2 2 2" xfId="27527" xr:uid="{00000000-0005-0000-0000-0000566B0000}"/>
    <cellStyle name="Normal 7 5 3 2 2 3 2 2 3" xfId="27528" xr:uid="{00000000-0005-0000-0000-0000576B0000}"/>
    <cellStyle name="Normal 7 5 3 2 2 3 2 3" xfId="27529" xr:uid="{00000000-0005-0000-0000-0000586B0000}"/>
    <cellStyle name="Normal 7 5 3 2 2 3 2 4" xfId="27530" xr:uid="{00000000-0005-0000-0000-0000596B0000}"/>
    <cellStyle name="Normal 7 5 3 2 2 3 3" xfId="27531" xr:uid="{00000000-0005-0000-0000-00005A6B0000}"/>
    <cellStyle name="Normal 7 5 3 2 2 3 3 2" xfId="27532" xr:uid="{00000000-0005-0000-0000-00005B6B0000}"/>
    <cellStyle name="Normal 7 5 3 2 2 3 3 2 2" xfId="27533" xr:uid="{00000000-0005-0000-0000-00005C6B0000}"/>
    <cellStyle name="Normal 7 5 3 2 2 3 3 2 3" xfId="27534" xr:uid="{00000000-0005-0000-0000-00005D6B0000}"/>
    <cellStyle name="Normal 7 5 3 2 2 3 3 3" xfId="27535" xr:uid="{00000000-0005-0000-0000-00005E6B0000}"/>
    <cellStyle name="Normal 7 5 3 2 2 3 3 4" xfId="27536" xr:uid="{00000000-0005-0000-0000-00005F6B0000}"/>
    <cellStyle name="Normal 7 5 3 2 2 3 4" xfId="27537" xr:uid="{00000000-0005-0000-0000-0000606B0000}"/>
    <cellStyle name="Normal 7 5 3 2 2 3 4 2" xfId="27538" xr:uid="{00000000-0005-0000-0000-0000616B0000}"/>
    <cellStyle name="Normal 7 5 3 2 2 3 4 3" xfId="27539" xr:uid="{00000000-0005-0000-0000-0000626B0000}"/>
    <cellStyle name="Normal 7 5 3 2 2 3 5" xfId="27540" xr:uid="{00000000-0005-0000-0000-0000636B0000}"/>
    <cellStyle name="Normal 7 5 3 2 2 3 6" xfId="27541" xr:uid="{00000000-0005-0000-0000-0000646B0000}"/>
    <cellStyle name="Normal 7 5 3 2 2 4" xfId="27542" xr:uid="{00000000-0005-0000-0000-0000656B0000}"/>
    <cellStyle name="Normal 7 5 3 2 2 4 2" xfId="27543" xr:uid="{00000000-0005-0000-0000-0000666B0000}"/>
    <cellStyle name="Normal 7 5 3 2 2 4 2 2" xfId="27544" xr:uid="{00000000-0005-0000-0000-0000676B0000}"/>
    <cellStyle name="Normal 7 5 3 2 2 4 2 3" xfId="27545" xr:uid="{00000000-0005-0000-0000-0000686B0000}"/>
    <cellStyle name="Normal 7 5 3 2 2 4 3" xfId="27546" xr:uid="{00000000-0005-0000-0000-0000696B0000}"/>
    <cellStyle name="Normal 7 5 3 2 2 4 4" xfId="27547" xr:uid="{00000000-0005-0000-0000-00006A6B0000}"/>
    <cellStyle name="Normal 7 5 3 2 2 5" xfId="27548" xr:uid="{00000000-0005-0000-0000-00006B6B0000}"/>
    <cellStyle name="Normal 7 5 3 2 2 5 2" xfId="27549" xr:uid="{00000000-0005-0000-0000-00006C6B0000}"/>
    <cellStyle name="Normal 7 5 3 2 2 5 2 2" xfId="27550" xr:uid="{00000000-0005-0000-0000-00006D6B0000}"/>
    <cellStyle name="Normal 7 5 3 2 2 5 2 3" xfId="27551" xr:uid="{00000000-0005-0000-0000-00006E6B0000}"/>
    <cellStyle name="Normal 7 5 3 2 2 5 3" xfId="27552" xr:uid="{00000000-0005-0000-0000-00006F6B0000}"/>
    <cellStyle name="Normal 7 5 3 2 2 5 4" xfId="27553" xr:uid="{00000000-0005-0000-0000-0000706B0000}"/>
    <cellStyle name="Normal 7 5 3 2 2 6" xfId="27554" xr:uid="{00000000-0005-0000-0000-0000716B0000}"/>
    <cellStyle name="Normal 7 5 3 2 2 6 2" xfId="27555" xr:uid="{00000000-0005-0000-0000-0000726B0000}"/>
    <cellStyle name="Normal 7 5 3 2 2 6 3" xfId="27556" xr:uid="{00000000-0005-0000-0000-0000736B0000}"/>
    <cellStyle name="Normal 7 5 3 2 2 7" xfId="27557" xr:uid="{00000000-0005-0000-0000-0000746B0000}"/>
    <cellStyle name="Normal 7 5 3 2 2 8" xfId="27558" xr:uid="{00000000-0005-0000-0000-0000756B0000}"/>
    <cellStyle name="Normal 7 5 3 2 3" xfId="27559" xr:uid="{00000000-0005-0000-0000-0000766B0000}"/>
    <cellStyle name="Normal 7 5 3 2 3 2" xfId="27560" xr:uid="{00000000-0005-0000-0000-0000776B0000}"/>
    <cellStyle name="Normal 7 5 3 2 3 2 2" xfId="27561" xr:uid="{00000000-0005-0000-0000-0000786B0000}"/>
    <cellStyle name="Normal 7 5 3 2 3 2 2 2" xfId="27562" xr:uid="{00000000-0005-0000-0000-0000796B0000}"/>
    <cellStyle name="Normal 7 5 3 2 3 2 2 2 2" xfId="27563" xr:uid="{00000000-0005-0000-0000-00007A6B0000}"/>
    <cellStyle name="Normal 7 5 3 2 3 2 2 2 3" xfId="27564" xr:uid="{00000000-0005-0000-0000-00007B6B0000}"/>
    <cellStyle name="Normal 7 5 3 2 3 2 2 3" xfId="27565" xr:uid="{00000000-0005-0000-0000-00007C6B0000}"/>
    <cellStyle name="Normal 7 5 3 2 3 2 2 4" xfId="27566" xr:uid="{00000000-0005-0000-0000-00007D6B0000}"/>
    <cellStyle name="Normal 7 5 3 2 3 2 3" xfId="27567" xr:uid="{00000000-0005-0000-0000-00007E6B0000}"/>
    <cellStyle name="Normal 7 5 3 2 3 2 3 2" xfId="27568" xr:uid="{00000000-0005-0000-0000-00007F6B0000}"/>
    <cellStyle name="Normal 7 5 3 2 3 2 3 2 2" xfId="27569" xr:uid="{00000000-0005-0000-0000-0000806B0000}"/>
    <cellStyle name="Normal 7 5 3 2 3 2 3 2 3" xfId="27570" xr:uid="{00000000-0005-0000-0000-0000816B0000}"/>
    <cellStyle name="Normal 7 5 3 2 3 2 3 3" xfId="27571" xr:uid="{00000000-0005-0000-0000-0000826B0000}"/>
    <cellStyle name="Normal 7 5 3 2 3 2 3 4" xfId="27572" xr:uid="{00000000-0005-0000-0000-0000836B0000}"/>
    <cellStyle name="Normal 7 5 3 2 3 2 4" xfId="27573" xr:uid="{00000000-0005-0000-0000-0000846B0000}"/>
    <cellStyle name="Normal 7 5 3 2 3 2 4 2" xfId="27574" xr:uid="{00000000-0005-0000-0000-0000856B0000}"/>
    <cellStyle name="Normal 7 5 3 2 3 2 4 3" xfId="27575" xr:uid="{00000000-0005-0000-0000-0000866B0000}"/>
    <cellStyle name="Normal 7 5 3 2 3 2 5" xfId="27576" xr:uid="{00000000-0005-0000-0000-0000876B0000}"/>
    <cellStyle name="Normal 7 5 3 2 3 2 6" xfId="27577" xr:uid="{00000000-0005-0000-0000-0000886B0000}"/>
    <cellStyle name="Normal 7 5 3 2 3 3" xfId="27578" xr:uid="{00000000-0005-0000-0000-0000896B0000}"/>
    <cellStyle name="Normal 7 5 3 2 3 3 2" xfId="27579" xr:uid="{00000000-0005-0000-0000-00008A6B0000}"/>
    <cellStyle name="Normal 7 5 3 2 3 3 2 2" xfId="27580" xr:uid="{00000000-0005-0000-0000-00008B6B0000}"/>
    <cellStyle name="Normal 7 5 3 2 3 3 2 3" xfId="27581" xr:uid="{00000000-0005-0000-0000-00008C6B0000}"/>
    <cellStyle name="Normal 7 5 3 2 3 3 3" xfId="27582" xr:uid="{00000000-0005-0000-0000-00008D6B0000}"/>
    <cellStyle name="Normal 7 5 3 2 3 3 4" xfId="27583" xr:uid="{00000000-0005-0000-0000-00008E6B0000}"/>
    <cellStyle name="Normal 7 5 3 2 3 4" xfId="27584" xr:uid="{00000000-0005-0000-0000-00008F6B0000}"/>
    <cellStyle name="Normal 7 5 3 2 3 4 2" xfId="27585" xr:uid="{00000000-0005-0000-0000-0000906B0000}"/>
    <cellStyle name="Normal 7 5 3 2 3 4 2 2" xfId="27586" xr:uid="{00000000-0005-0000-0000-0000916B0000}"/>
    <cellStyle name="Normal 7 5 3 2 3 4 2 3" xfId="27587" xr:uid="{00000000-0005-0000-0000-0000926B0000}"/>
    <cellStyle name="Normal 7 5 3 2 3 4 3" xfId="27588" xr:uid="{00000000-0005-0000-0000-0000936B0000}"/>
    <cellStyle name="Normal 7 5 3 2 3 4 4" xfId="27589" xr:uid="{00000000-0005-0000-0000-0000946B0000}"/>
    <cellStyle name="Normal 7 5 3 2 3 5" xfId="27590" xr:uid="{00000000-0005-0000-0000-0000956B0000}"/>
    <cellStyle name="Normal 7 5 3 2 3 5 2" xfId="27591" xr:uid="{00000000-0005-0000-0000-0000966B0000}"/>
    <cellStyle name="Normal 7 5 3 2 3 5 3" xfId="27592" xr:uid="{00000000-0005-0000-0000-0000976B0000}"/>
    <cellStyle name="Normal 7 5 3 2 3 6" xfId="27593" xr:uid="{00000000-0005-0000-0000-0000986B0000}"/>
    <cellStyle name="Normal 7 5 3 2 3 7" xfId="27594" xr:uid="{00000000-0005-0000-0000-0000996B0000}"/>
    <cellStyle name="Normal 7 5 3 2 4" xfId="27595" xr:uid="{00000000-0005-0000-0000-00009A6B0000}"/>
    <cellStyle name="Normal 7 5 3 2 4 2" xfId="27596" xr:uid="{00000000-0005-0000-0000-00009B6B0000}"/>
    <cellStyle name="Normal 7 5 3 2 4 2 2" xfId="27597" xr:uid="{00000000-0005-0000-0000-00009C6B0000}"/>
    <cellStyle name="Normal 7 5 3 2 4 2 2 2" xfId="27598" xr:uid="{00000000-0005-0000-0000-00009D6B0000}"/>
    <cellStyle name="Normal 7 5 3 2 4 2 2 2 2" xfId="27599" xr:uid="{00000000-0005-0000-0000-00009E6B0000}"/>
    <cellStyle name="Normal 7 5 3 2 4 2 2 2 3" xfId="27600" xr:uid="{00000000-0005-0000-0000-00009F6B0000}"/>
    <cellStyle name="Normal 7 5 3 2 4 2 2 3" xfId="27601" xr:uid="{00000000-0005-0000-0000-0000A06B0000}"/>
    <cellStyle name="Normal 7 5 3 2 4 2 2 4" xfId="27602" xr:uid="{00000000-0005-0000-0000-0000A16B0000}"/>
    <cellStyle name="Normal 7 5 3 2 4 2 3" xfId="27603" xr:uid="{00000000-0005-0000-0000-0000A26B0000}"/>
    <cellStyle name="Normal 7 5 3 2 4 2 3 2" xfId="27604" xr:uid="{00000000-0005-0000-0000-0000A36B0000}"/>
    <cellStyle name="Normal 7 5 3 2 4 2 3 2 2" xfId="27605" xr:uid="{00000000-0005-0000-0000-0000A46B0000}"/>
    <cellStyle name="Normal 7 5 3 2 4 2 3 2 3" xfId="27606" xr:uid="{00000000-0005-0000-0000-0000A56B0000}"/>
    <cellStyle name="Normal 7 5 3 2 4 2 3 3" xfId="27607" xr:uid="{00000000-0005-0000-0000-0000A66B0000}"/>
    <cellStyle name="Normal 7 5 3 2 4 2 3 4" xfId="27608" xr:uid="{00000000-0005-0000-0000-0000A76B0000}"/>
    <cellStyle name="Normal 7 5 3 2 4 2 4" xfId="27609" xr:uid="{00000000-0005-0000-0000-0000A86B0000}"/>
    <cellStyle name="Normal 7 5 3 2 4 2 4 2" xfId="27610" xr:uid="{00000000-0005-0000-0000-0000A96B0000}"/>
    <cellStyle name="Normal 7 5 3 2 4 2 4 3" xfId="27611" xr:uid="{00000000-0005-0000-0000-0000AA6B0000}"/>
    <cellStyle name="Normal 7 5 3 2 4 2 5" xfId="27612" xr:uid="{00000000-0005-0000-0000-0000AB6B0000}"/>
    <cellStyle name="Normal 7 5 3 2 4 2 6" xfId="27613" xr:uid="{00000000-0005-0000-0000-0000AC6B0000}"/>
    <cellStyle name="Normal 7 5 3 2 4 3" xfId="27614" xr:uid="{00000000-0005-0000-0000-0000AD6B0000}"/>
    <cellStyle name="Normal 7 5 3 2 4 3 2" xfId="27615" xr:uid="{00000000-0005-0000-0000-0000AE6B0000}"/>
    <cellStyle name="Normal 7 5 3 2 4 3 2 2" xfId="27616" xr:uid="{00000000-0005-0000-0000-0000AF6B0000}"/>
    <cellStyle name="Normal 7 5 3 2 4 3 2 3" xfId="27617" xr:uid="{00000000-0005-0000-0000-0000B06B0000}"/>
    <cellStyle name="Normal 7 5 3 2 4 3 3" xfId="27618" xr:uid="{00000000-0005-0000-0000-0000B16B0000}"/>
    <cellStyle name="Normal 7 5 3 2 4 3 4" xfId="27619" xr:uid="{00000000-0005-0000-0000-0000B26B0000}"/>
    <cellStyle name="Normal 7 5 3 2 4 4" xfId="27620" xr:uid="{00000000-0005-0000-0000-0000B36B0000}"/>
    <cellStyle name="Normal 7 5 3 2 4 4 2" xfId="27621" xr:uid="{00000000-0005-0000-0000-0000B46B0000}"/>
    <cellStyle name="Normal 7 5 3 2 4 4 2 2" xfId="27622" xr:uid="{00000000-0005-0000-0000-0000B56B0000}"/>
    <cellStyle name="Normal 7 5 3 2 4 4 2 3" xfId="27623" xr:uid="{00000000-0005-0000-0000-0000B66B0000}"/>
    <cellStyle name="Normal 7 5 3 2 4 4 3" xfId="27624" xr:uid="{00000000-0005-0000-0000-0000B76B0000}"/>
    <cellStyle name="Normal 7 5 3 2 4 4 4" xfId="27625" xr:uid="{00000000-0005-0000-0000-0000B86B0000}"/>
    <cellStyle name="Normal 7 5 3 2 4 5" xfId="27626" xr:uid="{00000000-0005-0000-0000-0000B96B0000}"/>
    <cellStyle name="Normal 7 5 3 2 4 5 2" xfId="27627" xr:uid="{00000000-0005-0000-0000-0000BA6B0000}"/>
    <cellStyle name="Normal 7 5 3 2 4 5 3" xfId="27628" xr:uid="{00000000-0005-0000-0000-0000BB6B0000}"/>
    <cellStyle name="Normal 7 5 3 2 4 6" xfId="27629" xr:uid="{00000000-0005-0000-0000-0000BC6B0000}"/>
    <cellStyle name="Normal 7 5 3 2 4 7" xfId="27630" xr:uid="{00000000-0005-0000-0000-0000BD6B0000}"/>
    <cellStyle name="Normal 7 5 3 2 5" xfId="27631" xr:uid="{00000000-0005-0000-0000-0000BE6B0000}"/>
    <cellStyle name="Normal 7 5 3 2 5 2" xfId="27632" xr:uid="{00000000-0005-0000-0000-0000BF6B0000}"/>
    <cellStyle name="Normal 7 5 3 2 5 2 2" xfId="27633" xr:uid="{00000000-0005-0000-0000-0000C06B0000}"/>
    <cellStyle name="Normal 7 5 3 2 5 2 2 2" xfId="27634" xr:uid="{00000000-0005-0000-0000-0000C16B0000}"/>
    <cellStyle name="Normal 7 5 3 2 5 2 2 3" xfId="27635" xr:uid="{00000000-0005-0000-0000-0000C26B0000}"/>
    <cellStyle name="Normal 7 5 3 2 5 2 3" xfId="27636" xr:uid="{00000000-0005-0000-0000-0000C36B0000}"/>
    <cellStyle name="Normal 7 5 3 2 5 2 4" xfId="27637" xr:uid="{00000000-0005-0000-0000-0000C46B0000}"/>
    <cellStyle name="Normal 7 5 3 2 5 3" xfId="27638" xr:uid="{00000000-0005-0000-0000-0000C56B0000}"/>
    <cellStyle name="Normal 7 5 3 2 5 3 2" xfId="27639" xr:uid="{00000000-0005-0000-0000-0000C66B0000}"/>
    <cellStyle name="Normal 7 5 3 2 5 3 2 2" xfId="27640" xr:uid="{00000000-0005-0000-0000-0000C76B0000}"/>
    <cellStyle name="Normal 7 5 3 2 5 3 2 3" xfId="27641" xr:uid="{00000000-0005-0000-0000-0000C86B0000}"/>
    <cellStyle name="Normal 7 5 3 2 5 3 3" xfId="27642" xr:uid="{00000000-0005-0000-0000-0000C96B0000}"/>
    <cellStyle name="Normal 7 5 3 2 5 3 4" xfId="27643" xr:uid="{00000000-0005-0000-0000-0000CA6B0000}"/>
    <cellStyle name="Normal 7 5 3 2 5 4" xfId="27644" xr:uid="{00000000-0005-0000-0000-0000CB6B0000}"/>
    <cellStyle name="Normal 7 5 3 2 5 4 2" xfId="27645" xr:uid="{00000000-0005-0000-0000-0000CC6B0000}"/>
    <cellStyle name="Normal 7 5 3 2 5 4 3" xfId="27646" xr:uid="{00000000-0005-0000-0000-0000CD6B0000}"/>
    <cellStyle name="Normal 7 5 3 2 5 5" xfId="27647" xr:uid="{00000000-0005-0000-0000-0000CE6B0000}"/>
    <cellStyle name="Normal 7 5 3 2 5 6" xfId="27648" xr:uid="{00000000-0005-0000-0000-0000CF6B0000}"/>
    <cellStyle name="Normal 7 5 3 2 6" xfId="27649" xr:uid="{00000000-0005-0000-0000-0000D06B0000}"/>
    <cellStyle name="Normal 7 5 3 2 6 2" xfId="27650" xr:uid="{00000000-0005-0000-0000-0000D16B0000}"/>
    <cellStyle name="Normal 7 5 3 2 6 2 2" xfId="27651" xr:uid="{00000000-0005-0000-0000-0000D26B0000}"/>
    <cellStyle name="Normal 7 5 3 2 6 2 3" xfId="27652" xr:uid="{00000000-0005-0000-0000-0000D36B0000}"/>
    <cellStyle name="Normal 7 5 3 2 6 3" xfId="27653" xr:uid="{00000000-0005-0000-0000-0000D46B0000}"/>
    <cellStyle name="Normal 7 5 3 2 6 4" xfId="27654" xr:uid="{00000000-0005-0000-0000-0000D56B0000}"/>
    <cellStyle name="Normal 7 5 3 2 7" xfId="27655" xr:uid="{00000000-0005-0000-0000-0000D66B0000}"/>
    <cellStyle name="Normal 7 5 3 2 7 2" xfId="27656" xr:uid="{00000000-0005-0000-0000-0000D76B0000}"/>
    <cellStyle name="Normal 7 5 3 2 7 2 2" xfId="27657" xr:uid="{00000000-0005-0000-0000-0000D86B0000}"/>
    <cellStyle name="Normal 7 5 3 2 7 2 3" xfId="27658" xr:uid="{00000000-0005-0000-0000-0000D96B0000}"/>
    <cellStyle name="Normal 7 5 3 2 7 3" xfId="27659" xr:uid="{00000000-0005-0000-0000-0000DA6B0000}"/>
    <cellStyle name="Normal 7 5 3 2 7 4" xfId="27660" xr:uid="{00000000-0005-0000-0000-0000DB6B0000}"/>
    <cellStyle name="Normal 7 5 3 2 8" xfId="27661" xr:uid="{00000000-0005-0000-0000-0000DC6B0000}"/>
    <cellStyle name="Normal 7 5 3 2 8 2" xfId="27662" xr:uid="{00000000-0005-0000-0000-0000DD6B0000}"/>
    <cellStyle name="Normal 7 5 3 2 8 3" xfId="27663" xr:uid="{00000000-0005-0000-0000-0000DE6B0000}"/>
    <cellStyle name="Normal 7 5 3 2 9" xfId="27664" xr:uid="{00000000-0005-0000-0000-0000DF6B0000}"/>
    <cellStyle name="Normal 7 5 3 3" xfId="27665" xr:uid="{00000000-0005-0000-0000-0000E06B0000}"/>
    <cellStyle name="Normal 7 5 3 3 2" xfId="27666" xr:uid="{00000000-0005-0000-0000-0000E16B0000}"/>
    <cellStyle name="Normal 7 5 3 3 2 2" xfId="27667" xr:uid="{00000000-0005-0000-0000-0000E26B0000}"/>
    <cellStyle name="Normal 7 5 3 3 2 2 2" xfId="27668" xr:uid="{00000000-0005-0000-0000-0000E36B0000}"/>
    <cellStyle name="Normal 7 5 3 3 2 2 2 2" xfId="27669" xr:uid="{00000000-0005-0000-0000-0000E46B0000}"/>
    <cellStyle name="Normal 7 5 3 3 2 2 2 2 2" xfId="27670" xr:uid="{00000000-0005-0000-0000-0000E56B0000}"/>
    <cellStyle name="Normal 7 5 3 3 2 2 2 2 3" xfId="27671" xr:uid="{00000000-0005-0000-0000-0000E66B0000}"/>
    <cellStyle name="Normal 7 5 3 3 2 2 2 3" xfId="27672" xr:uid="{00000000-0005-0000-0000-0000E76B0000}"/>
    <cellStyle name="Normal 7 5 3 3 2 2 2 4" xfId="27673" xr:uid="{00000000-0005-0000-0000-0000E86B0000}"/>
    <cellStyle name="Normal 7 5 3 3 2 2 3" xfId="27674" xr:uid="{00000000-0005-0000-0000-0000E96B0000}"/>
    <cellStyle name="Normal 7 5 3 3 2 2 3 2" xfId="27675" xr:uid="{00000000-0005-0000-0000-0000EA6B0000}"/>
    <cellStyle name="Normal 7 5 3 3 2 2 3 2 2" xfId="27676" xr:uid="{00000000-0005-0000-0000-0000EB6B0000}"/>
    <cellStyle name="Normal 7 5 3 3 2 2 3 2 3" xfId="27677" xr:uid="{00000000-0005-0000-0000-0000EC6B0000}"/>
    <cellStyle name="Normal 7 5 3 3 2 2 3 3" xfId="27678" xr:uid="{00000000-0005-0000-0000-0000ED6B0000}"/>
    <cellStyle name="Normal 7 5 3 3 2 2 3 4" xfId="27679" xr:uid="{00000000-0005-0000-0000-0000EE6B0000}"/>
    <cellStyle name="Normal 7 5 3 3 2 2 4" xfId="27680" xr:uid="{00000000-0005-0000-0000-0000EF6B0000}"/>
    <cellStyle name="Normal 7 5 3 3 2 2 4 2" xfId="27681" xr:uid="{00000000-0005-0000-0000-0000F06B0000}"/>
    <cellStyle name="Normal 7 5 3 3 2 2 4 3" xfId="27682" xr:uid="{00000000-0005-0000-0000-0000F16B0000}"/>
    <cellStyle name="Normal 7 5 3 3 2 2 5" xfId="27683" xr:uid="{00000000-0005-0000-0000-0000F26B0000}"/>
    <cellStyle name="Normal 7 5 3 3 2 2 6" xfId="27684" xr:uid="{00000000-0005-0000-0000-0000F36B0000}"/>
    <cellStyle name="Normal 7 5 3 3 2 3" xfId="27685" xr:uid="{00000000-0005-0000-0000-0000F46B0000}"/>
    <cellStyle name="Normal 7 5 3 3 2 3 2" xfId="27686" xr:uid="{00000000-0005-0000-0000-0000F56B0000}"/>
    <cellStyle name="Normal 7 5 3 3 2 3 2 2" xfId="27687" xr:uid="{00000000-0005-0000-0000-0000F66B0000}"/>
    <cellStyle name="Normal 7 5 3 3 2 3 2 3" xfId="27688" xr:uid="{00000000-0005-0000-0000-0000F76B0000}"/>
    <cellStyle name="Normal 7 5 3 3 2 3 3" xfId="27689" xr:uid="{00000000-0005-0000-0000-0000F86B0000}"/>
    <cellStyle name="Normal 7 5 3 3 2 3 4" xfId="27690" xr:uid="{00000000-0005-0000-0000-0000F96B0000}"/>
    <cellStyle name="Normal 7 5 3 3 2 4" xfId="27691" xr:uid="{00000000-0005-0000-0000-0000FA6B0000}"/>
    <cellStyle name="Normal 7 5 3 3 2 4 2" xfId="27692" xr:uid="{00000000-0005-0000-0000-0000FB6B0000}"/>
    <cellStyle name="Normal 7 5 3 3 2 4 2 2" xfId="27693" xr:uid="{00000000-0005-0000-0000-0000FC6B0000}"/>
    <cellStyle name="Normal 7 5 3 3 2 4 2 3" xfId="27694" xr:uid="{00000000-0005-0000-0000-0000FD6B0000}"/>
    <cellStyle name="Normal 7 5 3 3 2 4 3" xfId="27695" xr:uid="{00000000-0005-0000-0000-0000FE6B0000}"/>
    <cellStyle name="Normal 7 5 3 3 2 4 4" xfId="27696" xr:uid="{00000000-0005-0000-0000-0000FF6B0000}"/>
    <cellStyle name="Normal 7 5 3 3 2 5" xfId="27697" xr:uid="{00000000-0005-0000-0000-0000006C0000}"/>
    <cellStyle name="Normal 7 5 3 3 2 5 2" xfId="27698" xr:uid="{00000000-0005-0000-0000-0000016C0000}"/>
    <cellStyle name="Normal 7 5 3 3 2 5 3" xfId="27699" xr:uid="{00000000-0005-0000-0000-0000026C0000}"/>
    <cellStyle name="Normal 7 5 3 3 2 6" xfId="27700" xr:uid="{00000000-0005-0000-0000-0000036C0000}"/>
    <cellStyle name="Normal 7 5 3 3 2 7" xfId="27701" xr:uid="{00000000-0005-0000-0000-0000046C0000}"/>
    <cellStyle name="Normal 7 5 3 3 3" xfId="27702" xr:uid="{00000000-0005-0000-0000-0000056C0000}"/>
    <cellStyle name="Normal 7 5 3 3 3 2" xfId="27703" xr:uid="{00000000-0005-0000-0000-0000066C0000}"/>
    <cellStyle name="Normal 7 5 3 3 3 2 2" xfId="27704" xr:uid="{00000000-0005-0000-0000-0000076C0000}"/>
    <cellStyle name="Normal 7 5 3 3 3 2 2 2" xfId="27705" xr:uid="{00000000-0005-0000-0000-0000086C0000}"/>
    <cellStyle name="Normal 7 5 3 3 3 2 2 3" xfId="27706" xr:uid="{00000000-0005-0000-0000-0000096C0000}"/>
    <cellStyle name="Normal 7 5 3 3 3 2 3" xfId="27707" xr:uid="{00000000-0005-0000-0000-00000A6C0000}"/>
    <cellStyle name="Normal 7 5 3 3 3 2 4" xfId="27708" xr:uid="{00000000-0005-0000-0000-00000B6C0000}"/>
    <cellStyle name="Normal 7 5 3 3 3 3" xfId="27709" xr:uid="{00000000-0005-0000-0000-00000C6C0000}"/>
    <cellStyle name="Normal 7 5 3 3 3 3 2" xfId="27710" xr:uid="{00000000-0005-0000-0000-00000D6C0000}"/>
    <cellStyle name="Normal 7 5 3 3 3 3 2 2" xfId="27711" xr:uid="{00000000-0005-0000-0000-00000E6C0000}"/>
    <cellStyle name="Normal 7 5 3 3 3 3 2 3" xfId="27712" xr:uid="{00000000-0005-0000-0000-00000F6C0000}"/>
    <cellStyle name="Normal 7 5 3 3 3 3 3" xfId="27713" xr:uid="{00000000-0005-0000-0000-0000106C0000}"/>
    <cellStyle name="Normal 7 5 3 3 3 3 4" xfId="27714" xr:uid="{00000000-0005-0000-0000-0000116C0000}"/>
    <cellStyle name="Normal 7 5 3 3 3 4" xfId="27715" xr:uid="{00000000-0005-0000-0000-0000126C0000}"/>
    <cellStyle name="Normal 7 5 3 3 3 4 2" xfId="27716" xr:uid="{00000000-0005-0000-0000-0000136C0000}"/>
    <cellStyle name="Normal 7 5 3 3 3 4 3" xfId="27717" xr:uid="{00000000-0005-0000-0000-0000146C0000}"/>
    <cellStyle name="Normal 7 5 3 3 3 5" xfId="27718" xr:uid="{00000000-0005-0000-0000-0000156C0000}"/>
    <cellStyle name="Normal 7 5 3 3 3 6" xfId="27719" xr:uid="{00000000-0005-0000-0000-0000166C0000}"/>
    <cellStyle name="Normal 7 5 3 3 4" xfId="27720" xr:uid="{00000000-0005-0000-0000-0000176C0000}"/>
    <cellStyle name="Normal 7 5 3 3 4 2" xfId="27721" xr:uid="{00000000-0005-0000-0000-0000186C0000}"/>
    <cellStyle name="Normal 7 5 3 3 4 2 2" xfId="27722" xr:uid="{00000000-0005-0000-0000-0000196C0000}"/>
    <cellStyle name="Normal 7 5 3 3 4 2 3" xfId="27723" xr:uid="{00000000-0005-0000-0000-00001A6C0000}"/>
    <cellStyle name="Normal 7 5 3 3 4 3" xfId="27724" xr:uid="{00000000-0005-0000-0000-00001B6C0000}"/>
    <cellStyle name="Normal 7 5 3 3 4 4" xfId="27725" xr:uid="{00000000-0005-0000-0000-00001C6C0000}"/>
    <cellStyle name="Normal 7 5 3 3 5" xfId="27726" xr:uid="{00000000-0005-0000-0000-00001D6C0000}"/>
    <cellStyle name="Normal 7 5 3 3 5 2" xfId="27727" xr:uid="{00000000-0005-0000-0000-00001E6C0000}"/>
    <cellStyle name="Normal 7 5 3 3 5 2 2" xfId="27728" xr:uid="{00000000-0005-0000-0000-00001F6C0000}"/>
    <cellStyle name="Normal 7 5 3 3 5 2 3" xfId="27729" xr:uid="{00000000-0005-0000-0000-0000206C0000}"/>
    <cellStyle name="Normal 7 5 3 3 5 3" xfId="27730" xr:uid="{00000000-0005-0000-0000-0000216C0000}"/>
    <cellStyle name="Normal 7 5 3 3 5 4" xfId="27731" xr:uid="{00000000-0005-0000-0000-0000226C0000}"/>
    <cellStyle name="Normal 7 5 3 3 6" xfId="27732" xr:uid="{00000000-0005-0000-0000-0000236C0000}"/>
    <cellStyle name="Normal 7 5 3 3 6 2" xfId="27733" xr:uid="{00000000-0005-0000-0000-0000246C0000}"/>
    <cellStyle name="Normal 7 5 3 3 6 3" xfId="27734" xr:uid="{00000000-0005-0000-0000-0000256C0000}"/>
    <cellStyle name="Normal 7 5 3 3 7" xfId="27735" xr:uid="{00000000-0005-0000-0000-0000266C0000}"/>
    <cellStyle name="Normal 7 5 3 3 8" xfId="27736" xr:uid="{00000000-0005-0000-0000-0000276C0000}"/>
    <cellStyle name="Normal 7 5 3 4" xfId="27737" xr:uid="{00000000-0005-0000-0000-0000286C0000}"/>
    <cellStyle name="Normal 7 5 3 4 2" xfId="27738" xr:uid="{00000000-0005-0000-0000-0000296C0000}"/>
    <cellStyle name="Normal 7 5 3 4 2 2" xfId="27739" xr:uid="{00000000-0005-0000-0000-00002A6C0000}"/>
    <cellStyle name="Normal 7 5 3 4 2 2 2" xfId="27740" xr:uid="{00000000-0005-0000-0000-00002B6C0000}"/>
    <cellStyle name="Normal 7 5 3 4 2 2 2 2" xfId="27741" xr:uid="{00000000-0005-0000-0000-00002C6C0000}"/>
    <cellStyle name="Normal 7 5 3 4 2 2 2 3" xfId="27742" xr:uid="{00000000-0005-0000-0000-00002D6C0000}"/>
    <cellStyle name="Normal 7 5 3 4 2 2 3" xfId="27743" xr:uid="{00000000-0005-0000-0000-00002E6C0000}"/>
    <cellStyle name="Normal 7 5 3 4 2 2 4" xfId="27744" xr:uid="{00000000-0005-0000-0000-00002F6C0000}"/>
    <cellStyle name="Normal 7 5 3 4 2 3" xfId="27745" xr:uid="{00000000-0005-0000-0000-0000306C0000}"/>
    <cellStyle name="Normal 7 5 3 4 2 3 2" xfId="27746" xr:uid="{00000000-0005-0000-0000-0000316C0000}"/>
    <cellStyle name="Normal 7 5 3 4 2 3 2 2" xfId="27747" xr:uid="{00000000-0005-0000-0000-0000326C0000}"/>
    <cellStyle name="Normal 7 5 3 4 2 3 2 3" xfId="27748" xr:uid="{00000000-0005-0000-0000-0000336C0000}"/>
    <cellStyle name="Normal 7 5 3 4 2 3 3" xfId="27749" xr:uid="{00000000-0005-0000-0000-0000346C0000}"/>
    <cellStyle name="Normal 7 5 3 4 2 3 4" xfId="27750" xr:uid="{00000000-0005-0000-0000-0000356C0000}"/>
    <cellStyle name="Normal 7 5 3 4 2 4" xfId="27751" xr:uid="{00000000-0005-0000-0000-0000366C0000}"/>
    <cellStyle name="Normal 7 5 3 4 2 4 2" xfId="27752" xr:uid="{00000000-0005-0000-0000-0000376C0000}"/>
    <cellStyle name="Normal 7 5 3 4 2 4 3" xfId="27753" xr:uid="{00000000-0005-0000-0000-0000386C0000}"/>
    <cellStyle name="Normal 7 5 3 4 2 5" xfId="27754" xr:uid="{00000000-0005-0000-0000-0000396C0000}"/>
    <cellStyle name="Normal 7 5 3 4 2 6" xfId="27755" xr:uid="{00000000-0005-0000-0000-00003A6C0000}"/>
    <cellStyle name="Normal 7 5 3 4 3" xfId="27756" xr:uid="{00000000-0005-0000-0000-00003B6C0000}"/>
    <cellStyle name="Normal 7 5 3 4 3 2" xfId="27757" xr:uid="{00000000-0005-0000-0000-00003C6C0000}"/>
    <cellStyle name="Normal 7 5 3 4 3 2 2" xfId="27758" xr:uid="{00000000-0005-0000-0000-00003D6C0000}"/>
    <cellStyle name="Normal 7 5 3 4 3 2 3" xfId="27759" xr:uid="{00000000-0005-0000-0000-00003E6C0000}"/>
    <cellStyle name="Normal 7 5 3 4 3 3" xfId="27760" xr:uid="{00000000-0005-0000-0000-00003F6C0000}"/>
    <cellStyle name="Normal 7 5 3 4 3 4" xfId="27761" xr:uid="{00000000-0005-0000-0000-0000406C0000}"/>
    <cellStyle name="Normal 7 5 3 4 4" xfId="27762" xr:uid="{00000000-0005-0000-0000-0000416C0000}"/>
    <cellStyle name="Normal 7 5 3 4 4 2" xfId="27763" xr:uid="{00000000-0005-0000-0000-0000426C0000}"/>
    <cellStyle name="Normal 7 5 3 4 4 2 2" xfId="27764" xr:uid="{00000000-0005-0000-0000-0000436C0000}"/>
    <cellStyle name="Normal 7 5 3 4 4 2 3" xfId="27765" xr:uid="{00000000-0005-0000-0000-0000446C0000}"/>
    <cellStyle name="Normal 7 5 3 4 4 3" xfId="27766" xr:uid="{00000000-0005-0000-0000-0000456C0000}"/>
    <cellStyle name="Normal 7 5 3 4 4 4" xfId="27767" xr:uid="{00000000-0005-0000-0000-0000466C0000}"/>
    <cellStyle name="Normal 7 5 3 4 5" xfId="27768" xr:uid="{00000000-0005-0000-0000-0000476C0000}"/>
    <cellStyle name="Normal 7 5 3 4 5 2" xfId="27769" xr:uid="{00000000-0005-0000-0000-0000486C0000}"/>
    <cellStyle name="Normal 7 5 3 4 5 3" xfId="27770" xr:uid="{00000000-0005-0000-0000-0000496C0000}"/>
    <cellStyle name="Normal 7 5 3 4 6" xfId="27771" xr:uid="{00000000-0005-0000-0000-00004A6C0000}"/>
    <cellStyle name="Normal 7 5 3 4 7" xfId="27772" xr:uid="{00000000-0005-0000-0000-00004B6C0000}"/>
    <cellStyle name="Normal 7 5 3 5" xfId="27773" xr:uid="{00000000-0005-0000-0000-00004C6C0000}"/>
    <cellStyle name="Normal 7 5 3 5 2" xfId="27774" xr:uid="{00000000-0005-0000-0000-00004D6C0000}"/>
    <cellStyle name="Normal 7 5 3 5 2 2" xfId="27775" xr:uid="{00000000-0005-0000-0000-00004E6C0000}"/>
    <cellStyle name="Normal 7 5 3 5 2 2 2" xfId="27776" xr:uid="{00000000-0005-0000-0000-00004F6C0000}"/>
    <cellStyle name="Normal 7 5 3 5 2 2 2 2" xfId="27777" xr:uid="{00000000-0005-0000-0000-0000506C0000}"/>
    <cellStyle name="Normal 7 5 3 5 2 2 2 3" xfId="27778" xr:uid="{00000000-0005-0000-0000-0000516C0000}"/>
    <cellStyle name="Normal 7 5 3 5 2 2 3" xfId="27779" xr:uid="{00000000-0005-0000-0000-0000526C0000}"/>
    <cellStyle name="Normal 7 5 3 5 2 2 4" xfId="27780" xr:uid="{00000000-0005-0000-0000-0000536C0000}"/>
    <cellStyle name="Normal 7 5 3 5 2 3" xfId="27781" xr:uid="{00000000-0005-0000-0000-0000546C0000}"/>
    <cellStyle name="Normal 7 5 3 5 2 3 2" xfId="27782" xr:uid="{00000000-0005-0000-0000-0000556C0000}"/>
    <cellStyle name="Normal 7 5 3 5 2 3 2 2" xfId="27783" xr:uid="{00000000-0005-0000-0000-0000566C0000}"/>
    <cellStyle name="Normal 7 5 3 5 2 3 2 3" xfId="27784" xr:uid="{00000000-0005-0000-0000-0000576C0000}"/>
    <cellStyle name="Normal 7 5 3 5 2 3 3" xfId="27785" xr:uid="{00000000-0005-0000-0000-0000586C0000}"/>
    <cellStyle name="Normal 7 5 3 5 2 3 4" xfId="27786" xr:uid="{00000000-0005-0000-0000-0000596C0000}"/>
    <cellStyle name="Normal 7 5 3 5 2 4" xfId="27787" xr:uid="{00000000-0005-0000-0000-00005A6C0000}"/>
    <cellStyle name="Normal 7 5 3 5 2 4 2" xfId="27788" xr:uid="{00000000-0005-0000-0000-00005B6C0000}"/>
    <cellStyle name="Normal 7 5 3 5 2 4 3" xfId="27789" xr:uid="{00000000-0005-0000-0000-00005C6C0000}"/>
    <cellStyle name="Normal 7 5 3 5 2 5" xfId="27790" xr:uid="{00000000-0005-0000-0000-00005D6C0000}"/>
    <cellStyle name="Normal 7 5 3 5 2 6" xfId="27791" xr:uid="{00000000-0005-0000-0000-00005E6C0000}"/>
    <cellStyle name="Normal 7 5 3 5 3" xfId="27792" xr:uid="{00000000-0005-0000-0000-00005F6C0000}"/>
    <cellStyle name="Normal 7 5 3 5 3 2" xfId="27793" xr:uid="{00000000-0005-0000-0000-0000606C0000}"/>
    <cellStyle name="Normal 7 5 3 5 3 2 2" xfId="27794" xr:uid="{00000000-0005-0000-0000-0000616C0000}"/>
    <cellStyle name="Normal 7 5 3 5 3 2 3" xfId="27795" xr:uid="{00000000-0005-0000-0000-0000626C0000}"/>
    <cellStyle name="Normal 7 5 3 5 3 3" xfId="27796" xr:uid="{00000000-0005-0000-0000-0000636C0000}"/>
    <cellStyle name="Normal 7 5 3 5 3 4" xfId="27797" xr:uid="{00000000-0005-0000-0000-0000646C0000}"/>
    <cellStyle name="Normal 7 5 3 5 4" xfId="27798" xr:uid="{00000000-0005-0000-0000-0000656C0000}"/>
    <cellStyle name="Normal 7 5 3 5 4 2" xfId="27799" xr:uid="{00000000-0005-0000-0000-0000666C0000}"/>
    <cellStyle name="Normal 7 5 3 5 4 2 2" xfId="27800" xr:uid="{00000000-0005-0000-0000-0000676C0000}"/>
    <cellStyle name="Normal 7 5 3 5 4 2 3" xfId="27801" xr:uid="{00000000-0005-0000-0000-0000686C0000}"/>
    <cellStyle name="Normal 7 5 3 5 4 3" xfId="27802" xr:uid="{00000000-0005-0000-0000-0000696C0000}"/>
    <cellStyle name="Normal 7 5 3 5 4 4" xfId="27803" xr:uid="{00000000-0005-0000-0000-00006A6C0000}"/>
    <cellStyle name="Normal 7 5 3 5 5" xfId="27804" xr:uid="{00000000-0005-0000-0000-00006B6C0000}"/>
    <cellStyle name="Normal 7 5 3 5 5 2" xfId="27805" xr:uid="{00000000-0005-0000-0000-00006C6C0000}"/>
    <cellStyle name="Normal 7 5 3 5 5 3" xfId="27806" xr:uid="{00000000-0005-0000-0000-00006D6C0000}"/>
    <cellStyle name="Normal 7 5 3 5 6" xfId="27807" xr:uid="{00000000-0005-0000-0000-00006E6C0000}"/>
    <cellStyle name="Normal 7 5 3 5 7" xfId="27808" xr:uid="{00000000-0005-0000-0000-00006F6C0000}"/>
    <cellStyle name="Normal 7 5 3 6" xfId="27809" xr:uid="{00000000-0005-0000-0000-0000706C0000}"/>
    <cellStyle name="Normal 7 5 3 6 2" xfId="27810" xr:uid="{00000000-0005-0000-0000-0000716C0000}"/>
    <cellStyle name="Normal 7 5 3 6 2 2" xfId="27811" xr:uid="{00000000-0005-0000-0000-0000726C0000}"/>
    <cellStyle name="Normal 7 5 3 6 2 2 2" xfId="27812" xr:uid="{00000000-0005-0000-0000-0000736C0000}"/>
    <cellStyle name="Normal 7 5 3 6 2 2 3" xfId="27813" xr:uid="{00000000-0005-0000-0000-0000746C0000}"/>
    <cellStyle name="Normal 7 5 3 6 2 3" xfId="27814" xr:uid="{00000000-0005-0000-0000-0000756C0000}"/>
    <cellStyle name="Normal 7 5 3 6 2 4" xfId="27815" xr:uid="{00000000-0005-0000-0000-0000766C0000}"/>
    <cellStyle name="Normal 7 5 3 6 3" xfId="27816" xr:uid="{00000000-0005-0000-0000-0000776C0000}"/>
    <cellStyle name="Normal 7 5 3 6 3 2" xfId="27817" xr:uid="{00000000-0005-0000-0000-0000786C0000}"/>
    <cellStyle name="Normal 7 5 3 6 3 2 2" xfId="27818" xr:uid="{00000000-0005-0000-0000-0000796C0000}"/>
    <cellStyle name="Normal 7 5 3 6 3 2 3" xfId="27819" xr:uid="{00000000-0005-0000-0000-00007A6C0000}"/>
    <cellStyle name="Normal 7 5 3 6 3 3" xfId="27820" xr:uid="{00000000-0005-0000-0000-00007B6C0000}"/>
    <cellStyle name="Normal 7 5 3 6 3 4" xfId="27821" xr:uid="{00000000-0005-0000-0000-00007C6C0000}"/>
    <cellStyle name="Normal 7 5 3 6 4" xfId="27822" xr:uid="{00000000-0005-0000-0000-00007D6C0000}"/>
    <cellStyle name="Normal 7 5 3 6 4 2" xfId="27823" xr:uid="{00000000-0005-0000-0000-00007E6C0000}"/>
    <cellStyle name="Normal 7 5 3 6 4 3" xfId="27824" xr:uid="{00000000-0005-0000-0000-00007F6C0000}"/>
    <cellStyle name="Normal 7 5 3 6 5" xfId="27825" xr:uid="{00000000-0005-0000-0000-0000806C0000}"/>
    <cellStyle name="Normal 7 5 3 6 6" xfId="27826" xr:uid="{00000000-0005-0000-0000-0000816C0000}"/>
    <cellStyle name="Normal 7 5 3 7" xfId="27827" xr:uid="{00000000-0005-0000-0000-0000826C0000}"/>
    <cellStyle name="Normal 7 5 3 7 2" xfId="27828" xr:uid="{00000000-0005-0000-0000-0000836C0000}"/>
    <cellStyle name="Normal 7 5 3 7 2 2" xfId="27829" xr:uid="{00000000-0005-0000-0000-0000846C0000}"/>
    <cellStyle name="Normal 7 5 3 7 2 3" xfId="27830" xr:uid="{00000000-0005-0000-0000-0000856C0000}"/>
    <cellStyle name="Normal 7 5 3 7 3" xfId="27831" xr:uid="{00000000-0005-0000-0000-0000866C0000}"/>
    <cellStyle name="Normal 7 5 3 7 4" xfId="27832" xr:uid="{00000000-0005-0000-0000-0000876C0000}"/>
    <cellStyle name="Normal 7 5 3 8" xfId="27833" xr:uid="{00000000-0005-0000-0000-0000886C0000}"/>
    <cellStyle name="Normal 7 5 3 8 2" xfId="27834" xr:uid="{00000000-0005-0000-0000-0000896C0000}"/>
    <cellStyle name="Normal 7 5 3 8 2 2" xfId="27835" xr:uid="{00000000-0005-0000-0000-00008A6C0000}"/>
    <cellStyle name="Normal 7 5 3 8 2 3" xfId="27836" xr:uid="{00000000-0005-0000-0000-00008B6C0000}"/>
    <cellStyle name="Normal 7 5 3 8 3" xfId="27837" xr:uid="{00000000-0005-0000-0000-00008C6C0000}"/>
    <cellStyle name="Normal 7 5 3 8 4" xfId="27838" xr:uid="{00000000-0005-0000-0000-00008D6C0000}"/>
    <cellStyle name="Normal 7 5 3 9" xfId="27839" xr:uid="{00000000-0005-0000-0000-00008E6C0000}"/>
    <cellStyle name="Normal 7 5 3 9 2" xfId="27840" xr:uid="{00000000-0005-0000-0000-00008F6C0000}"/>
    <cellStyle name="Normal 7 5 3 9 3" xfId="27841" xr:uid="{00000000-0005-0000-0000-0000906C0000}"/>
    <cellStyle name="Normal 7 5 4" xfId="27842" xr:uid="{00000000-0005-0000-0000-0000916C0000}"/>
    <cellStyle name="Normal 7 5 4 10" xfId="27843" xr:uid="{00000000-0005-0000-0000-0000926C0000}"/>
    <cellStyle name="Normal 7 5 4 2" xfId="27844" xr:uid="{00000000-0005-0000-0000-0000936C0000}"/>
    <cellStyle name="Normal 7 5 4 2 2" xfId="27845" xr:uid="{00000000-0005-0000-0000-0000946C0000}"/>
    <cellStyle name="Normal 7 5 4 2 2 2" xfId="27846" xr:uid="{00000000-0005-0000-0000-0000956C0000}"/>
    <cellStyle name="Normal 7 5 4 2 2 2 2" xfId="27847" xr:uid="{00000000-0005-0000-0000-0000966C0000}"/>
    <cellStyle name="Normal 7 5 4 2 2 2 2 2" xfId="27848" xr:uid="{00000000-0005-0000-0000-0000976C0000}"/>
    <cellStyle name="Normal 7 5 4 2 2 2 2 2 2" xfId="27849" xr:uid="{00000000-0005-0000-0000-0000986C0000}"/>
    <cellStyle name="Normal 7 5 4 2 2 2 2 2 3" xfId="27850" xr:uid="{00000000-0005-0000-0000-0000996C0000}"/>
    <cellStyle name="Normal 7 5 4 2 2 2 2 3" xfId="27851" xr:uid="{00000000-0005-0000-0000-00009A6C0000}"/>
    <cellStyle name="Normal 7 5 4 2 2 2 2 4" xfId="27852" xr:uid="{00000000-0005-0000-0000-00009B6C0000}"/>
    <cellStyle name="Normal 7 5 4 2 2 2 3" xfId="27853" xr:uid="{00000000-0005-0000-0000-00009C6C0000}"/>
    <cellStyle name="Normal 7 5 4 2 2 2 3 2" xfId="27854" xr:uid="{00000000-0005-0000-0000-00009D6C0000}"/>
    <cellStyle name="Normal 7 5 4 2 2 2 3 2 2" xfId="27855" xr:uid="{00000000-0005-0000-0000-00009E6C0000}"/>
    <cellStyle name="Normal 7 5 4 2 2 2 3 2 3" xfId="27856" xr:uid="{00000000-0005-0000-0000-00009F6C0000}"/>
    <cellStyle name="Normal 7 5 4 2 2 2 3 3" xfId="27857" xr:uid="{00000000-0005-0000-0000-0000A06C0000}"/>
    <cellStyle name="Normal 7 5 4 2 2 2 3 4" xfId="27858" xr:uid="{00000000-0005-0000-0000-0000A16C0000}"/>
    <cellStyle name="Normal 7 5 4 2 2 2 4" xfId="27859" xr:uid="{00000000-0005-0000-0000-0000A26C0000}"/>
    <cellStyle name="Normal 7 5 4 2 2 2 4 2" xfId="27860" xr:uid="{00000000-0005-0000-0000-0000A36C0000}"/>
    <cellStyle name="Normal 7 5 4 2 2 2 4 3" xfId="27861" xr:uid="{00000000-0005-0000-0000-0000A46C0000}"/>
    <cellStyle name="Normal 7 5 4 2 2 2 5" xfId="27862" xr:uid="{00000000-0005-0000-0000-0000A56C0000}"/>
    <cellStyle name="Normal 7 5 4 2 2 2 6" xfId="27863" xr:uid="{00000000-0005-0000-0000-0000A66C0000}"/>
    <cellStyle name="Normal 7 5 4 2 2 3" xfId="27864" xr:uid="{00000000-0005-0000-0000-0000A76C0000}"/>
    <cellStyle name="Normal 7 5 4 2 2 3 2" xfId="27865" xr:uid="{00000000-0005-0000-0000-0000A86C0000}"/>
    <cellStyle name="Normal 7 5 4 2 2 3 2 2" xfId="27866" xr:uid="{00000000-0005-0000-0000-0000A96C0000}"/>
    <cellStyle name="Normal 7 5 4 2 2 3 2 3" xfId="27867" xr:uid="{00000000-0005-0000-0000-0000AA6C0000}"/>
    <cellStyle name="Normal 7 5 4 2 2 3 3" xfId="27868" xr:uid="{00000000-0005-0000-0000-0000AB6C0000}"/>
    <cellStyle name="Normal 7 5 4 2 2 3 4" xfId="27869" xr:uid="{00000000-0005-0000-0000-0000AC6C0000}"/>
    <cellStyle name="Normal 7 5 4 2 2 4" xfId="27870" xr:uid="{00000000-0005-0000-0000-0000AD6C0000}"/>
    <cellStyle name="Normal 7 5 4 2 2 4 2" xfId="27871" xr:uid="{00000000-0005-0000-0000-0000AE6C0000}"/>
    <cellStyle name="Normal 7 5 4 2 2 4 2 2" xfId="27872" xr:uid="{00000000-0005-0000-0000-0000AF6C0000}"/>
    <cellStyle name="Normal 7 5 4 2 2 4 2 3" xfId="27873" xr:uid="{00000000-0005-0000-0000-0000B06C0000}"/>
    <cellStyle name="Normal 7 5 4 2 2 4 3" xfId="27874" xr:uid="{00000000-0005-0000-0000-0000B16C0000}"/>
    <cellStyle name="Normal 7 5 4 2 2 4 4" xfId="27875" xr:uid="{00000000-0005-0000-0000-0000B26C0000}"/>
    <cellStyle name="Normal 7 5 4 2 2 5" xfId="27876" xr:uid="{00000000-0005-0000-0000-0000B36C0000}"/>
    <cellStyle name="Normal 7 5 4 2 2 5 2" xfId="27877" xr:uid="{00000000-0005-0000-0000-0000B46C0000}"/>
    <cellStyle name="Normal 7 5 4 2 2 5 3" xfId="27878" xr:uid="{00000000-0005-0000-0000-0000B56C0000}"/>
    <cellStyle name="Normal 7 5 4 2 2 6" xfId="27879" xr:uid="{00000000-0005-0000-0000-0000B66C0000}"/>
    <cellStyle name="Normal 7 5 4 2 2 7" xfId="27880" xr:uid="{00000000-0005-0000-0000-0000B76C0000}"/>
    <cellStyle name="Normal 7 5 4 2 3" xfId="27881" xr:uid="{00000000-0005-0000-0000-0000B86C0000}"/>
    <cellStyle name="Normal 7 5 4 2 3 2" xfId="27882" xr:uid="{00000000-0005-0000-0000-0000B96C0000}"/>
    <cellStyle name="Normal 7 5 4 2 3 2 2" xfId="27883" xr:uid="{00000000-0005-0000-0000-0000BA6C0000}"/>
    <cellStyle name="Normal 7 5 4 2 3 2 2 2" xfId="27884" xr:uid="{00000000-0005-0000-0000-0000BB6C0000}"/>
    <cellStyle name="Normal 7 5 4 2 3 2 2 3" xfId="27885" xr:uid="{00000000-0005-0000-0000-0000BC6C0000}"/>
    <cellStyle name="Normal 7 5 4 2 3 2 3" xfId="27886" xr:uid="{00000000-0005-0000-0000-0000BD6C0000}"/>
    <cellStyle name="Normal 7 5 4 2 3 2 4" xfId="27887" xr:uid="{00000000-0005-0000-0000-0000BE6C0000}"/>
    <cellStyle name="Normal 7 5 4 2 3 3" xfId="27888" xr:uid="{00000000-0005-0000-0000-0000BF6C0000}"/>
    <cellStyle name="Normal 7 5 4 2 3 3 2" xfId="27889" xr:uid="{00000000-0005-0000-0000-0000C06C0000}"/>
    <cellStyle name="Normal 7 5 4 2 3 3 2 2" xfId="27890" xr:uid="{00000000-0005-0000-0000-0000C16C0000}"/>
    <cellStyle name="Normal 7 5 4 2 3 3 2 3" xfId="27891" xr:uid="{00000000-0005-0000-0000-0000C26C0000}"/>
    <cellStyle name="Normal 7 5 4 2 3 3 3" xfId="27892" xr:uid="{00000000-0005-0000-0000-0000C36C0000}"/>
    <cellStyle name="Normal 7 5 4 2 3 3 4" xfId="27893" xr:uid="{00000000-0005-0000-0000-0000C46C0000}"/>
    <cellStyle name="Normal 7 5 4 2 3 4" xfId="27894" xr:uid="{00000000-0005-0000-0000-0000C56C0000}"/>
    <cellStyle name="Normal 7 5 4 2 3 4 2" xfId="27895" xr:uid="{00000000-0005-0000-0000-0000C66C0000}"/>
    <cellStyle name="Normal 7 5 4 2 3 4 3" xfId="27896" xr:uid="{00000000-0005-0000-0000-0000C76C0000}"/>
    <cellStyle name="Normal 7 5 4 2 3 5" xfId="27897" xr:uid="{00000000-0005-0000-0000-0000C86C0000}"/>
    <cellStyle name="Normal 7 5 4 2 3 6" xfId="27898" xr:uid="{00000000-0005-0000-0000-0000C96C0000}"/>
    <cellStyle name="Normal 7 5 4 2 4" xfId="27899" xr:uid="{00000000-0005-0000-0000-0000CA6C0000}"/>
    <cellStyle name="Normal 7 5 4 2 4 2" xfId="27900" xr:uid="{00000000-0005-0000-0000-0000CB6C0000}"/>
    <cellStyle name="Normal 7 5 4 2 4 2 2" xfId="27901" xr:uid="{00000000-0005-0000-0000-0000CC6C0000}"/>
    <cellStyle name="Normal 7 5 4 2 4 2 3" xfId="27902" xr:uid="{00000000-0005-0000-0000-0000CD6C0000}"/>
    <cellStyle name="Normal 7 5 4 2 4 3" xfId="27903" xr:uid="{00000000-0005-0000-0000-0000CE6C0000}"/>
    <cellStyle name="Normal 7 5 4 2 4 4" xfId="27904" xr:uid="{00000000-0005-0000-0000-0000CF6C0000}"/>
    <cellStyle name="Normal 7 5 4 2 5" xfId="27905" xr:uid="{00000000-0005-0000-0000-0000D06C0000}"/>
    <cellStyle name="Normal 7 5 4 2 5 2" xfId="27906" xr:uid="{00000000-0005-0000-0000-0000D16C0000}"/>
    <cellStyle name="Normal 7 5 4 2 5 2 2" xfId="27907" xr:uid="{00000000-0005-0000-0000-0000D26C0000}"/>
    <cellStyle name="Normal 7 5 4 2 5 2 3" xfId="27908" xr:uid="{00000000-0005-0000-0000-0000D36C0000}"/>
    <cellStyle name="Normal 7 5 4 2 5 3" xfId="27909" xr:uid="{00000000-0005-0000-0000-0000D46C0000}"/>
    <cellStyle name="Normal 7 5 4 2 5 4" xfId="27910" xr:uid="{00000000-0005-0000-0000-0000D56C0000}"/>
    <cellStyle name="Normal 7 5 4 2 6" xfId="27911" xr:uid="{00000000-0005-0000-0000-0000D66C0000}"/>
    <cellStyle name="Normal 7 5 4 2 6 2" xfId="27912" xr:uid="{00000000-0005-0000-0000-0000D76C0000}"/>
    <cellStyle name="Normal 7 5 4 2 6 3" xfId="27913" xr:uid="{00000000-0005-0000-0000-0000D86C0000}"/>
    <cellStyle name="Normal 7 5 4 2 7" xfId="27914" xr:uid="{00000000-0005-0000-0000-0000D96C0000}"/>
    <cellStyle name="Normal 7 5 4 2 8" xfId="27915" xr:uid="{00000000-0005-0000-0000-0000DA6C0000}"/>
    <cellStyle name="Normal 7 5 4 3" xfId="27916" xr:uid="{00000000-0005-0000-0000-0000DB6C0000}"/>
    <cellStyle name="Normal 7 5 4 3 2" xfId="27917" xr:uid="{00000000-0005-0000-0000-0000DC6C0000}"/>
    <cellStyle name="Normal 7 5 4 3 2 2" xfId="27918" xr:uid="{00000000-0005-0000-0000-0000DD6C0000}"/>
    <cellStyle name="Normal 7 5 4 3 2 2 2" xfId="27919" xr:uid="{00000000-0005-0000-0000-0000DE6C0000}"/>
    <cellStyle name="Normal 7 5 4 3 2 2 2 2" xfId="27920" xr:uid="{00000000-0005-0000-0000-0000DF6C0000}"/>
    <cellStyle name="Normal 7 5 4 3 2 2 2 3" xfId="27921" xr:uid="{00000000-0005-0000-0000-0000E06C0000}"/>
    <cellStyle name="Normal 7 5 4 3 2 2 3" xfId="27922" xr:uid="{00000000-0005-0000-0000-0000E16C0000}"/>
    <cellStyle name="Normal 7 5 4 3 2 2 4" xfId="27923" xr:uid="{00000000-0005-0000-0000-0000E26C0000}"/>
    <cellStyle name="Normal 7 5 4 3 2 3" xfId="27924" xr:uid="{00000000-0005-0000-0000-0000E36C0000}"/>
    <cellStyle name="Normal 7 5 4 3 2 3 2" xfId="27925" xr:uid="{00000000-0005-0000-0000-0000E46C0000}"/>
    <cellStyle name="Normal 7 5 4 3 2 3 2 2" xfId="27926" xr:uid="{00000000-0005-0000-0000-0000E56C0000}"/>
    <cellStyle name="Normal 7 5 4 3 2 3 2 3" xfId="27927" xr:uid="{00000000-0005-0000-0000-0000E66C0000}"/>
    <cellStyle name="Normal 7 5 4 3 2 3 3" xfId="27928" xr:uid="{00000000-0005-0000-0000-0000E76C0000}"/>
    <cellStyle name="Normal 7 5 4 3 2 3 4" xfId="27929" xr:uid="{00000000-0005-0000-0000-0000E86C0000}"/>
    <cellStyle name="Normal 7 5 4 3 2 4" xfId="27930" xr:uid="{00000000-0005-0000-0000-0000E96C0000}"/>
    <cellStyle name="Normal 7 5 4 3 2 4 2" xfId="27931" xr:uid="{00000000-0005-0000-0000-0000EA6C0000}"/>
    <cellStyle name="Normal 7 5 4 3 2 4 3" xfId="27932" xr:uid="{00000000-0005-0000-0000-0000EB6C0000}"/>
    <cellStyle name="Normal 7 5 4 3 2 5" xfId="27933" xr:uid="{00000000-0005-0000-0000-0000EC6C0000}"/>
    <cellStyle name="Normal 7 5 4 3 2 6" xfId="27934" xr:uid="{00000000-0005-0000-0000-0000ED6C0000}"/>
    <cellStyle name="Normal 7 5 4 3 3" xfId="27935" xr:uid="{00000000-0005-0000-0000-0000EE6C0000}"/>
    <cellStyle name="Normal 7 5 4 3 3 2" xfId="27936" xr:uid="{00000000-0005-0000-0000-0000EF6C0000}"/>
    <cellStyle name="Normal 7 5 4 3 3 2 2" xfId="27937" xr:uid="{00000000-0005-0000-0000-0000F06C0000}"/>
    <cellStyle name="Normal 7 5 4 3 3 2 3" xfId="27938" xr:uid="{00000000-0005-0000-0000-0000F16C0000}"/>
    <cellStyle name="Normal 7 5 4 3 3 3" xfId="27939" xr:uid="{00000000-0005-0000-0000-0000F26C0000}"/>
    <cellStyle name="Normal 7 5 4 3 3 4" xfId="27940" xr:uid="{00000000-0005-0000-0000-0000F36C0000}"/>
    <cellStyle name="Normal 7 5 4 3 4" xfId="27941" xr:uid="{00000000-0005-0000-0000-0000F46C0000}"/>
    <cellStyle name="Normal 7 5 4 3 4 2" xfId="27942" xr:uid="{00000000-0005-0000-0000-0000F56C0000}"/>
    <cellStyle name="Normal 7 5 4 3 4 2 2" xfId="27943" xr:uid="{00000000-0005-0000-0000-0000F66C0000}"/>
    <cellStyle name="Normal 7 5 4 3 4 2 3" xfId="27944" xr:uid="{00000000-0005-0000-0000-0000F76C0000}"/>
    <cellStyle name="Normal 7 5 4 3 4 3" xfId="27945" xr:uid="{00000000-0005-0000-0000-0000F86C0000}"/>
    <cellStyle name="Normal 7 5 4 3 4 4" xfId="27946" xr:uid="{00000000-0005-0000-0000-0000F96C0000}"/>
    <cellStyle name="Normal 7 5 4 3 5" xfId="27947" xr:uid="{00000000-0005-0000-0000-0000FA6C0000}"/>
    <cellStyle name="Normal 7 5 4 3 5 2" xfId="27948" xr:uid="{00000000-0005-0000-0000-0000FB6C0000}"/>
    <cellStyle name="Normal 7 5 4 3 5 3" xfId="27949" xr:uid="{00000000-0005-0000-0000-0000FC6C0000}"/>
    <cellStyle name="Normal 7 5 4 3 6" xfId="27950" xr:uid="{00000000-0005-0000-0000-0000FD6C0000}"/>
    <cellStyle name="Normal 7 5 4 3 7" xfId="27951" xr:uid="{00000000-0005-0000-0000-0000FE6C0000}"/>
    <cellStyle name="Normal 7 5 4 4" xfId="27952" xr:uid="{00000000-0005-0000-0000-0000FF6C0000}"/>
    <cellStyle name="Normal 7 5 4 4 2" xfId="27953" xr:uid="{00000000-0005-0000-0000-0000006D0000}"/>
    <cellStyle name="Normal 7 5 4 4 2 2" xfId="27954" xr:uid="{00000000-0005-0000-0000-0000016D0000}"/>
    <cellStyle name="Normal 7 5 4 4 2 2 2" xfId="27955" xr:uid="{00000000-0005-0000-0000-0000026D0000}"/>
    <cellStyle name="Normal 7 5 4 4 2 2 2 2" xfId="27956" xr:uid="{00000000-0005-0000-0000-0000036D0000}"/>
    <cellStyle name="Normal 7 5 4 4 2 2 2 3" xfId="27957" xr:uid="{00000000-0005-0000-0000-0000046D0000}"/>
    <cellStyle name="Normal 7 5 4 4 2 2 3" xfId="27958" xr:uid="{00000000-0005-0000-0000-0000056D0000}"/>
    <cellStyle name="Normal 7 5 4 4 2 2 4" xfId="27959" xr:uid="{00000000-0005-0000-0000-0000066D0000}"/>
    <cellStyle name="Normal 7 5 4 4 2 3" xfId="27960" xr:uid="{00000000-0005-0000-0000-0000076D0000}"/>
    <cellStyle name="Normal 7 5 4 4 2 3 2" xfId="27961" xr:uid="{00000000-0005-0000-0000-0000086D0000}"/>
    <cellStyle name="Normal 7 5 4 4 2 3 2 2" xfId="27962" xr:uid="{00000000-0005-0000-0000-0000096D0000}"/>
    <cellStyle name="Normal 7 5 4 4 2 3 2 3" xfId="27963" xr:uid="{00000000-0005-0000-0000-00000A6D0000}"/>
    <cellStyle name="Normal 7 5 4 4 2 3 3" xfId="27964" xr:uid="{00000000-0005-0000-0000-00000B6D0000}"/>
    <cellStyle name="Normal 7 5 4 4 2 3 4" xfId="27965" xr:uid="{00000000-0005-0000-0000-00000C6D0000}"/>
    <cellStyle name="Normal 7 5 4 4 2 4" xfId="27966" xr:uid="{00000000-0005-0000-0000-00000D6D0000}"/>
    <cellStyle name="Normal 7 5 4 4 2 4 2" xfId="27967" xr:uid="{00000000-0005-0000-0000-00000E6D0000}"/>
    <cellStyle name="Normal 7 5 4 4 2 4 3" xfId="27968" xr:uid="{00000000-0005-0000-0000-00000F6D0000}"/>
    <cellStyle name="Normal 7 5 4 4 2 5" xfId="27969" xr:uid="{00000000-0005-0000-0000-0000106D0000}"/>
    <cellStyle name="Normal 7 5 4 4 2 6" xfId="27970" xr:uid="{00000000-0005-0000-0000-0000116D0000}"/>
    <cellStyle name="Normal 7 5 4 4 3" xfId="27971" xr:uid="{00000000-0005-0000-0000-0000126D0000}"/>
    <cellStyle name="Normal 7 5 4 4 3 2" xfId="27972" xr:uid="{00000000-0005-0000-0000-0000136D0000}"/>
    <cellStyle name="Normal 7 5 4 4 3 2 2" xfId="27973" xr:uid="{00000000-0005-0000-0000-0000146D0000}"/>
    <cellStyle name="Normal 7 5 4 4 3 2 3" xfId="27974" xr:uid="{00000000-0005-0000-0000-0000156D0000}"/>
    <cellStyle name="Normal 7 5 4 4 3 3" xfId="27975" xr:uid="{00000000-0005-0000-0000-0000166D0000}"/>
    <cellStyle name="Normal 7 5 4 4 3 4" xfId="27976" xr:uid="{00000000-0005-0000-0000-0000176D0000}"/>
    <cellStyle name="Normal 7 5 4 4 4" xfId="27977" xr:uid="{00000000-0005-0000-0000-0000186D0000}"/>
    <cellStyle name="Normal 7 5 4 4 4 2" xfId="27978" xr:uid="{00000000-0005-0000-0000-0000196D0000}"/>
    <cellStyle name="Normal 7 5 4 4 4 2 2" xfId="27979" xr:uid="{00000000-0005-0000-0000-00001A6D0000}"/>
    <cellStyle name="Normal 7 5 4 4 4 2 3" xfId="27980" xr:uid="{00000000-0005-0000-0000-00001B6D0000}"/>
    <cellStyle name="Normal 7 5 4 4 4 3" xfId="27981" xr:uid="{00000000-0005-0000-0000-00001C6D0000}"/>
    <cellStyle name="Normal 7 5 4 4 4 4" xfId="27982" xr:uid="{00000000-0005-0000-0000-00001D6D0000}"/>
    <cellStyle name="Normal 7 5 4 4 5" xfId="27983" xr:uid="{00000000-0005-0000-0000-00001E6D0000}"/>
    <cellStyle name="Normal 7 5 4 4 5 2" xfId="27984" xr:uid="{00000000-0005-0000-0000-00001F6D0000}"/>
    <cellStyle name="Normal 7 5 4 4 5 3" xfId="27985" xr:uid="{00000000-0005-0000-0000-0000206D0000}"/>
    <cellStyle name="Normal 7 5 4 4 6" xfId="27986" xr:uid="{00000000-0005-0000-0000-0000216D0000}"/>
    <cellStyle name="Normal 7 5 4 4 7" xfId="27987" xr:uid="{00000000-0005-0000-0000-0000226D0000}"/>
    <cellStyle name="Normal 7 5 4 5" xfId="27988" xr:uid="{00000000-0005-0000-0000-0000236D0000}"/>
    <cellStyle name="Normal 7 5 4 5 2" xfId="27989" xr:uid="{00000000-0005-0000-0000-0000246D0000}"/>
    <cellStyle name="Normal 7 5 4 5 2 2" xfId="27990" xr:uid="{00000000-0005-0000-0000-0000256D0000}"/>
    <cellStyle name="Normal 7 5 4 5 2 2 2" xfId="27991" xr:uid="{00000000-0005-0000-0000-0000266D0000}"/>
    <cellStyle name="Normal 7 5 4 5 2 2 3" xfId="27992" xr:uid="{00000000-0005-0000-0000-0000276D0000}"/>
    <cellStyle name="Normal 7 5 4 5 2 3" xfId="27993" xr:uid="{00000000-0005-0000-0000-0000286D0000}"/>
    <cellStyle name="Normal 7 5 4 5 2 4" xfId="27994" xr:uid="{00000000-0005-0000-0000-0000296D0000}"/>
    <cellStyle name="Normal 7 5 4 5 3" xfId="27995" xr:uid="{00000000-0005-0000-0000-00002A6D0000}"/>
    <cellStyle name="Normal 7 5 4 5 3 2" xfId="27996" xr:uid="{00000000-0005-0000-0000-00002B6D0000}"/>
    <cellStyle name="Normal 7 5 4 5 3 2 2" xfId="27997" xr:uid="{00000000-0005-0000-0000-00002C6D0000}"/>
    <cellStyle name="Normal 7 5 4 5 3 2 3" xfId="27998" xr:uid="{00000000-0005-0000-0000-00002D6D0000}"/>
    <cellStyle name="Normal 7 5 4 5 3 3" xfId="27999" xr:uid="{00000000-0005-0000-0000-00002E6D0000}"/>
    <cellStyle name="Normal 7 5 4 5 3 4" xfId="28000" xr:uid="{00000000-0005-0000-0000-00002F6D0000}"/>
    <cellStyle name="Normal 7 5 4 5 4" xfId="28001" xr:uid="{00000000-0005-0000-0000-0000306D0000}"/>
    <cellStyle name="Normal 7 5 4 5 4 2" xfId="28002" xr:uid="{00000000-0005-0000-0000-0000316D0000}"/>
    <cellStyle name="Normal 7 5 4 5 4 3" xfId="28003" xr:uid="{00000000-0005-0000-0000-0000326D0000}"/>
    <cellStyle name="Normal 7 5 4 5 5" xfId="28004" xr:uid="{00000000-0005-0000-0000-0000336D0000}"/>
    <cellStyle name="Normal 7 5 4 5 6" xfId="28005" xr:uid="{00000000-0005-0000-0000-0000346D0000}"/>
    <cellStyle name="Normal 7 5 4 6" xfId="28006" xr:uid="{00000000-0005-0000-0000-0000356D0000}"/>
    <cellStyle name="Normal 7 5 4 6 2" xfId="28007" xr:uid="{00000000-0005-0000-0000-0000366D0000}"/>
    <cellStyle name="Normal 7 5 4 6 2 2" xfId="28008" xr:uid="{00000000-0005-0000-0000-0000376D0000}"/>
    <cellStyle name="Normal 7 5 4 6 2 3" xfId="28009" xr:uid="{00000000-0005-0000-0000-0000386D0000}"/>
    <cellStyle name="Normal 7 5 4 6 3" xfId="28010" xr:uid="{00000000-0005-0000-0000-0000396D0000}"/>
    <cellStyle name="Normal 7 5 4 6 4" xfId="28011" xr:uid="{00000000-0005-0000-0000-00003A6D0000}"/>
    <cellStyle name="Normal 7 5 4 7" xfId="28012" xr:uid="{00000000-0005-0000-0000-00003B6D0000}"/>
    <cellStyle name="Normal 7 5 4 7 2" xfId="28013" xr:uid="{00000000-0005-0000-0000-00003C6D0000}"/>
    <cellStyle name="Normal 7 5 4 7 2 2" xfId="28014" xr:uid="{00000000-0005-0000-0000-00003D6D0000}"/>
    <cellStyle name="Normal 7 5 4 7 2 3" xfId="28015" xr:uid="{00000000-0005-0000-0000-00003E6D0000}"/>
    <cellStyle name="Normal 7 5 4 7 3" xfId="28016" xr:uid="{00000000-0005-0000-0000-00003F6D0000}"/>
    <cellStyle name="Normal 7 5 4 7 4" xfId="28017" xr:uid="{00000000-0005-0000-0000-0000406D0000}"/>
    <cellStyle name="Normal 7 5 4 8" xfId="28018" xr:uid="{00000000-0005-0000-0000-0000416D0000}"/>
    <cellStyle name="Normal 7 5 4 8 2" xfId="28019" xr:uid="{00000000-0005-0000-0000-0000426D0000}"/>
    <cellStyle name="Normal 7 5 4 8 3" xfId="28020" xr:uid="{00000000-0005-0000-0000-0000436D0000}"/>
    <cellStyle name="Normal 7 5 4 9" xfId="28021" xr:uid="{00000000-0005-0000-0000-0000446D0000}"/>
    <cellStyle name="Normal 7 5 5" xfId="28022" xr:uid="{00000000-0005-0000-0000-0000456D0000}"/>
    <cellStyle name="Normal 7 5 5 10" xfId="28023" xr:uid="{00000000-0005-0000-0000-0000466D0000}"/>
    <cellStyle name="Normal 7 5 5 2" xfId="28024" xr:uid="{00000000-0005-0000-0000-0000476D0000}"/>
    <cellStyle name="Normal 7 5 5 2 2" xfId="28025" xr:uid="{00000000-0005-0000-0000-0000486D0000}"/>
    <cellStyle name="Normal 7 5 5 2 2 2" xfId="28026" xr:uid="{00000000-0005-0000-0000-0000496D0000}"/>
    <cellStyle name="Normal 7 5 5 2 2 2 2" xfId="28027" xr:uid="{00000000-0005-0000-0000-00004A6D0000}"/>
    <cellStyle name="Normal 7 5 5 2 2 2 2 2" xfId="28028" xr:uid="{00000000-0005-0000-0000-00004B6D0000}"/>
    <cellStyle name="Normal 7 5 5 2 2 2 2 2 2" xfId="28029" xr:uid="{00000000-0005-0000-0000-00004C6D0000}"/>
    <cellStyle name="Normal 7 5 5 2 2 2 2 2 3" xfId="28030" xr:uid="{00000000-0005-0000-0000-00004D6D0000}"/>
    <cellStyle name="Normal 7 5 5 2 2 2 2 3" xfId="28031" xr:uid="{00000000-0005-0000-0000-00004E6D0000}"/>
    <cellStyle name="Normal 7 5 5 2 2 2 2 4" xfId="28032" xr:uid="{00000000-0005-0000-0000-00004F6D0000}"/>
    <cellStyle name="Normal 7 5 5 2 2 2 3" xfId="28033" xr:uid="{00000000-0005-0000-0000-0000506D0000}"/>
    <cellStyle name="Normal 7 5 5 2 2 2 3 2" xfId="28034" xr:uid="{00000000-0005-0000-0000-0000516D0000}"/>
    <cellStyle name="Normal 7 5 5 2 2 2 3 2 2" xfId="28035" xr:uid="{00000000-0005-0000-0000-0000526D0000}"/>
    <cellStyle name="Normal 7 5 5 2 2 2 3 2 3" xfId="28036" xr:uid="{00000000-0005-0000-0000-0000536D0000}"/>
    <cellStyle name="Normal 7 5 5 2 2 2 3 3" xfId="28037" xr:uid="{00000000-0005-0000-0000-0000546D0000}"/>
    <cellStyle name="Normal 7 5 5 2 2 2 3 4" xfId="28038" xr:uid="{00000000-0005-0000-0000-0000556D0000}"/>
    <cellStyle name="Normal 7 5 5 2 2 2 4" xfId="28039" xr:uid="{00000000-0005-0000-0000-0000566D0000}"/>
    <cellStyle name="Normal 7 5 5 2 2 2 4 2" xfId="28040" xr:uid="{00000000-0005-0000-0000-0000576D0000}"/>
    <cellStyle name="Normal 7 5 5 2 2 2 4 3" xfId="28041" xr:uid="{00000000-0005-0000-0000-0000586D0000}"/>
    <cellStyle name="Normal 7 5 5 2 2 2 5" xfId="28042" xr:uid="{00000000-0005-0000-0000-0000596D0000}"/>
    <cellStyle name="Normal 7 5 5 2 2 2 6" xfId="28043" xr:uid="{00000000-0005-0000-0000-00005A6D0000}"/>
    <cellStyle name="Normal 7 5 5 2 2 3" xfId="28044" xr:uid="{00000000-0005-0000-0000-00005B6D0000}"/>
    <cellStyle name="Normal 7 5 5 2 2 3 2" xfId="28045" xr:uid="{00000000-0005-0000-0000-00005C6D0000}"/>
    <cellStyle name="Normal 7 5 5 2 2 3 2 2" xfId="28046" xr:uid="{00000000-0005-0000-0000-00005D6D0000}"/>
    <cellStyle name="Normal 7 5 5 2 2 3 2 3" xfId="28047" xr:uid="{00000000-0005-0000-0000-00005E6D0000}"/>
    <cellStyle name="Normal 7 5 5 2 2 3 3" xfId="28048" xr:uid="{00000000-0005-0000-0000-00005F6D0000}"/>
    <cellStyle name="Normal 7 5 5 2 2 3 4" xfId="28049" xr:uid="{00000000-0005-0000-0000-0000606D0000}"/>
    <cellStyle name="Normal 7 5 5 2 2 4" xfId="28050" xr:uid="{00000000-0005-0000-0000-0000616D0000}"/>
    <cellStyle name="Normal 7 5 5 2 2 4 2" xfId="28051" xr:uid="{00000000-0005-0000-0000-0000626D0000}"/>
    <cellStyle name="Normal 7 5 5 2 2 4 2 2" xfId="28052" xr:uid="{00000000-0005-0000-0000-0000636D0000}"/>
    <cellStyle name="Normal 7 5 5 2 2 4 2 3" xfId="28053" xr:uid="{00000000-0005-0000-0000-0000646D0000}"/>
    <cellStyle name="Normal 7 5 5 2 2 4 3" xfId="28054" xr:uid="{00000000-0005-0000-0000-0000656D0000}"/>
    <cellStyle name="Normal 7 5 5 2 2 4 4" xfId="28055" xr:uid="{00000000-0005-0000-0000-0000666D0000}"/>
    <cellStyle name="Normal 7 5 5 2 2 5" xfId="28056" xr:uid="{00000000-0005-0000-0000-0000676D0000}"/>
    <cellStyle name="Normal 7 5 5 2 2 5 2" xfId="28057" xr:uid="{00000000-0005-0000-0000-0000686D0000}"/>
    <cellStyle name="Normal 7 5 5 2 2 5 3" xfId="28058" xr:uid="{00000000-0005-0000-0000-0000696D0000}"/>
    <cellStyle name="Normal 7 5 5 2 2 6" xfId="28059" xr:uid="{00000000-0005-0000-0000-00006A6D0000}"/>
    <cellStyle name="Normal 7 5 5 2 2 7" xfId="28060" xr:uid="{00000000-0005-0000-0000-00006B6D0000}"/>
    <cellStyle name="Normal 7 5 5 2 3" xfId="28061" xr:uid="{00000000-0005-0000-0000-00006C6D0000}"/>
    <cellStyle name="Normal 7 5 5 2 3 2" xfId="28062" xr:uid="{00000000-0005-0000-0000-00006D6D0000}"/>
    <cellStyle name="Normal 7 5 5 2 3 2 2" xfId="28063" xr:uid="{00000000-0005-0000-0000-00006E6D0000}"/>
    <cellStyle name="Normal 7 5 5 2 3 2 2 2" xfId="28064" xr:uid="{00000000-0005-0000-0000-00006F6D0000}"/>
    <cellStyle name="Normal 7 5 5 2 3 2 2 3" xfId="28065" xr:uid="{00000000-0005-0000-0000-0000706D0000}"/>
    <cellStyle name="Normal 7 5 5 2 3 2 3" xfId="28066" xr:uid="{00000000-0005-0000-0000-0000716D0000}"/>
    <cellStyle name="Normal 7 5 5 2 3 2 4" xfId="28067" xr:uid="{00000000-0005-0000-0000-0000726D0000}"/>
    <cellStyle name="Normal 7 5 5 2 3 3" xfId="28068" xr:uid="{00000000-0005-0000-0000-0000736D0000}"/>
    <cellStyle name="Normal 7 5 5 2 3 3 2" xfId="28069" xr:uid="{00000000-0005-0000-0000-0000746D0000}"/>
    <cellStyle name="Normal 7 5 5 2 3 3 2 2" xfId="28070" xr:uid="{00000000-0005-0000-0000-0000756D0000}"/>
    <cellStyle name="Normal 7 5 5 2 3 3 2 3" xfId="28071" xr:uid="{00000000-0005-0000-0000-0000766D0000}"/>
    <cellStyle name="Normal 7 5 5 2 3 3 3" xfId="28072" xr:uid="{00000000-0005-0000-0000-0000776D0000}"/>
    <cellStyle name="Normal 7 5 5 2 3 3 4" xfId="28073" xr:uid="{00000000-0005-0000-0000-0000786D0000}"/>
    <cellStyle name="Normal 7 5 5 2 3 4" xfId="28074" xr:uid="{00000000-0005-0000-0000-0000796D0000}"/>
    <cellStyle name="Normal 7 5 5 2 3 4 2" xfId="28075" xr:uid="{00000000-0005-0000-0000-00007A6D0000}"/>
    <cellStyle name="Normal 7 5 5 2 3 4 3" xfId="28076" xr:uid="{00000000-0005-0000-0000-00007B6D0000}"/>
    <cellStyle name="Normal 7 5 5 2 3 5" xfId="28077" xr:uid="{00000000-0005-0000-0000-00007C6D0000}"/>
    <cellStyle name="Normal 7 5 5 2 3 6" xfId="28078" xr:uid="{00000000-0005-0000-0000-00007D6D0000}"/>
    <cellStyle name="Normal 7 5 5 2 4" xfId="28079" xr:uid="{00000000-0005-0000-0000-00007E6D0000}"/>
    <cellStyle name="Normal 7 5 5 2 4 2" xfId="28080" xr:uid="{00000000-0005-0000-0000-00007F6D0000}"/>
    <cellStyle name="Normal 7 5 5 2 4 2 2" xfId="28081" xr:uid="{00000000-0005-0000-0000-0000806D0000}"/>
    <cellStyle name="Normal 7 5 5 2 4 2 3" xfId="28082" xr:uid="{00000000-0005-0000-0000-0000816D0000}"/>
    <cellStyle name="Normal 7 5 5 2 4 3" xfId="28083" xr:uid="{00000000-0005-0000-0000-0000826D0000}"/>
    <cellStyle name="Normal 7 5 5 2 4 4" xfId="28084" xr:uid="{00000000-0005-0000-0000-0000836D0000}"/>
    <cellStyle name="Normal 7 5 5 2 5" xfId="28085" xr:uid="{00000000-0005-0000-0000-0000846D0000}"/>
    <cellStyle name="Normal 7 5 5 2 5 2" xfId="28086" xr:uid="{00000000-0005-0000-0000-0000856D0000}"/>
    <cellStyle name="Normal 7 5 5 2 5 2 2" xfId="28087" xr:uid="{00000000-0005-0000-0000-0000866D0000}"/>
    <cellStyle name="Normal 7 5 5 2 5 2 3" xfId="28088" xr:uid="{00000000-0005-0000-0000-0000876D0000}"/>
    <cellStyle name="Normal 7 5 5 2 5 3" xfId="28089" xr:uid="{00000000-0005-0000-0000-0000886D0000}"/>
    <cellStyle name="Normal 7 5 5 2 5 4" xfId="28090" xr:uid="{00000000-0005-0000-0000-0000896D0000}"/>
    <cellStyle name="Normal 7 5 5 2 6" xfId="28091" xr:uid="{00000000-0005-0000-0000-00008A6D0000}"/>
    <cellStyle name="Normal 7 5 5 2 6 2" xfId="28092" xr:uid="{00000000-0005-0000-0000-00008B6D0000}"/>
    <cellStyle name="Normal 7 5 5 2 6 3" xfId="28093" xr:uid="{00000000-0005-0000-0000-00008C6D0000}"/>
    <cellStyle name="Normal 7 5 5 2 7" xfId="28094" xr:uid="{00000000-0005-0000-0000-00008D6D0000}"/>
    <cellStyle name="Normal 7 5 5 2 8" xfId="28095" xr:uid="{00000000-0005-0000-0000-00008E6D0000}"/>
    <cellStyle name="Normal 7 5 5 3" xfId="28096" xr:uid="{00000000-0005-0000-0000-00008F6D0000}"/>
    <cellStyle name="Normal 7 5 5 3 2" xfId="28097" xr:uid="{00000000-0005-0000-0000-0000906D0000}"/>
    <cellStyle name="Normal 7 5 5 3 2 2" xfId="28098" xr:uid="{00000000-0005-0000-0000-0000916D0000}"/>
    <cellStyle name="Normal 7 5 5 3 2 2 2" xfId="28099" xr:uid="{00000000-0005-0000-0000-0000926D0000}"/>
    <cellStyle name="Normal 7 5 5 3 2 2 2 2" xfId="28100" xr:uid="{00000000-0005-0000-0000-0000936D0000}"/>
    <cellStyle name="Normal 7 5 5 3 2 2 2 3" xfId="28101" xr:uid="{00000000-0005-0000-0000-0000946D0000}"/>
    <cellStyle name="Normal 7 5 5 3 2 2 3" xfId="28102" xr:uid="{00000000-0005-0000-0000-0000956D0000}"/>
    <cellStyle name="Normal 7 5 5 3 2 2 4" xfId="28103" xr:uid="{00000000-0005-0000-0000-0000966D0000}"/>
    <cellStyle name="Normal 7 5 5 3 2 3" xfId="28104" xr:uid="{00000000-0005-0000-0000-0000976D0000}"/>
    <cellStyle name="Normal 7 5 5 3 2 3 2" xfId="28105" xr:uid="{00000000-0005-0000-0000-0000986D0000}"/>
    <cellStyle name="Normal 7 5 5 3 2 3 2 2" xfId="28106" xr:uid="{00000000-0005-0000-0000-0000996D0000}"/>
    <cellStyle name="Normal 7 5 5 3 2 3 2 3" xfId="28107" xr:uid="{00000000-0005-0000-0000-00009A6D0000}"/>
    <cellStyle name="Normal 7 5 5 3 2 3 3" xfId="28108" xr:uid="{00000000-0005-0000-0000-00009B6D0000}"/>
    <cellStyle name="Normal 7 5 5 3 2 3 4" xfId="28109" xr:uid="{00000000-0005-0000-0000-00009C6D0000}"/>
    <cellStyle name="Normal 7 5 5 3 2 4" xfId="28110" xr:uid="{00000000-0005-0000-0000-00009D6D0000}"/>
    <cellStyle name="Normal 7 5 5 3 2 4 2" xfId="28111" xr:uid="{00000000-0005-0000-0000-00009E6D0000}"/>
    <cellStyle name="Normal 7 5 5 3 2 4 3" xfId="28112" xr:uid="{00000000-0005-0000-0000-00009F6D0000}"/>
    <cellStyle name="Normal 7 5 5 3 2 5" xfId="28113" xr:uid="{00000000-0005-0000-0000-0000A06D0000}"/>
    <cellStyle name="Normal 7 5 5 3 2 6" xfId="28114" xr:uid="{00000000-0005-0000-0000-0000A16D0000}"/>
    <cellStyle name="Normal 7 5 5 3 3" xfId="28115" xr:uid="{00000000-0005-0000-0000-0000A26D0000}"/>
    <cellStyle name="Normal 7 5 5 3 3 2" xfId="28116" xr:uid="{00000000-0005-0000-0000-0000A36D0000}"/>
    <cellStyle name="Normal 7 5 5 3 3 2 2" xfId="28117" xr:uid="{00000000-0005-0000-0000-0000A46D0000}"/>
    <cellStyle name="Normal 7 5 5 3 3 2 3" xfId="28118" xr:uid="{00000000-0005-0000-0000-0000A56D0000}"/>
    <cellStyle name="Normal 7 5 5 3 3 3" xfId="28119" xr:uid="{00000000-0005-0000-0000-0000A66D0000}"/>
    <cellStyle name="Normal 7 5 5 3 3 4" xfId="28120" xr:uid="{00000000-0005-0000-0000-0000A76D0000}"/>
    <cellStyle name="Normal 7 5 5 3 4" xfId="28121" xr:uid="{00000000-0005-0000-0000-0000A86D0000}"/>
    <cellStyle name="Normal 7 5 5 3 4 2" xfId="28122" xr:uid="{00000000-0005-0000-0000-0000A96D0000}"/>
    <cellStyle name="Normal 7 5 5 3 4 2 2" xfId="28123" xr:uid="{00000000-0005-0000-0000-0000AA6D0000}"/>
    <cellStyle name="Normal 7 5 5 3 4 2 3" xfId="28124" xr:uid="{00000000-0005-0000-0000-0000AB6D0000}"/>
    <cellStyle name="Normal 7 5 5 3 4 3" xfId="28125" xr:uid="{00000000-0005-0000-0000-0000AC6D0000}"/>
    <cellStyle name="Normal 7 5 5 3 4 4" xfId="28126" xr:uid="{00000000-0005-0000-0000-0000AD6D0000}"/>
    <cellStyle name="Normal 7 5 5 3 5" xfId="28127" xr:uid="{00000000-0005-0000-0000-0000AE6D0000}"/>
    <cellStyle name="Normal 7 5 5 3 5 2" xfId="28128" xr:uid="{00000000-0005-0000-0000-0000AF6D0000}"/>
    <cellStyle name="Normal 7 5 5 3 5 3" xfId="28129" xr:uid="{00000000-0005-0000-0000-0000B06D0000}"/>
    <cellStyle name="Normal 7 5 5 3 6" xfId="28130" xr:uid="{00000000-0005-0000-0000-0000B16D0000}"/>
    <cellStyle name="Normal 7 5 5 3 7" xfId="28131" xr:uid="{00000000-0005-0000-0000-0000B26D0000}"/>
    <cellStyle name="Normal 7 5 5 4" xfId="28132" xr:uid="{00000000-0005-0000-0000-0000B36D0000}"/>
    <cellStyle name="Normal 7 5 5 4 2" xfId="28133" xr:uid="{00000000-0005-0000-0000-0000B46D0000}"/>
    <cellStyle name="Normal 7 5 5 4 2 2" xfId="28134" xr:uid="{00000000-0005-0000-0000-0000B56D0000}"/>
    <cellStyle name="Normal 7 5 5 4 2 2 2" xfId="28135" xr:uid="{00000000-0005-0000-0000-0000B66D0000}"/>
    <cellStyle name="Normal 7 5 5 4 2 2 2 2" xfId="28136" xr:uid="{00000000-0005-0000-0000-0000B76D0000}"/>
    <cellStyle name="Normal 7 5 5 4 2 2 2 3" xfId="28137" xr:uid="{00000000-0005-0000-0000-0000B86D0000}"/>
    <cellStyle name="Normal 7 5 5 4 2 2 3" xfId="28138" xr:uid="{00000000-0005-0000-0000-0000B96D0000}"/>
    <cellStyle name="Normal 7 5 5 4 2 2 4" xfId="28139" xr:uid="{00000000-0005-0000-0000-0000BA6D0000}"/>
    <cellStyle name="Normal 7 5 5 4 2 3" xfId="28140" xr:uid="{00000000-0005-0000-0000-0000BB6D0000}"/>
    <cellStyle name="Normal 7 5 5 4 2 3 2" xfId="28141" xr:uid="{00000000-0005-0000-0000-0000BC6D0000}"/>
    <cellStyle name="Normal 7 5 5 4 2 3 2 2" xfId="28142" xr:uid="{00000000-0005-0000-0000-0000BD6D0000}"/>
    <cellStyle name="Normal 7 5 5 4 2 3 2 3" xfId="28143" xr:uid="{00000000-0005-0000-0000-0000BE6D0000}"/>
    <cellStyle name="Normal 7 5 5 4 2 3 3" xfId="28144" xr:uid="{00000000-0005-0000-0000-0000BF6D0000}"/>
    <cellStyle name="Normal 7 5 5 4 2 3 4" xfId="28145" xr:uid="{00000000-0005-0000-0000-0000C06D0000}"/>
    <cellStyle name="Normal 7 5 5 4 2 4" xfId="28146" xr:uid="{00000000-0005-0000-0000-0000C16D0000}"/>
    <cellStyle name="Normal 7 5 5 4 2 4 2" xfId="28147" xr:uid="{00000000-0005-0000-0000-0000C26D0000}"/>
    <cellStyle name="Normal 7 5 5 4 2 4 3" xfId="28148" xr:uid="{00000000-0005-0000-0000-0000C36D0000}"/>
    <cellStyle name="Normal 7 5 5 4 2 5" xfId="28149" xr:uid="{00000000-0005-0000-0000-0000C46D0000}"/>
    <cellStyle name="Normal 7 5 5 4 2 6" xfId="28150" xr:uid="{00000000-0005-0000-0000-0000C56D0000}"/>
    <cellStyle name="Normal 7 5 5 4 3" xfId="28151" xr:uid="{00000000-0005-0000-0000-0000C66D0000}"/>
    <cellStyle name="Normal 7 5 5 4 3 2" xfId="28152" xr:uid="{00000000-0005-0000-0000-0000C76D0000}"/>
    <cellStyle name="Normal 7 5 5 4 3 2 2" xfId="28153" xr:uid="{00000000-0005-0000-0000-0000C86D0000}"/>
    <cellStyle name="Normal 7 5 5 4 3 2 3" xfId="28154" xr:uid="{00000000-0005-0000-0000-0000C96D0000}"/>
    <cellStyle name="Normal 7 5 5 4 3 3" xfId="28155" xr:uid="{00000000-0005-0000-0000-0000CA6D0000}"/>
    <cellStyle name="Normal 7 5 5 4 3 4" xfId="28156" xr:uid="{00000000-0005-0000-0000-0000CB6D0000}"/>
    <cellStyle name="Normal 7 5 5 4 4" xfId="28157" xr:uid="{00000000-0005-0000-0000-0000CC6D0000}"/>
    <cellStyle name="Normal 7 5 5 4 4 2" xfId="28158" xr:uid="{00000000-0005-0000-0000-0000CD6D0000}"/>
    <cellStyle name="Normal 7 5 5 4 4 2 2" xfId="28159" xr:uid="{00000000-0005-0000-0000-0000CE6D0000}"/>
    <cellStyle name="Normal 7 5 5 4 4 2 3" xfId="28160" xr:uid="{00000000-0005-0000-0000-0000CF6D0000}"/>
    <cellStyle name="Normal 7 5 5 4 4 3" xfId="28161" xr:uid="{00000000-0005-0000-0000-0000D06D0000}"/>
    <cellStyle name="Normal 7 5 5 4 4 4" xfId="28162" xr:uid="{00000000-0005-0000-0000-0000D16D0000}"/>
    <cellStyle name="Normal 7 5 5 4 5" xfId="28163" xr:uid="{00000000-0005-0000-0000-0000D26D0000}"/>
    <cellStyle name="Normal 7 5 5 4 5 2" xfId="28164" xr:uid="{00000000-0005-0000-0000-0000D36D0000}"/>
    <cellStyle name="Normal 7 5 5 4 5 3" xfId="28165" xr:uid="{00000000-0005-0000-0000-0000D46D0000}"/>
    <cellStyle name="Normal 7 5 5 4 6" xfId="28166" xr:uid="{00000000-0005-0000-0000-0000D56D0000}"/>
    <cellStyle name="Normal 7 5 5 4 7" xfId="28167" xr:uid="{00000000-0005-0000-0000-0000D66D0000}"/>
    <cellStyle name="Normal 7 5 5 5" xfId="28168" xr:uid="{00000000-0005-0000-0000-0000D76D0000}"/>
    <cellStyle name="Normal 7 5 5 5 2" xfId="28169" xr:uid="{00000000-0005-0000-0000-0000D86D0000}"/>
    <cellStyle name="Normal 7 5 5 5 2 2" xfId="28170" xr:uid="{00000000-0005-0000-0000-0000D96D0000}"/>
    <cellStyle name="Normal 7 5 5 5 2 2 2" xfId="28171" xr:uid="{00000000-0005-0000-0000-0000DA6D0000}"/>
    <cellStyle name="Normal 7 5 5 5 2 2 3" xfId="28172" xr:uid="{00000000-0005-0000-0000-0000DB6D0000}"/>
    <cellStyle name="Normal 7 5 5 5 2 3" xfId="28173" xr:uid="{00000000-0005-0000-0000-0000DC6D0000}"/>
    <cellStyle name="Normal 7 5 5 5 2 4" xfId="28174" xr:uid="{00000000-0005-0000-0000-0000DD6D0000}"/>
    <cellStyle name="Normal 7 5 5 5 3" xfId="28175" xr:uid="{00000000-0005-0000-0000-0000DE6D0000}"/>
    <cellStyle name="Normal 7 5 5 5 3 2" xfId="28176" xr:uid="{00000000-0005-0000-0000-0000DF6D0000}"/>
    <cellStyle name="Normal 7 5 5 5 3 2 2" xfId="28177" xr:uid="{00000000-0005-0000-0000-0000E06D0000}"/>
    <cellStyle name="Normal 7 5 5 5 3 2 3" xfId="28178" xr:uid="{00000000-0005-0000-0000-0000E16D0000}"/>
    <cellStyle name="Normal 7 5 5 5 3 3" xfId="28179" xr:uid="{00000000-0005-0000-0000-0000E26D0000}"/>
    <cellStyle name="Normal 7 5 5 5 3 4" xfId="28180" xr:uid="{00000000-0005-0000-0000-0000E36D0000}"/>
    <cellStyle name="Normal 7 5 5 5 4" xfId="28181" xr:uid="{00000000-0005-0000-0000-0000E46D0000}"/>
    <cellStyle name="Normal 7 5 5 5 4 2" xfId="28182" xr:uid="{00000000-0005-0000-0000-0000E56D0000}"/>
    <cellStyle name="Normal 7 5 5 5 4 3" xfId="28183" xr:uid="{00000000-0005-0000-0000-0000E66D0000}"/>
    <cellStyle name="Normal 7 5 5 5 5" xfId="28184" xr:uid="{00000000-0005-0000-0000-0000E76D0000}"/>
    <cellStyle name="Normal 7 5 5 5 6" xfId="28185" xr:uid="{00000000-0005-0000-0000-0000E86D0000}"/>
    <cellStyle name="Normal 7 5 5 6" xfId="28186" xr:uid="{00000000-0005-0000-0000-0000E96D0000}"/>
    <cellStyle name="Normal 7 5 5 6 2" xfId="28187" xr:uid="{00000000-0005-0000-0000-0000EA6D0000}"/>
    <cellStyle name="Normal 7 5 5 6 2 2" xfId="28188" xr:uid="{00000000-0005-0000-0000-0000EB6D0000}"/>
    <cellStyle name="Normal 7 5 5 6 2 3" xfId="28189" xr:uid="{00000000-0005-0000-0000-0000EC6D0000}"/>
    <cellStyle name="Normal 7 5 5 6 3" xfId="28190" xr:uid="{00000000-0005-0000-0000-0000ED6D0000}"/>
    <cellStyle name="Normal 7 5 5 6 4" xfId="28191" xr:uid="{00000000-0005-0000-0000-0000EE6D0000}"/>
    <cellStyle name="Normal 7 5 5 7" xfId="28192" xr:uid="{00000000-0005-0000-0000-0000EF6D0000}"/>
    <cellStyle name="Normal 7 5 5 7 2" xfId="28193" xr:uid="{00000000-0005-0000-0000-0000F06D0000}"/>
    <cellStyle name="Normal 7 5 5 7 2 2" xfId="28194" xr:uid="{00000000-0005-0000-0000-0000F16D0000}"/>
    <cellStyle name="Normal 7 5 5 7 2 3" xfId="28195" xr:uid="{00000000-0005-0000-0000-0000F26D0000}"/>
    <cellStyle name="Normal 7 5 5 7 3" xfId="28196" xr:uid="{00000000-0005-0000-0000-0000F36D0000}"/>
    <cellStyle name="Normal 7 5 5 7 4" xfId="28197" xr:uid="{00000000-0005-0000-0000-0000F46D0000}"/>
    <cellStyle name="Normal 7 5 5 8" xfId="28198" xr:uid="{00000000-0005-0000-0000-0000F56D0000}"/>
    <cellStyle name="Normal 7 5 5 8 2" xfId="28199" xr:uid="{00000000-0005-0000-0000-0000F66D0000}"/>
    <cellStyle name="Normal 7 5 5 8 3" xfId="28200" xr:uid="{00000000-0005-0000-0000-0000F76D0000}"/>
    <cellStyle name="Normal 7 5 5 9" xfId="28201" xr:uid="{00000000-0005-0000-0000-0000F86D0000}"/>
    <cellStyle name="Normal 7 5 6" xfId="28202" xr:uid="{00000000-0005-0000-0000-0000F96D0000}"/>
    <cellStyle name="Normal 7 5 6 2" xfId="28203" xr:uid="{00000000-0005-0000-0000-0000FA6D0000}"/>
    <cellStyle name="Normal 7 5 6 2 2" xfId="28204" xr:uid="{00000000-0005-0000-0000-0000FB6D0000}"/>
    <cellStyle name="Normal 7 5 6 2 2 2" xfId="28205" xr:uid="{00000000-0005-0000-0000-0000FC6D0000}"/>
    <cellStyle name="Normal 7 5 6 2 2 2 2" xfId="28206" xr:uid="{00000000-0005-0000-0000-0000FD6D0000}"/>
    <cellStyle name="Normal 7 5 6 2 2 2 2 2" xfId="28207" xr:uid="{00000000-0005-0000-0000-0000FE6D0000}"/>
    <cellStyle name="Normal 7 5 6 2 2 2 2 3" xfId="28208" xr:uid="{00000000-0005-0000-0000-0000FF6D0000}"/>
    <cellStyle name="Normal 7 5 6 2 2 2 3" xfId="28209" xr:uid="{00000000-0005-0000-0000-0000006E0000}"/>
    <cellStyle name="Normal 7 5 6 2 2 2 4" xfId="28210" xr:uid="{00000000-0005-0000-0000-0000016E0000}"/>
    <cellStyle name="Normal 7 5 6 2 2 3" xfId="28211" xr:uid="{00000000-0005-0000-0000-0000026E0000}"/>
    <cellStyle name="Normal 7 5 6 2 2 3 2" xfId="28212" xr:uid="{00000000-0005-0000-0000-0000036E0000}"/>
    <cellStyle name="Normal 7 5 6 2 2 3 2 2" xfId="28213" xr:uid="{00000000-0005-0000-0000-0000046E0000}"/>
    <cellStyle name="Normal 7 5 6 2 2 3 2 3" xfId="28214" xr:uid="{00000000-0005-0000-0000-0000056E0000}"/>
    <cellStyle name="Normal 7 5 6 2 2 3 3" xfId="28215" xr:uid="{00000000-0005-0000-0000-0000066E0000}"/>
    <cellStyle name="Normal 7 5 6 2 2 3 4" xfId="28216" xr:uid="{00000000-0005-0000-0000-0000076E0000}"/>
    <cellStyle name="Normal 7 5 6 2 2 4" xfId="28217" xr:uid="{00000000-0005-0000-0000-0000086E0000}"/>
    <cellStyle name="Normal 7 5 6 2 2 4 2" xfId="28218" xr:uid="{00000000-0005-0000-0000-0000096E0000}"/>
    <cellStyle name="Normal 7 5 6 2 2 4 3" xfId="28219" xr:uid="{00000000-0005-0000-0000-00000A6E0000}"/>
    <cellStyle name="Normal 7 5 6 2 2 5" xfId="28220" xr:uid="{00000000-0005-0000-0000-00000B6E0000}"/>
    <cellStyle name="Normal 7 5 6 2 2 6" xfId="28221" xr:uid="{00000000-0005-0000-0000-00000C6E0000}"/>
    <cellStyle name="Normal 7 5 6 2 3" xfId="28222" xr:uid="{00000000-0005-0000-0000-00000D6E0000}"/>
    <cellStyle name="Normal 7 5 6 2 3 2" xfId="28223" xr:uid="{00000000-0005-0000-0000-00000E6E0000}"/>
    <cellStyle name="Normal 7 5 6 2 3 2 2" xfId="28224" xr:uid="{00000000-0005-0000-0000-00000F6E0000}"/>
    <cellStyle name="Normal 7 5 6 2 3 2 3" xfId="28225" xr:uid="{00000000-0005-0000-0000-0000106E0000}"/>
    <cellStyle name="Normal 7 5 6 2 3 3" xfId="28226" xr:uid="{00000000-0005-0000-0000-0000116E0000}"/>
    <cellStyle name="Normal 7 5 6 2 3 4" xfId="28227" xr:uid="{00000000-0005-0000-0000-0000126E0000}"/>
    <cellStyle name="Normal 7 5 6 2 4" xfId="28228" xr:uid="{00000000-0005-0000-0000-0000136E0000}"/>
    <cellStyle name="Normal 7 5 6 2 4 2" xfId="28229" xr:uid="{00000000-0005-0000-0000-0000146E0000}"/>
    <cellStyle name="Normal 7 5 6 2 4 2 2" xfId="28230" xr:uid="{00000000-0005-0000-0000-0000156E0000}"/>
    <cellStyle name="Normal 7 5 6 2 4 2 3" xfId="28231" xr:uid="{00000000-0005-0000-0000-0000166E0000}"/>
    <cellStyle name="Normal 7 5 6 2 4 3" xfId="28232" xr:uid="{00000000-0005-0000-0000-0000176E0000}"/>
    <cellStyle name="Normal 7 5 6 2 4 4" xfId="28233" xr:uid="{00000000-0005-0000-0000-0000186E0000}"/>
    <cellStyle name="Normal 7 5 6 2 5" xfId="28234" xr:uid="{00000000-0005-0000-0000-0000196E0000}"/>
    <cellStyle name="Normal 7 5 6 2 5 2" xfId="28235" xr:uid="{00000000-0005-0000-0000-00001A6E0000}"/>
    <cellStyle name="Normal 7 5 6 2 5 3" xfId="28236" xr:uid="{00000000-0005-0000-0000-00001B6E0000}"/>
    <cellStyle name="Normal 7 5 6 2 6" xfId="28237" xr:uid="{00000000-0005-0000-0000-00001C6E0000}"/>
    <cellStyle name="Normal 7 5 6 2 7" xfId="28238" xr:uid="{00000000-0005-0000-0000-00001D6E0000}"/>
    <cellStyle name="Normal 7 5 6 3" xfId="28239" xr:uid="{00000000-0005-0000-0000-00001E6E0000}"/>
    <cellStyle name="Normal 7 5 6 3 2" xfId="28240" xr:uid="{00000000-0005-0000-0000-00001F6E0000}"/>
    <cellStyle name="Normal 7 5 6 3 2 2" xfId="28241" xr:uid="{00000000-0005-0000-0000-0000206E0000}"/>
    <cellStyle name="Normal 7 5 6 3 2 2 2" xfId="28242" xr:uid="{00000000-0005-0000-0000-0000216E0000}"/>
    <cellStyle name="Normal 7 5 6 3 2 2 3" xfId="28243" xr:uid="{00000000-0005-0000-0000-0000226E0000}"/>
    <cellStyle name="Normal 7 5 6 3 2 3" xfId="28244" xr:uid="{00000000-0005-0000-0000-0000236E0000}"/>
    <cellStyle name="Normal 7 5 6 3 2 4" xfId="28245" xr:uid="{00000000-0005-0000-0000-0000246E0000}"/>
    <cellStyle name="Normal 7 5 6 3 3" xfId="28246" xr:uid="{00000000-0005-0000-0000-0000256E0000}"/>
    <cellStyle name="Normal 7 5 6 3 3 2" xfId="28247" xr:uid="{00000000-0005-0000-0000-0000266E0000}"/>
    <cellStyle name="Normal 7 5 6 3 3 2 2" xfId="28248" xr:uid="{00000000-0005-0000-0000-0000276E0000}"/>
    <cellStyle name="Normal 7 5 6 3 3 2 3" xfId="28249" xr:uid="{00000000-0005-0000-0000-0000286E0000}"/>
    <cellStyle name="Normal 7 5 6 3 3 3" xfId="28250" xr:uid="{00000000-0005-0000-0000-0000296E0000}"/>
    <cellStyle name="Normal 7 5 6 3 3 4" xfId="28251" xr:uid="{00000000-0005-0000-0000-00002A6E0000}"/>
    <cellStyle name="Normal 7 5 6 3 4" xfId="28252" xr:uid="{00000000-0005-0000-0000-00002B6E0000}"/>
    <cellStyle name="Normal 7 5 6 3 4 2" xfId="28253" xr:uid="{00000000-0005-0000-0000-00002C6E0000}"/>
    <cellStyle name="Normal 7 5 6 3 4 3" xfId="28254" xr:uid="{00000000-0005-0000-0000-00002D6E0000}"/>
    <cellStyle name="Normal 7 5 6 3 5" xfId="28255" xr:uid="{00000000-0005-0000-0000-00002E6E0000}"/>
    <cellStyle name="Normal 7 5 6 3 6" xfId="28256" xr:uid="{00000000-0005-0000-0000-00002F6E0000}"/>
    <cellStyle name="Normal 7 5 6 4" xfId="28257" xr:uid="{00000000-0005-0000-0000-0000306E0000}"/>
    <cellStyle name="Normal 7 5 6 4 2" xfId="28258" xr:uid="{00000000-0005-0000-0000-0000316E0000}"/>
    <cellStyle name="Normal 7 5 6 4 2 2" xfId="28259" xr:uid="{00000000-0005-0000-0000-0000326E0000}"/>
    <cellStyle name="Normal 7 5 6 4 2 3" xfId="28260" xr:uid="{00000000-0005-0000-0000-0000336E0000}"/>
    <cellStyle name="Normal 7 5 6 4 3" xfId="28261" xr:uid="{00000000-0005-0000-0000-0000346E0000}"/>
    <cellStyle name="Normal 7 5 6 4 4" xfId="28262" xr:uid="{00000000-0005-0000-0000-0000356E0000}"/>
    <cellStyle name="Normal 7 5 6 5" xfId="28263" xr:uid="{00000000-0005-0000-0000-0000366E0000}"/>
    <cellStyle name="Normal 7 5 6 5 2" xfId="28264" xr:uid="{00000000-0005-0000-0000-0000376E0000}"/>
    <cellStyle name="Normal 7 5 6 5 2 2" xfId="28265" xr:uid="{00000000-0005-0000-0000-0000386E0000}"/>
    <cellStyle name="Normal 7 5 6 5 2 3" xfId="28266" xr:uid="{00000000-0005-0000-0000-0000396E0000}"/>
    <cellStyle name="Normal 7 5 6 5 3" xfId="28267" xr:uid="{00000000-0005-0000-0000-00003A6E0000}"/>
    <cellStyle name="Normal 7 5 6 5 4" xfId="28268" xr:uid="{00000000-0005-0000-0000-00003B6E0000}"/>
    <cellStyle name="Normal 7 5 6 6" xfId="28269" xr:uid="{00000000-0005-0000-0000-00003C6E0000}"/>
    <cellStyle name="Normal 7 5 6 6 2" xfId="28270" xr:uid="{00000000-0005-0000-0000-00003D6E0000}"/>
    <cellStyle name="Normal 7 5 6 6 3" xfId="28271" xr:uid="{00000000-0005-0000-0000-00003E6E0000}"/>
    <cellStyle name="Normal 7 5 6 7" xfId="28272" xr:uid="{00000000-0005-0000-0000-00003F6E0000}"/>
    <cellStyle name="Normal 7 5 6 8" xfId="28273" xr:uid="{00000000-0005-0000-0000-0000406E0000}"/>
    <cellStyle name="Normal 7 5 7" xfId="28274" xr:uid="{00000000-0005-0000-0000-0000416E0000}"/>
    <cellStyle name="Normal 7 5 7 2" xfId="28275" xr:uid="{00000000-0005-0000-0000-0000426E0000}"/>
    <cellStyle name="Normal 7 5 7 2 2" xfId="28276" xr:uid="{00000000-0005-0000-0000-0000436E0000}"/>
    <cellStyle name="Normal 7 5 7 2 2 2" xfId="28277" xr:uid="{00000000-0005-0000-0000-0000446E0000}"/>
    <cellStyle name="Normal 7 5 7 2 2 2 2" xfId="28278" xr:uid="{00000000-0005-0000-0000-0000456E0000}"/>
    <cellStyle name="Normal 7 5 7 2 2 2 3" xfId="28279" xr:uid="{00000000-0005-0000-0000-0000466E0000}"/>
    <cellStyle name="Normal 7 5 7 2 2 3" xfId="28280" xr:uid="{00000000-0005-0000-0000-0000476E0000}"/>
    <cellStyle name="Normal 7 5 7 2 2 4" xfId="28281" xr:uid="{00000000-0005-0000-0000-0000486E0000}"/>
    <cellStyle name="Normal 7 5 7 2 3" xfId="28282" xr:uid="{00000000-0005-0000-0000-0000496E0000}"/>
    <cellStyle name="Normal 7 5 7 2 3 2" xfId="28283" xr:uid="{00000000-0005-0000-0000-00004A6E0000}"/>
    <cellStyle name="Normal 7 5 7 2 3 2 2" xfId="28284" xr:uid="{00000000-0005-0000-0000-00004B6E0000}"/>
    <cellStyle name="Normal 7 5 7 2 3 2 3" xfId="28285" xr:uid="{00000000-0005-0000-0000-00004C6E0000}"/>
    <cellStyle name="Normal 7 5 7 2 3 3" xfId="28286" xr:uid="{00000000-0005-0000-0000-00004D6E0000}"/>
    <cellStyle name="Normal 7 5 7 2 3 4" xfId="28287" xr:uid="{00000000-0005-0000-0000-00004E6E0000}"/>
    <cellStyle name="Normal 7 5 7 2 4" xfId="28288" xr:uid="{00000000-0005-0000-0000-00004F6E0000}"/>
    <cellStyle name="Normal 7 5 7 2 4 2" xfId="28289" xr:uid="{00000000-0005-0000-0000-0000506E0000}"/>
    <cellStyle name="Normal 7 5 7 2 4 3" xfId="28290" xr:uid="{00000000-0005-0000-0000-0000516E0000}"/>
    <cellStyle name="Normal 7 5 7 2 5" xfId="28291" xr:uid="{00000000-0005-0000-0000-0000526E0000}"/>
    <cellStyle name="Normal 7 5 7 2 6" xfId="28292" xr:uid="{00000000-0005-0000-0000-0000536E0000}"/>
    <cellStyle name="Normal 7 5 7 3" xfId="28293" xr:uid="{00000000-0005-0000-0000-0000546E0000}"/>
    <cellStyle name="Normal 7 5 7 3 2" xfId="28294" xr:uid="{00000000-0005-0000-0000-0000556E0000}"/>
    <cellStyle name="Normal 7 5 7 3 2 2" xfId="28295" xr:uid="{00000000-0005-0000-0000-0000566E0000}"/>
    <cellStyle name="Normal 7 5 7 3 2 3" xfId="28296" xr:uid="{00000000-0005-0000-0000-0000576E0000}"/>
    <cellStyle name="Normal 7 5 7 3 3" xfId="28297" xr:uid="{00000000-0005-0000-0000-0000586E0000}"/>
    <cellStyle name="Normal 7 5 7 3 4" xfId="28298" xr:uid="{00000000-0005-0000-0000-0000596E0000}"/>
    <cellStyle name="Normal 7 5 7 4" xfId="28299" xr:uid="{00000000-0005-0000-0000-00005A6E0000}"/>
    <cellStyle name="Normal 7 5 7 4 2" xfId="28300" xr:uid="{00000000-0005-0000-0000-00005B6E0000}"/>
    <cellStyle name="Normal 7 5 7 4 2 2" xfId="28301" xr:uid="{00000000-0005-0000-0000-00005C6E0000}"/>
    <cellStyle name="Normal 7 5 7 4 2 3" xfId="28302" xr:uid="{00000000-0005-0000-0000-00005D6E0000}"/>
    <cellStyle name="Normal 7 5 7 4 3" xfId="28303" xr:uid="{00000000-0005-0000-0000-00005E6E0000}"/>
    <cellStyle name="Normal 7 5 7 4 4" xfId="28304" xr:uid="{00000000-0005-0000-0000-00005F6E0000}"/>
    <cellStyle name="Normal 7 5 7 5" xfId="28305" xr:uid="{00000000-0005-0000-0000-0000606E0000}"/>
    <cellStyle name="Normal 7 5 7 5 2" xfId="28306" xr:uid="{00000000-0005-0000-0000-0000616E0000}"/>
    <cellStyle name="Normal 7 5 7 5 3" xfId="28307" xr:uid="{00000000-0005-0000-0000-0000626E0000}"/>
    <cellStyle name="Normal 7 5 7 6" xfId="28308" xr:uid="{00000000-0005-0000-0000-0000636E0000}"/>
    <cellStyle name="Normal 7 5 7 7" xfId="28309" xr:uid="{00000000-0005-0000-0000-0000646E0000}"/>
    <cellStyle name="Normal 7 5 8" xfId="28310" xr:uid="{00000000-0005-0000-0000-0000656E0000}"/>
    <cellStyle name="Normal 7 5 8 2" xfId="28311" xr:uid="{00000000-0005-0000-0000-0000666E0000}"/>
    <cellStyle name="Normal 7 5 8 2 2" xfId="28312" xr:uid="{00000000-0005-0000-0000-0000676E0000}"/>
    <cellStyle name="Normal 7 5 8 2 2 2" xfId="28313" xr:uid="{00000000-0005-0000-0000-0000686E0000}"/>
    <cellStyle name="Normal 7 5 8 2 2 2 2" xfId="28314" xr:uid="{00000000-0005-0000-0000-0000696E0000}"/>
    <cellStyle name="Normal 7 5 8 2 2 2 3" xfId="28315" xr:uid="{00000000-0005-0000-0000-00006A6E0000}"/>
    <cellStyle name="Normal 7 5 8 2 2 3" xfId="28316" xr:uid="{00000000-0005-0000-0000-00006B6E0000}"/>
    <cellStyle name="Normal 7 5 8 2 2 4" xfId="28317" xr:uid="{00000000-0005-0000-0000-00006C6E0000}"/>
    <cellStyle name="Normal 7 5 8 2 3" xfId="28318" xr:uid="{00000000-0005-0000-0000-00006D6E0000}"/>
    <cellStyle name="Normal 7 5 8 2 3 2" xfId="28319" xr:uid="{00000000-0005-0000-0000-00006E6E0000}"/>
    <cellStyle name="Normal 7 5 8 2 3 2 2" xfId="28320" xr:uid="{00000000-0005-0000-0000-00006F6E0000}"/>
    <cellStyle name="Normal 7 5 8 2 3 2 3" xfId="28321" xr:uid="{00000000-0005-0000-0000-0000706E0000}"/>
    <cellStyle name="Normal 7 5 8 2 3 3" xfId="28322" xr:uid="{00000000-0005-0000-0000-0000716E0000}"/>
    <cellStyle name="Normal 7 5 8 2 3 4" xfId="28323" xr:uid="{00000000-0005-0000-0000-0000726E0000}"/>
    <cellStyle name="Normal 7 5 8 2 4" xfId="28324" xr:uid="{00000000-0005-0000-0000-0000736E0000}"/>
    <cellStyle name="Normal 7 5 8 2 4 2" xfId="28325" xr:uid="{00000000-0005-0000-0000-0000746E0000}"/>
    <cellStyle name="Normal 7 5 8 2 4 3" xfId="28326" xr:uid="{00000000-0005-0000-0000-0000756E0000}"/>
    <cellStyle name="Normal 7 5 8 2 5" xfId="28327" xr:uid="{00000000-0005-0000-0000-0000766E0000}"/>
    <cellStyle name="Normal 7 5 8 2 6" xfId="28328" xr:uid="{00000000-0005-0000-0000-0000776E0000}"/>
    <cellStyle name="Normal 7 5 8 3" xfId="28329" xr:uid="{00000000-0005-0000-0000-0000786E0000}"/>
    <cellStyle name="Normal 7 5 8 3 2" xfId="28330" xr:uid="{00000000-0005-0000-0000-0000796E0000}"/>
    <cellStyle name="Normal 7 5 8 3 2 2" xfId="28331" xr:uid="{00000000-0005-0000-0000-00007A6E0000}"/>
    <cellStyle name="Normal 7 5 8 3 2 3" xfId="28332" xr:uid="{00000000-0005-0000-0000-00007B6E0000}"/>
    <cellStyle name="Normal 7 5 8 3 3" xfId="28333" xr:uid="{00000000-0005-0000-0000-00007C6E0000}"/>
    <cellStyle name="Normal 7 5 8 3 4" xfId="28334" xr:uid="{00000000-0005-0000-0000-00007D6E0000}"/>
    <cellStyle name="Normal 7 5 8 4" xfId="28335" xr:uid="{00000000-0005-0000-0000-00007E6E0000}"/>
    <cellStyle name="Normal 7 5 8 4 2" xfId="28336" xr:uid="{00000000-0005-0000-0000-00007F6E0000}"/>
    <cellStyle name="Normal 7 5 8 4 2 2" xfId="28337" xr:uid="{00000000-0005-0000-0000-0000806E0000}"/>
    <cellStyle name="Normal 7 5 8 4 2 3" xfId="28338" xr:uid="{00000000-0005-0000-0000-0000816E0000}"/>
    <cellStyle name="Normal 7 5 8 4 3" xfId="28339" xr:uid="{00000000-0005-0000-0000-0000826E0000}"/>
    <cellStyle name="Normal 7 5 8 4 4" xfId="28340" xr:uid="{00000000-0005-0000-0000-0000836E0000}"/>
    <cellStyle name="Normal 7 5 8 5" xfId="28341" xr:uid="{00000000-0005-0000-0000-0000846E0000}"/>
    <cellStyle name="Normal 7 5 8 5 2" xfId="28342" xr:uid="{00000000-0005-0000-0000-0000856E0000}"/>
    <cellStyle name="Normal 7 5 8 5 3" xfId="28343" xr:uid="{00000000-0005-0000-0000-0000866E0000}"/>
    <cellStyle name="Normal 7 5 8 6" xfId="28344" xr:uid="{00000000-0005-0000-0000-0000876E0000}"/>
    <cellStyle name="Normal 7 5 8 7" xfId="28345" xr:uid="{00000000-0005-0000-0000-0000886E0000}"/>
    <cellStyle name="Normal 7 5 9" xfId="28346" xr:uid="{00000000-0005-0000-0000-0000896E0000}"/>
    <cellStyle name="Normal 7 5 9 2" xfId="28347" xr:uid="{00000000-0005-0000-0000-00008A6E0000}"/>
    <cellStyle name="Normal 7 5 9 2 2" xfId="28348" xr:uid="{00000000-0005-0000-0000-00008B6E0000}"/>
    <cellStyle name="Normal 7 5 9 2 2 2" xfId="28349" xr:uid="{00000000-0005-0000-0000-00008C6E0000}"/>
    <cellStyle name="Normal 7 5 9 2 2 3" xfId="28350" xr:uid="{00000000-0005-0000-0000-00008D6E0000}"/>
    <cellStyle name="Normal 7 5 9 2 3" xfId="28351" xr:uid="{00000000-0005-0000-0000-00008E6E0000}"/>
    <cellStyle name="Normal 7 5 9 2 4" xfId="28352" xr:uid="{00000000-0005-0000-0000-00008F6E0000}"/>
    <cellStyle name="Normal 7 5 9 3" xfId="28353" xr:uid="{00000000-0005-0000-0000-0000906E0000}"/>
    <cellStyle name="Normal 7 5 9 3 2" xfId="28354" xr:uid="{00000000-0005-0000-0000-0000916E0000}"/>
    <cellStyle name="Normal 7 5 9 3 2 2" xfId="28355" xr:uid="{00000000-0005-0000-0000-0000926E0000}"/>
    <cellStyle name="Normal 7 5 9 3 2 3" xfId="28356" xr:uid="{00000000-0005-0000-0000-0000936E0000}"/>
    <cellStyle name="Normal 7 5 9 3 3" xfId="28357" xr:uid="{00000000-0005-0000-0000-0000946E0000}"/>
    <cellStyle name="Normal 7 5 9 3 4" xfId="28358" xr:uid="{00000000-0005-0000-0000-0000956E0000}"/>
    <cellStyle name="Normal 7 5 9 4" xfId="28359" xr:uid="{00000000-0005-0000-0000-0000966E0000}"/>
    <cellStyle name="Normal 7 5 9 4 2" xfId="28360" xr:uid="{00000000-0005-0000-0000-0000976E0000}"/>
    <cellStyle name="Normal 7 5 9 4 3" xfId="28361" xr:uid="{00000000-0005-0000-0000-0000986E0000}"/>
    <cellStyle name="Normal 7 5 9 5" xfId="28362" xr:uid="{00000000-0005-0000-0000-0000996E0000}"/>
    <cellStyle name="Normal 7 5 9 6" xfId="28363" xr:uid="{00000000-0005-0000-0000-00009A6E0000}"/>
    <cellStyle name="Normal 7 6" xfId="28364" xr:uid="{00000000-0005-0000-0000-00009B6E0000}"/>
    <cellStyle name="Normal 7 6 10" xfId="28365" xr:uid="{00000000-0005-0000-0000-00009C6E0000}"/>
    <cellStyle name="Normal 7 6 10 2" xfId="28366" xr:uid="{00000000-0005-0000-0000-00009D6E0000}"/>
    <cellStyle name="Normal 7 6 10 3" xfId="28367" xr:uid="{00000000-0005-0000-0000-00009E6E0000}"/>
    <cellStyle name="Normal 7 6 11" xfId="28368" xr:uid="{00000000-0005-0000-0000-00009F6E0000}"/>
    <cellStyle name="Normal 7 6 12" xfId="28369" xr:uid="{00000000-0005-0000-0000-0000A06E0000}"/>
    <cellStyle name="Normal 7 6 2" xfId="28370" xr:uid="{00000000-0005-0000-0000-0000A16E0000}"/>
    <cellStyle name="Normal 7 6 2 10" xfId="28371" xr:uid="{00000000-0005-0000-0000-0000A26E0000}"/>
    <cellStyle name="Normal 7 6 2 11" xfId="28372" xr:uid="{00000000-0005-0000-0000-0000A36E0000}"/>
    <cellStyle name="Normal 7 6 2 2" xfId="28373" xr:uid="{00000000-0005-0000-0000-0000A46E0000}"/>
    <cellStyle name="Normal 7 6 2 2 10" xfId="28374" xr:uid="{00000000-0005-0000-0000-0000A56E0000}"/>
    <cellStyle name="Normal 7 6 2 2 2" xfId="28375" xr:uid="{00000000-0005-0000-0000-0000A66E0000}"/>
    <cellStyle name="Normal 7 6 2 2 2 2" xfId="28376" xr:uid="{00000000-0005-0000-0000-0000A76E0000}"/>
    <cellStyle name="Normal 7 6 2 2 2 2 2" xfId="28377" xr:uid="{00000000-0005-0000-0000-0000A86E0000}"/>
    <cellStyle name="Normal 7 6 2 2 2 2 2 2" xfId="28378" xr:uid="{00000000-0005-0000-0000-0000A96E0000}"/>
    <cellStyle name="Normal 7 6 2 2 2 2 2 2 2" xfId="28379" xr:uid="{00000000-0005-0000-0000-0000AA6E0000}"/>
    <cellStyle name="Normal 7 6 2 2 2 2 2 2 2 2" xfId="28380" xr:uid="{00000000-0005-0000-0000-0000AB6E0000}"/>
    <cellStyle name="Normal 7 6 2 2 2 2 2 2 2 3" xfId="28381" xr:uid="{00000000-0005-0000-0000-0000AC6E0000}"/>
    <cellStyle name="Normal 7 6 2 2 2 2 2 2 3" xfId="28382" xr:uid="{00000000-0005-0000-0000-0000AD6E0000}"/>
    <cellStyle name="Normal 7 6 2 2 2 2 2 2 4" xfId="28383" xr:uid="{00000000-0005-0000-0000-0000AE6E0000}"/>
    <cellStyle name="Normal 7 6 2 2 2 2 2 3" xfId="28384" xr:uid="{00000000-0005-0000-0000-0000AF6E0000}"/>
    <cellStyle name="Normal 7 6 2 2 2 2 2 3 2" xfId="28385" xr:uid="{00000000-0005-0000-0000-0000B06E0000}"/>
    <cellStyle name="Normal 7 6 2 2 2 2 2 3 2 2" xfId="28386" xr:uid="{00000000-0005-0000-0000-0000B16E0000}"/>
    <cellStyle name="Normal 7 6 2 2 2 2 2 3 2 3" xfId="28387" xr:uid="{00000000-0005-0000-0000-0000B26E0000}"/>
    <cellStyle name="Normal 7 6 2 2 2 2 2 3 3" xfId="28388" xr:uid="{00000000-0005-0000-0000-0000B36E0000}"/>
    <cellStyle name="Normal 7 6 2 2 2 2 2 3 4" xfId="28389" xr:uid="{00000000-0005-0000-0000-0000B46E0000}"/>
    <cellStyle name="Normal 7 6 2 2 2 2 2 4" xfId="28390" xr:uid="{00000000-0005-0000-0000-0000B56E0000}"/>
    <cellStyle name="Normal 7 6 2 2 2 2 2 4 2" xfId="28391" xr:uid="{00000000-0005-0000-0000-0000B66E0000}"/>
    <cellStyle name="Normal 7 6 2 2 2 2 2 4 3" xfId="28392" xr:uid="{00000000-0005-0000-0000-0000B76E0000}"/>
    <cellStyle name="Normal 7 6 2 2 2 2 2 5" xfId="28393" xr:uid="{00000000-0005-0000-0000-0000B86E0000}"/>
    <cellStyle name="Normal 7 6 2 2 2 2 2 6" xfId="28394" xr:uid="{00000000-0005-0000-0000-0000B96E0000}"/>
    <cellStyle name="Normal 7 6 2 2 2 2 3" xfId="28395" xr:uid="{00000000-0005-0000-0000-0000BA6E0000}"/>
    <cellStyle name="Normal 7 6 2 2 2 2 3 2" xfId="28396" xr:uid="{00000000-0005-0000-0000-0000BB6E0000}"/>
    <cellStyle name="Normal 7 6 2 2 2 2 3 2 2" xfId="28397" xr:uid="{00000000-0005-0000-0000-0000BC6E0000}"/>
    <cellStyle name="Normal 7 6 2 2 2 2 3 2 3" xfId="28398" xr:uid="{00000000-0005-0000-0000-0000BD6E0000}"/>
    <cellStyle name="Normal 7 6 2 2 2 2 3 3" xfId="28399" xr:uid="{00000000-0005-0000-0000-0000BE6E0000}"/>
    <cellStyle name="Normal 7 6 2 2 2 2 3 4" xfId="28400" xr:uid="{00000000-0005-0000-0000-0000BF6E0000}"/>
    <cellStyle name="Normal 7 6 2 2 2 2 4" xfId="28401" xr:uid="{00000000-0005-0000-0000-0000C06E0000}"/>
    <cellStyle name="Normal 7 6 2 2 2 2 4 2" xfId="28402" xr:uid="{00000000-0005-0000-0000-0000C16E0000}"/>
    <cellStyle name="Normal 7 6 2 2 2 2 4 2 2" xfId="28403" xr:uid="{00000000-0005-0000-0000-0000C26E0000}"/>
    <cellStyle name="Normal 7 6 2 2 2 2 4 2 3" xfId="28404" xr:uid="{00000000-0005-0000-0000-0000C36E0000}"/>
    <cellStyle name="Normal 7 6 2 2 2 2 4 3" xfId="28405" xr:uid="{00000000-0005-0000-0000-0000C46E0000}"/>
    <cellStyle name="Normal 7 6 2 2 2 2 4 4" xfId="28406" xr:uid="{00000000-0005-0000-0000-0000C56E0000}"/>
    <cellStyle name="Normal 7 6 2 2 2 2 5" xfId="28407" xr:uid="{00000000-0005-0000-0000-0000C66E0000}"/>
    <cellStyle name="Normal 7 6 2 2 2 2 5 2" xfId="28408" xr:uid="{00000000-0005-0000-0000-0000C76E0000}"/>
    <cellStyle name="Normal 7 6 2 2 2 2 5 3" xfId="28409" xr:uid="{00000000-0005-0000-0000-0000C86E0000}"/>
    <cellStyle name="Normal 7 6 2 2 2 2 6" xfId="28410" xr:uid="{00000000-0005-0000-0000-0000C96E0000}"/>
    <cellStyle name="Normal 7 6 2 2 2 2 7" xfId="28411" xr:uid="{00000000-0005-0000-0000-0000CA6E0000}"/>
    <cellStyle name="Normal 7 6 2 2 2 3" xfId="28412" xr:uid="{00000000-0005-0000-0000-0000CB6E0000}"/>
    <cellStyle name="Normal 7 6 2 2 2 3 2" xfId="28413" xr:uid="{00000000-0005-0000-0000-0000CC6E0000}"/>
    <cellStyle name="Normal 7 6 2 2 2 3 2 2" xfId="28414" xr:uid="{00000000-0005-0000-0000-0000CD6E0000}"/>
    <cellStyle name="Normal 7 6 2 2 2 3 2 2 2" xfId="28415" xr:uid="{00000000-0005-0000-0000-0000CE6E0000}"/>
    <cellStyle name="Normal 7 6 2 2 2 3 2 2 3" xfId="28416" xr:uid="{00000000-0005-0000-0000-0000CF6E0000}"/>
    <cellStyle name="Normal 7 6 2 2 2 3 2 3" xfId="28417" xr:uid="{00000000-0005-0000-0000-0000D06E0000}"/>
    <cellStyle name="Normal 7 6 2 2 2 3 2 4" xfId="28418" xr:uid="{00000000-0005-0000-0000-0000D16E0000}"/>
    <cellStyle name="Normal 7 6 2 2 2 3 3" xfId="28419" xr:uid="{00000000-0005-0000-0000-0000D26E0000}"/>
    <cellStyle name="Normal 7 6 2 2 2 3 3 2" xfId="28420" xr:uid="{00000000-0005-0000-0000-0000D36E0000}"/>
    <cellStyle name="Normal 7 6 2 2 2 3 3 2 2" xfId="28421" xr:uid="{00000000-0005-0000-0000-0000D46E0000}"/>
    <cellStyle name="Normal 7 6 2 2 2 3 3 2 3" xfId="28422" xr:uid="{00000000-0005-0000-0000-0000D56E0000}"/>
    <cellStyle name="Normal 7 6 2 2 2 3 3 3" xfId="28423" xr:uid="{00000000-0005-0000-0000-0000D66E0000}"/>
    <cellStyle name="Normal 7 6 2 2 2 3 3 4" xfId="28424" xr:uid="{00000000-0005-0000-0000-0000D76E0000}"/>
    <cellStyle name="Normal 7 6 2 2 2 3 4" xfId="28425" xr:uid="{00000000-0005-0000-0000-0000D86E0000}"/>
    <cellStyle name="Normal 7 6 2 2 2 3 4 2" xfId="28426" xr:uid="{00000000-0005-0000-0000-0000D96E0000}"/>
    <cellStyle name="Normal 7 6 2 2 2 3 4 3" xfId="28427" xr:uid="{00000000-0005-0000-0000-0000DA6E0000}"/>
    <cellStyle name="Normal 7 6 2 2 2 3 5" xfId="28428" xr:uid="{00000000-0005-0000-0000-0000DB6E0000}"/>
    <cellStyle name="Normal 7 6 2 2 2 3 6" xfId="28429" xr:uid="{00000000-0005-0000-0000-0000DC6E0000}"/>
    <cellStyle name="Normal 7 6 2 2 2 4" xfId="28430" xr:uid="{00000000-0005-0000-0000-0000DD6E0000}"/>
    <cellStyle name="Normal 7 6 2 2 2 4 2" xfId="28431" xr:uid="{00000000-0005-0000-0000-0000DE6E0000}"/>
    <cellStyle name="Normal 7 6 2 2 2 4 2 2" xfId="28432" xr:uid="{00000000-0005-0000-0000-0000DF6E0000}"/>
    <cellStyle name="Normal 7 6 2 2 2 4 2 3" xfId="28433" xr:uid="{00000000-0005-0000-0000-0000E06E0000}"/>
    <cellStyle name="Normal 7 6 2 2 2 4 3" xfId="28434" xr:uid="{00000000-0005-0000-0000-0000E16E0000}"/>
    <cellStyle name="Normal 7 6 2 2 2 4 4" xfId="28435" xr:uid="{00000000-0005-0000-0000-0000E26E0000}"/>
    <cellStyle name="Normal 7 6 2 2 2 5" xfId="28436" xr:uid="{00000000-0005-0000-0000-0000E36E0000}"/>
    <cellStyle name="Normal 7 6 2 2 2 5 2" xfId="28437" xr:uid="{00000000-0005-0000-0000-0000E46E0000}"/>
    <cellStyle name="Normal 7 6 2 2 2 5 2 2" xfId="28438" xr:uid="{00000000-0005-0000-0000-0000E56E0000}"/>
    <cellStyle name="Normal 7 6 2 2 2 5 2 3" xfId="28439" xr:uid="{00000000-0005-0000-0000-0000E66E0000}"/>
    <cellStyle name="Normal 7 6 2 2 2 5 3" xfId="28440" xr:uid="{00000000-0005-0000-0000-0000E76E0000}"/>
    <cellStyle name="Normal 7 6 2 2 2 5 4" xfId="28441" xr:uid="{00000000-0005-0000-0000-0000E86E0000}"/>
    <cellStyle name="Normal 7 6 2 2 2 6" xfId="28442" xr:uid="{00000000-0005-0000-0000-0000E96E0000}"/>
    <cellStyle name="Normal 7 6 2 2 2 6 2" xfId="28443" xr:uid="{00000000-0005-0000-0000-0000EA6E0000}"/>
    <cellStyle name="Normal 7 6 2 2 2 6 3" xfId="28444" xr:uid="{00000000-0005-0000-0000-0000EB6E0000}"/>
    <cellStyle name="Normal 7 6 2 2 2 7" xfId="28445" xr:uid="{00000000-0005-0000-0000-0000EC6E0000}"/>
    <cellStyle name="Normal 7 6 2 2 2 8" xfId="28446" xr:uid="{00000000-0005-0000-0000-0000ED6E0000}"/>
    <cellStyle name="Normal 7 6 2 2 3" xfId="28447" xr:uid="{00000000-0005-0000-0000-0000EE6E0000}"/>
    <cellStyle name="Normal 7 6 2 2 3 2" xfId="28448" xr:uid="{00000000-0005-0000-0000-0000EF6E0000}"/>
    <cellStyle name="Normal 7 6 2 2 3 2 2" xfId="28449" xr:uid="{00000000-0005-0000-0000-0000F06E0000}"/>
    <cellStyle name="Normal 7 6 2 2 3 2 2 2" xfId="28450" xr:uid="{00000000-0005-0000-0000-0000F16E0000}"/>
    <cellStyle name="Normal 7 6 2 2 3 2 2 2 2" xfId="28451" xr:uid="{00000000-0005-0000-0000-0000F26E0000}"/>
    <cellStyle name="Normal 7 6 2 2 3 2 2 2 3" xfId="28452" xr:uid="{00000000-0005-0000-0000-0000F36E0000}"/>
    <cellStyle name="Normal 7 6 2 2 3 2 2 3" xfId="28453" xr:uid="{00000000-0005-0000-0000-0000F46E0000}"/>
    <cellStyle name="Normal 7 6 2 2 3 2 2 4" xfId="28454" xr:uid="{00000000-0005-0000-0000-0000F56E0000}"/>
    <cellStyle name="Normal 7 6 2 2 3 2 3" xfId="28455" xr:uid="{00000000-0005-0000-0000-0000F66E0000}"/>
    <cellStyle name="Normal 7 6 2 2 3 2 3 2" xfId="28456" xr:uid="{00000000-0005-0000-0000-0000F76E0000}"/>
    <cellStyle name="Normal 7 6 2 2 3 2 3 2 2" xfId="28457" xr:uid="{00000000-0005-0000-0000-0000F86E0000}"/>
    <cellStyle name="Normal 7 6 2 2 3 2 3 2 3" xfId="28458" xr:uid="{00000000-0005-0000-0000-0000F96E0000}"/>
    <cellStyle name="Normal 7 6 2 2 3 2 3 3" xfId="28459" xr:uid="{00000000-0005-0000-0000-0000FA6E0000}"/>
    <cellStyle name="Normal 7 6 2 2 3 2 3 4" xfId="28460" xr:uid="{00000000-0005-0000-0000-0000FB6E0000}"/>
    <cellStyle name="Normal 7 6 2 2 3 2 4" xfId="28461" xr:uid="{00000000-0005-0000-0000-0000FC6E0000}"/>
    <cellStyle name="Normal 7 6 2 2 3 2 4 2" xfId="28462" xr:uid="{00000000-0005-0000-0000-0000FD6E0000}"/>
    <cellStyle name="Normal 7 6 2 2 3 2 4 3" xfId="28463" xr:uid="{00000000-0005-0000-0000-0000FE6E0000}"/>
    <cellStyle name="Normal 7 6 2 2 3 2 5" xfId="28464" xr:uid="{00000000-0005-0000-0000-0000FF6E0000}"/>
    <cellStyle name="Normal 7 6 2 2 3 2 6" xfId="28465" xr:uid="{00000000-0005-0000-0000-0000006F0000}"/>
    <cellStyle name="Normal 7 6 2 2 3 3" xfId="28466" xr:uid="{00000000-0005-0000-0000-0000016F0000}"/>
    <cellStyle name="Normal 7 6 2 2 3 3 2" xfId="28467" xr:uid="{00000000-0005-0000-0000-0000026F0000}"/>
    <cellStyle name="Normal 7 6 2 2 3 3 2 2" xfId="28468" xr:uid="{00000000-0005-0000-0000-0000036F0000}"/>
    <cellStyle name="Normal 7 6 2 2 3 3 2 3" xfId="28469" xr:uid="{00000000-0005-0000-0000-0000046F0000}"/>
    <cellStyle name="Normal 7 6 2 2 3 3 3" xfId="28470" xr:uid="{00000000-0005-0000-0000-0000056F0000}"/>
    <cellStyle name="Normal 7 6 2 2 3 3 4" xfId="28471" xr:uid="{00000000-0005-0000-0000-0000066F0000}"/>
    <cellStyle name="Normal 7 6 2 2 3 4" xfId="28472" xr:uid="{00000000-0005-0000-0000-0000076F0000}"/>
    <cellStyle name="Normal 7 6 2 2 3 4 2" xfId="28473" xr:uid="{00000000-0005-0000-0000-0000086F0000}"/>
    <cellStyle name="Normal 7 6 2 2 3 4 2 2" xfId="28474" xr:uid="{00000000-0005-0000-0000-0000096F0000}"/>
    <cellStyle name="Normal 7 6 2 2 3 4 2 3" xfId="28475" xr:uid="{00000000-0005-0000-0000-00000A6F0000}"/>
    <cellStyle name="Normal 7 6 2 2 3 4 3" xfId="28476" xr:uid="{00000000-0005-0000-0000-00000B6F0000}"/>
    <cellStyle name="Normal 7 6 2 2 3 4 4" xfId="28477" xr:uid="{00000000-0005-0000-0000-00000C6F0000}"/>
    <cellStyle name="Normal 7 6 2 2 3 5" xfId="28478" xr:uid="{00000000-0005-0000-0000-00000D6F0000}"/>
    <cellStyle name="Normal 7 6 2 2 3 5 2" xfId="28479" xr:uid="{00000000-0005-0000-0000-00000E6F0000}"/>
    <cellStyle name="Normal 7 6 2 2 3 5 3" xfId="28480" xr:uid="{00000000-0005-0000-0000-00000F6F0000}"/>
    <cellStyle name="Normal 7 6 2 2 3 6" xfId="28481" xr:uid="{00000000-0005-0000-0000-0000106F0000}"/>
    <cellStyle name="Normal 7 6 2 2 3 7" xfId="28482" xr:uid="{00000000-0005-0000-0000-0000116F0000}"/>
    <cellStyle name="Normal 7 6 2 2 4" xfId="28483" xr:uid="{00000000-0005-0000-0000-0000126F0000}"/>
    <cellStyle name="Normal 7 6 2 2 4 2" xfId="28484" xr:uid="{00000000-0005-0000-0000-0000136F0000}"/>
    <cellStyle name="Normal 7 6 2 2 4 2 2" xfId="28485" xr:uid="{00000000-0005-0000-0000-0000146F0000}"/>
    <cellStyle name="Normal 7 6 2 2 4 2 2 2" xfId="28486" xr:uid="{00000000-0005-0000-0000-0000156F0000}"/>
    <cellStyle name="Normal 7 6 2 2 4 2 2 2 2" xfId="28487" xr:uid="{00000000-0005-0000-0000-0000166F0000}"/>
    <cellStyle name="Normal 7 6 2 2 4 2 2 2 3" xfId="28488" xr:uid="{00000000-0005-0000-0000-0000176F0000}"/>
    <cellStyle name="Normal 7 6 2 2 4 2 2 3" xfId="28489" xr:uid="{00000000-0005-0000-0000-0000186F0000}"/>
    <cellStyle name="Normal 7 6 2 2 4 2 2 4" xfId="28490" xr:uid="{00000000-0005-0000-0000-0000196F0000}"/>
    <cellStyle name="Normal 7 6 2 2 4 2 3" xfId="28491" xr:uid="{00000000-0005-0000-0000-00001A6F0000}"/>
    <cellStyle name="Normal 7 6 2 2 4 2 3 2" xfId="28492" xr:uid="{00000000-0005-0000-0000-00001B6F0000}"/>
    <cellStyle name="Normal 7 6 2 2 4 2 3 2 2" xfId="28493" xr:uid="{00000000-0005-0000-0000-00001C6F0000}"/>
    <cellStyle name="Normal 7 6 2 2 4 2 3 2 3" xfId="28494" xr:uid="{00000000-0005-0000-0000-00001D6F0000}"/>
    <cellStyle name="Normal 7 6 2 2 4 2 3 3" xfId="28495" xr:uid="{00000000-0005-0000-0000-00001E6F0000}"/>
    <cellStyle name="Normal 7 6 2 2 4 2 3 4" xfId="28496" xr:uid="{00000000-0005-0000-0000-00001F6F0000}"/>
    <cellStyle name="Normal 7 6 2 2 4 2 4" xfId="28497" xr:uid="{00000000-0005-0000-0000-0000206F0000}"/>
    <cellStyle name="Normal 7 6 2 2 4 2 4 2" xfId="28498" xr:uid="{00000000-0005-0000-0000-0000216F0000}"/>
    <cellStyle name="Normal 7 6 2 2 4 2 4 3" xfId="28499" xr:uid="{00000000-0005-0000-0000-0000226F0000}"/>
    <cellStyle name="Normal 7 6 2 2 4 2 5" xfId="28500" xr:uid="{00000000-0005-0000-0000-0000236F0000}"/>
    <cellStyle name="Normal 7 6 2 2 4 2 6" xfId="28501" xr:uid="{00000000-0005-0000-0000-0000246F0000}"/>
    <cellStyle name="Normal 7 6 2 2 4 3" xfId="28502" xr:uid="{00000000-0005-0000-0000-0000256F0000}"/>
    <cellStyle name="Normal 7 6 2 2 4 3 2" xfId="28503" xr:uid="{00000000-0005-0000-0000-0000266F0000}"/>
    <cellStyle name="Normal 7 6 2 2 4 3 2 2" xfId="28504" xr:uid="{00000000-0005-0000-0000-0000276F0000}"/>
    <cellStyle name="Normal 7 6 2 2 4 3 2 3" xfId="28505" xr:uid="{00000000-0005-0000-0000-0000286F0000}"/>
    <cellStyle name="Normal 7 6 2 2 4 3 3" xfId="28506" xr:uid="{00000000-0005-0000-0000-0000296F0000}"/>
    <cellStyle name="Normal 7 6 2 2 4 3 4" xfId="28507" xr:uid="{00000000-0005-0000-0000-00002A6F0000}"/>
    <cellStyle name="Normal 7 6 2 2 4 4" xfId="28508" xr:uid="{00000000-0005-0000-0000-00002B6F0000}"/>
    <cellStyle name="Normal 7 6 2 2 4 4 2" xfId="28509" xr:uid="{00000000-0005-0000-0000-00002C6F0000}"/>
    <cellStyle name="Normal 7 6 2 2 4 4 2 2" xfId="28510" xr:uid="{00000000-0005-0000-0000-00002D6F0000}"/>
    <cellStyle name="Normal 7 6 2 2 4 4 2 3" xfId="28511" xr:uid="{00000000-0005-0000-0000-00002E6F0000}"/>
    <cellStyle name="Normal 7 6 2 2 4 4 3" xfId="28512" xr:uid="{00000000-0005-0000-0000-00002F6F0000}"/>
    <cellStyle name="Normal 7 6 2 2 4 4 4" xfId="28513" xr:uid="{00000000-0005-0000-0000-0000306F0000}"/>
    <cellStyle name="Normal 7 6 2 2 4 5" xfId="28514" xr:uid="{00000000-0005-0000-0000-0000316F0000}"/>
    <cellStyle name="Normal 7 6 2 2 4 5 2" xfId="28515" xr:uid="{00000000-0005-0000-0000-0000326F0000}"/>
    <cellStyle name="Normal 7 6 2 2 4 5 3" xfId="28516" xr:uid="{00000000-0005-0000-0000-0000336F0000}"/>
    <cellStyle name="Normal 7 6 2 2 4 6" xfId="28517" xr:uid="{00000000-0005-0000-0000-0000346F0000}"/>
    <cellStyle name="Normal 7 6 2 2 4 7" xfId="28518" xr:uid="{00000000-0005-0000-0000-0000356F0000}"/>
    <cellStyle name="Normal 7 6 2 2 5" xfId="28519" xr:uid="{00000000-0005-0000-0000-0000366F0000}"/>
    <cellStyle name="Normal 7 6 2 2 5 2" xfId="28520" xr:uid="{00000000-0005-0000-0000-0000376F0000}"/>
    <cellStyle name="Normal 7 6 2 2 5 2 2" xfId="28521" xr:uid="{00000000-0005-0000-0000-0000386F0000}"/>
    <cellStyle name="Normal 7 6 2 2 5 2 2 2" xfId="28522" xr:uid="{00000000-0005-0000-0000-0000396F0000}"/>
    <cellStyle name="Normal 7 6 2 2 5 2 2 3" xfId="28523" xr:uid="{00000000-0005-0000-0000-00003A6F0000}"/>
    <cellStyle name="Normal 7 6 2 2 5 2 3" xfId="28524" xr:uid="{00000000-0005-0000-0000-00003B6F0000}"/>
    <cellStyle name="Normal 7 6 2 2 5 2 4" xfId="28525" xr:uid="{00000000-0005-0000-0000-00003C6F0000}"/>
    <cellStyle name="Normal 7 6 2 2 5 3" xfId="28526" xr:uid="{00000000-0005-0000-0000-00003D6F0000}"/>
    <cellStyle name="Normal 7 6 2 2 5 3 2" xfId="28527" xr:uid="{00000000-0005-0000-0000-00003E6F0000}"/>
    <cellStyle name="Normal 7 6 2 2 5 3 2 2" xfId="28528" xr:uid="{00000000-0005-0000-0000-00003F6F0000}"/>
    <cellStyle name="Normal 7 6 2 2 5 3 2 3" xfId="28529" xr:uid="{00000000-0005-0000-0000-0000406F0000}"/>
    <cellStyle name="Normal 7 6 2 2 5 3 3" xfId="28530" xr:uid="{00000000-0005-0000-0000-0000416F0000}"/>
    <cellStyle name="Normal 7 6 2 2 5 3 4" xfId="28531" xr:uid="{00000000-0005-0000-0000-0000426F0000}"/>
    <cellStyle name="Normal 7 6 2 2 5 4" xfId="28532" xr:uid="{00000000-0005-0000-0000-0000436F0000}"/>
    <cellStyle name="Normal 7 6 2 2 5 4 2" xfId="28533" xr:uid="{00000000-0005-0000-0000-0000446F0000}"/>
    <cellStyle name="Normal 7 6 2 2 5 4 3" xfId="28534" xr:uid="{00000000-0005-0000-0000-0000456F0000}"/>
    <cellStyle name="Normal 7 6 2 2 5 5" xfId="28535" xr:uid="{00000000-0005-0000-0000-0000466F0000}"/>
    <cellStyle name="Normal 7 6 2 2 5 6" xfId="28536" xr:uid="{00000000-0005-0000-0000-0000476F0000}"/>
    <cellStyle name="Normal 7 6 2 2 6" xfId="28537" xr:uid="{00000000-0005-0000-0000-0000486F0000}"/>
    <cellStyle name="Normal 7 6 2 2 6 2" xfId="28538" xr:uid="{00000000-0005-0000-0000-0000496F0000}"/>
    <cellStyle name="Normal 7 6 2 2 6 2 2" xfId="28539" xr:uid="{00000000-0005-0000-0000-00004A6F0000}"/>
    <cellStyle name="Normal 7 6 2 2 6 2 3" xfId="28540" xr:uid="{00000000-0005-0000-0000-00004B6F0000}"/>
    <cellStyle name="Normal 7 6 2 2 6 3" xfId="28541" xr:uid="{00000000-0005-0000-0000-00004C6F0000}"/>
    <cellStyle name="Normal 7 6 2 2 6 4" xfId="28542" xr:uid="{00000000-0005-0000-0000-00004D6F0000}"/>
    <cellStyle name="Normal 7 6 2 2 7" xfId="28543" xr:uid="{00000000-0005-0000-0000-00004E6F0000}"/>
    <cellStyle name="Normal 7 6 2 2 7 2" xfId="28544" xr:uid="{00000000-0005-0000-0000-00004F6F0000}"/>
    <cellStyle name="Normal 7 6 2 2 7 2 2" xfId="28545" xr:uid="{00000000-0005-0000-0000-0000506F0000}"/>
    <cellStyle name="Normal 7 6 2 2 7 2 3" xfId="28546" xr:uid="{00000000-0005-0000-0000-0000516F0000}"/>
    <cellStyle name="Normal 7 6 2 2 7 3" xfId="28547" xr:uid="{00000000-0005-0000-0000-0000526F0000}"/>
    <cellStyle name="Normal 7 6 2 2 7 4" xfId="28548" xr:uid="{00000000-0005-0000-0000-0000536F0000}"/>
    <cellStyle name="Normal 7 6 2 2 8" xfId="28549" xr:uid="{00000000-0005-0000-0000-0000546F0000}"/>
    <cellStyle name="Normal 7 6 2 2 8 2" xfId="28550" xr:uid="{00000000-0005-0000-0000-0000556F0000}"/>
    <cellStyle name="Normal 7 6 2 2 8 3" xfId="28551" xr:uid="{00000000-0005-0000-0000-0000566F0000}"/>
    <cellStyle name="Normal 7 6 2 2 9" xfId="28552" xr:uid="{00000000-0005-0000-0000-0000576F0000}"/>
    <cellStyle name="Normal 7 6 2 3" xfId="28553" xr:uid="{00000000-0005-0000-0000-0000586F0000}"/>
    <cellStyle name="Normal 7 6 2 3 2" xfId="28554" xr:uid="{00000000-0005-0000-0000-0000596F0000}"/>
    <cellStyle name="Normal 7 6 2 3 2 2" xfId="28555" xr:uid="{00000000-0005-0000-0000-00005A6F0000}"/>
    <cellStyle name="Normal 7 6 2 3 2 2 2" xfId="28556" xr:uid="{00000000-0005-0000-0000-00005B6F0000}"/>
    <cellStyle name="Normal 7 6 2 3 2 2 2 2" xfId="28557" xr:uid="{00000000-0005-0000-0000-00005C6F0000}"/>
    <cellStyle name="Normal 7 6 2 3 2 2 2 2 2" xfId="28558" xr:uid="{00000000-0005-0000-0000-00005D6F0000}"/>
    <cellStyle name="Normal 7 6 2 3 2 2 2 2 3" xfId="28559" xr:uid="{00000000-0005-0000-0000-00005E6F0000}"/>
    <cellStyle name="Normal 7 6 2 3 2 2 2 3" xfId="28560" xr:uid="{00000000-0005-0000-0000-00005F6F0000}"/>
    <cellStyle name="Normal 7 6 2 3 2 2 2 4" xfId="28561" xr:uid="{00000000-0005-0000-0000-0000606F0000}"/>
    <cellStyle name="Normal 7 6 2 3 2 2 3" xfId="28562" xr:uid="{00000000-0005-0000-0000-0000616F0000}"/>
    <cellStyle name="Normal 7 6 2 3 2 2 3 2" xfId="28563" xr:uid="{00000000-0005-0000-0000-0000626F0000}"/>
    <cellStyle name="Normal 7 6 2 3 2 2 3 2 2" xfId="28564" xr:uid="{00000000-0005-0000-0000-0000636F0000}"/>
    <cellStyle name="Normal 7 6 2 3 2 2 3 2 3" xfId="28565" xr:uid="{00000000-0005-0000-0000-0000646F0000}"/>
    <cellStyle name="Normal 7 6 2 3 2 2 3 3" xfId="28566" xr:uid="{00000000-0005-0000-0000-0000656F0000}"/>
    <cellStyle name="Normal 7 6 2 3 2 2 3 4" xfId="28567" xr:uid="{00000000-0005-0000-0000-0000666F0000}"/>
    <cellStyle name="Normal 7 6 2 3 2 2 4" xfId="28568" xr:uid="{00000000-0005-0000-0000-0000676F0000}"/>
    <cellStyle name="Normal 7 6 2 3 2 2 4 2" xfId="28569" xr:uid="{00000000-0005-0000-0000-0000686F0000}"/>
    <cellStyle name="Normal 7 6 2 3 2 2 4 3" xfId="28570" xr:uid="{00000000-0005-0000-0000-0000696F0000}"/>
    <cellStyle name="Normal 7 6 2 3 2 2 5" xfId="28571" xr:uid="{00000000-0005-0000-0000-00006A6F0000}"/>
    <cellStyle name="Normal 7 6 2 3 2 2 6" xfId="28572" xr:uid="{00000000-0005-0000-0000-00006B6F0000}"/>
    <cellStyle name="Normal 7 6 2 3 2 3" xfId="28573" xr:uid="{00000000-0005-0000-0000-00006C6F0000}"/>
    <cellStyle name="Normal 7 6 2 3 2 3 2" xfId="28574" xr:uid="{00000000-0005-0000-0000-00006D6F0000}"/>
    <cellStyle name="Normal 7 6 2 3 2 3 2 2" xfId="28575" xr:uid="{00000000-0005-0000-0000-00006E6F0000}"/>
    <cellStyle name="Normal 7 6 2 3 2 3 2 3" xfId="28576" xr:uid="{00000000-0005-0000-0000-00006F6F0000}"/>
    <cellStyle name="Normal 7 6 2 3 2 3 3" xfId="28577" xr:uid="{00000000-0005-0000-0000-0000706F0000}"/>
    <cellStyle name="Normal 7 6 2 3 2 3 4" xfId="28578" xr:uid="{00000000-0005-0000-0000-0000716F0000}"/>
    <cellStyle name="Normal 7 6 2 3 2 4" xfId="28579" xr:uid="{00000000-0005-0000-0000-0000726F0000}"/>
    <cellStyle name="Normal 7 6 2 3 2 4 2" xfId="28580" xr:uid="{00000000-0005-0000-0000-0000736F0000}"/>
    <cellStyle name="Normal 7 6 2 3 2 4 2 2" xfId="28581" xr:uid="{00000000-0005-0000-0000-0000746F0000}"/>
    <cellStyle name="Normal 7 6 2 3 2 4 2 3" xfId="28582" xr:uid="{00000000-0005-0000-0000-0000756F0000}"/>
    <cellStyle name="Normal 7 6 2 3 2 4 3" xfId="28583" xr:uid="{00000000-0005-0000-0000-0000766F0000}"/>
    <cellStyle name="Normal 7 6 2 3 2 4 4" xfId="28584" xr:uid="{00000000-0005-0000-0000-0000776F0000}"/>
    <cellStyle name="Normal 7 6 2 3 2 5" xfId="28585" xr:uid="{00000000-0005-0000-0000-0000786F0000}"/>
    <cellStyle name="Normal 7 6 2 3 2 5 2" xfId="28586" xr:uid="{00000000-0005-0000-0000-0000796F0000}"/>
    <cellStyle name="Normal 7 6 2 3 2 5 3" xfId="28587" xr:uid="{00000000-0005-0000-0000-00007A6F0000}"/>
    <cellStyle name="Normal 7 6 2 3 2 6" xfId="28588" xr:uid="{00000000-0005-0000-0000-00007B6F0000}"/>
    <cellStyle name="Normal 7 6 2 3 2 7" xfId="28589" xr:uid="{00000000-0005-0000-0000-00007C6F0000}"/>
    <cellStyle name="Normal 7 6 2 3 3" xfId="28590" xr:uid="{00000000-0005-0000-0000-00007D6F0000}"/>
    <cellStyle name="Normal 7 6 2 3 3 2" xfId="28591" xr:uid="{00000000-0005-0000-0000-00007E6F0000}"/>
    <cellStyle name="Normal 7 6 2 3 3 2 2" xfId="28592" xr:uid="{00000000-0005-0000-0000-00007F6F0000}"/>
    <cellStyle name="Normal 7 6 2 3 3 2 2 2" xfId="28593" xr:uid="{00000000-0005-0000-0000-0000806F0000}"/>
    <cellStyle name="Normal 7 6 2 3 3 2 2 3" xfId="28594" xr:uid="{00000000-0005-0000-0000-0000816F0000}"/>
    <cellStyle name="Normal 7 6 2 3 3 2 3" xfId="28595" xr:uid="{00000000-0005-0000-0000-0000826F0000}"/>
    <cellStyle name="Normal 7 6 2 3 3 2 4" xfId="28596" xr:uid="{00000000-0005-0000-0000-0000836F0000}"/>
    <cellStyle name="Normal 7 6 2 3 3 3" xfId="28597" xr:uid="{00000000-0005-0000-0000-0000846F0000}"/>
    <cellStyle name="Normal 7 6 2 3 3 3 2" xfId="28598" xr:uid="{00000000-0005-0000-0000-0000856F0000}"/>
    <cellStyle name="Normal 7 6 2 3 3 3 2 2" xfId="28599" xr:uid="{00000000-0005-0000-0000-0000866F0000}"/>
    <cellStyle name="Normal 7 6 2 3 3 3 2 3" xfId="28600" xr:uid="{00000000-0005-0000-0000-0000876F0000}"/>
    <cellStyle name="Normal 7 6 2 3 3 3 3" xfId="28601" xr:uid="{00000000-0005-0000-0000-0000886F0000}"/>
    <cellStyle name="Normal 7 6 2 3 3 3 4" xfId="28602" xr:uid="{00000000-0005-0000-0000-0000896F0000}"/>
    <cellStyle name="Normal 7 6 2 3 3 4" xfId="28603" xr:uid="{00000000-0005-0000-0000-00008A6F0000}"/>
    <cellStyle name="Normal 7 6 2 3 3 4 2" xfId="28604" xr:uid="{00000000-0005-0000-0000-00008B6F0000}"/>
    <cellStyle name="Normal 7 6 2 3 3 4 3" xfId="28605" xr:uid="{00000000-0005-0000-0000-00008C6F0000}"/>
    <cellStyle name="Normal 7 6 2 3 3 5" xfId="28606" xr:uid="{00000000-0005-0000-0000-00008D6F0000}"/>
    <cellStyle name="Normal 7 6 2 3 3 6" xfId="28607" xr:uid="{00000000-0005-0000-0000-00008E6F0000}"/>
    <cellStyle name="Normal 7 6 2 3 4" xfId="28608" xr:uid="{00000000-0005-0000-0000-00008F6F0000}"/>
    <cellStyle name="Normal 7 6 2 3 4 2" xfId="28609" xr:uid="{00000000-0005-0000-0000-0000906F0000}"/>
    <cellStyle name="Normal 7 6 2 3 4 2 2" xfId="28610" xr:uid="{00000000-0005-0000-0000-0000916F0000}"/>
    <cellStyle name="Normal 7 6 2 3 4 2 3" xfId="28611" xr:uid="{00000000-0005-0000-0000-0000926F0000}"/>
    <cellStyle name="Normal 7 6 2 3 4 3" xfId="28612" xr:uid="{00000000-0005-0000-0000-0000936F0000}"/>
    <cellStyle name="Normal 7 6 2 3 4 4" xfId="28613" xr:uid="{00000000-0005-0000-0000-0000946F0000}"/>
    <cellStyle name="Normal 7 6 2 3 5" xfId="28614" xr:uid="{00000000-0005-0000-0000-0000956F0000}"/>
    <cellStyle name="Normal 7 6 2 3 5 2" xfId="28615" xr:uid="{00000000-0005-0000-0000-0000966F0000}"/>
    <cellStyle name="Normal 7 6 2 3 5 2 2" xfId="28616" xr:uid="{00000000-0005-0000-0000-0000976F0000}"/>
    <cellStyle name="Normal 7 6 2 3 5 2 3" xfId="28617" xr:uid="{00000000-0005-0000-0000-0000986F0000}"/>
    <cellStyle name="Normal 7 6 2 3 5 3" xfId="28618" xr:uid="{00000000-0005-0000-0000-0000996F0000}"/>
    <cellStyle name="Normal 7 6 2 3 5 4" xfId="28619" xr:uid="{00000000-0005-0000-0000-00009A6F0000}"/>
    <cellStyle name="Normal 7 6 2 3 6" xfId="28620" xr:uid="{00000000-0005-0000-0000-00009B6F0000}"/>
    <cellStyle name="Normal 7 6 2 3 6 2" xfId="28621" xr:uid="{00000000-0005-0000-0000-00009C6F0000}"/>
    <cellStyle name="Normal 7 6 2 3 6 3" xfId="28622" xr:uid="{00000000-0005-0000-0000-00009D6F0000}"/>
    <cellStyle name="Normal 7 6 2 3 7" xfId="28623" xr:uid="{00000000-0005-0000-0000-00009E6F0000}"/>
    <cellStyle name="Normal 7 6 2 3 8" xfId="28624" xr:uid="{00000000-0005-0000-0000-00009F6F0000}"/>
    <cellStyle name="Normal 7 6 2 4" xfId="28625" xr:uid="{00000000-0005-0000-0000-0000A06F0000}"/>
    <cellStyle name="Normal 7 6 2 4 2" xfId="28626" xr:uid="{00000000-0005-0000-0000-0000A16F0000}"/>
    <cellStyle name="Normal 7 6 2 4 2 2" xfId="28627" xr:uid="{00000000-0005-0000-0000-0000A26F0000}"/>
    <cellStyle name="Normal 7 6 2 4 2 2 2" xfId="28628" xr:uid="{00000000-0005-0000-0000-0000A36F0000}"/>
    <cellStyle name="Normal 7 6 2 4 2 2 2 2" xfId="28629" xr:uid="{00000000-0005-0000-0000-0000A46F0000}"/>
    <cellStyle name="Normal 7 6 2 4 2 2 2 3" xfId="28630" xr:uid="{00000000-0005-0000-0000-0000A56F0000}"/>
    <cellStyle name="Normal 7 6 2 4 2 2 3" xfId="28631" xr:uid="{00000000-0005-0000-0000-0000A66F0000}"/>
    <cellStyle name="Normal 7 6 2 4 2 2 4" xfId="28632" xr:uid="{00000000-0005-0000-0000-0000A76F0000}"/>
    <cellStyle name="Normal 7 6 2 4 2 3" xfId="28633" xr:uid="{00000000-0005-0000-0000-0000A86F0000}"/>
    <cellStyle name="Normal 7 6 2 4 2 3 2" xfId="28634" xr:uid="{00000000-0005-0000-0000-0000A96F0000}"/>
    <cellStyle name="Normal 7 6 2 4 2 3 2 2" xfId="28635" xr:uid="{00000000-0005-0000-0000-0000AA6F0000}"/>
    <cellStyle name="Normal 7 6 2 4 2 3 2 3" xfId="28636" xr:uid="{00000000-0005-0000-0000-0000AB6F0000}"/>
    <cellStyle name="Normal 7 6 2 4 2 3 3" xfId="28637" xr:uid="{00000000-0005-0000-0000-0000AC6F0000}"/>
    <cellStyle name="Normal 7 6 2 4 2 3 4" xfId="28638" xr:uid="{00000000-0005-0000-0000-0000AD6F0000}"/>
    <cellStyle name="Normal 7 6 2 4 2 4" xfId="28639" xr:uid="{00000000-0005-0000-0000-0000AE6F0000}"/>
    <cellStyle name="Normal 7 6 2 4 2 4 2" xfId="28640" xr:uid="{00000000-0005-0000-0000-0000AF6F0000}"/>
    <cellStyle name="Normal 7 6 2 4 2 4 3" xfId="28641" xr:uid="{00000000-0005-0000-0000-0000B06F0000}"/>
    <cellStyle name="Normal 7 6 2 4 2 5" xfId="28642" xr:uid="{00000000-0005-0000-0000-0000B16F0000}"/>
    <cellStyle name="Normal 7 6 2 4 2 6" xfId="28643" xr:uid="{00000000-0005-0000-0000-0000B26F0000}"/>
    <cellStyle name="Normal 7 6 2 4 3" xfId="28644" xr:uid="{00000000-0005-0000-0000-0000B36F0000}"/>
    <cellStyle name="Normal 7 6 2 4 3 2" xfId="28645" xr:uid="{00000000-0005-0000-0000-0000B46F0000}"/>
    <cellStyle name="Normal 7 6 2 4 3 2 2" xfId="28646" xr:uid="{00000000-0005-0000-0000-0000B56F0000}"/>
    <cellStyle name="Normal 7 6 2 4 3 2 3" xfId="28647" xr:uid="{00000000-0005-0000-0000-0000B66F0000}"/>
    <cellStyle name="Normal 7 6 2 4 3 3" xfId="28648" xr:uid="{00000000-0005-0000-0000-0000B76F0000}"/>
    <cellStyle name="Normal 7 6 2 4 3 4" xfId="28649" xr:uid="{00000000-0005-0000-0000-0000B86F0000}"/>
    <cellStyle name="Normal 7 6 2 4 4" xfId="28650" xr:uid="{00000000-0005-0000-0000-0000B96F0000}"/>
    <cellStyle name="Normal 7 6 2 4 4 2" xfId="28651" xr:uid="{00000000-0005-0000-0000-0000BA6F0000}"/>
    <cellStyle name="Normal 7 6 2 4 4 2 2" xfId="28652" xr:uid="{00000000-0005-0000-0000-0000BB6F0000}"/>
    <cellStyle name="Normal 7 6 2 4 4 2 3" xfId="28653" xr:uid="{00000000-0005-0000-0000-0000BC6F0000}"/>
    <cellStyle name="Normal 7 6 2 4 4 3" xfId="28654" xr:uid="{00000000-0005-0000-0000-0000BD6F0000}"/>
    <cellStyle name="Normal 7 6 2 4 4 4" xfId="28655" xr:uid="{00000000-0005-0000-0000-0000BE6F0000}"/>
    <cellStyle name="Normal 7 6 2 4 5" xfId="28656" xr:uid="{00000000-0005-0000-0000-0000BF6F0000}"/>
    <cellStyle name="Normal 7 6 2 4 5 2" xfId="28657" xr:uid="{00000000-0005-0000-0000-0000C06F0000}"/>
    <cellStyle name="Normal 7 6 2 4 5 3" xfId="28658" xr:uid="{00000000-0005-0000-0000-0000C16F0000}"/>
    <cellStyle name="Normal 7 6 2 4 6" xfId="28659" xr:uid="{00000000-0005-0000-0000-0000C26F0000}"/>
    <cellStyle name="Normal 7 6 2 4 7" xfId="28660" xr:uid="{00000000-0005-0000-0000-0000C36F0000}"/>
    <cellStyle name="Normal 7 6 2 5" xfId="28661" xr:uid="{00000000-0005-0000-0000-0000C46F0000}"/>
    <cellStyle name="Normal 7 6 2 5 2" xfId="28662" xr:uid="{00000000-0005-0000-0000-0000C56F0000}"/>
    <cellStyle name="Normal 7 6 2 5 2 2" xfId="28663" xr:uid="{00000000-0005-0000-0000-0000C66F0000}"/>
    <cellStyle name="Normal 7 6 2 5 2 2 2" xfId="28664" xr:uid="{00000000-0005-0000-0000-0000C76F0000}"/>
    <cellStyle name="Normal 7 6 2 5 2 2 2 2" xfId="28665" xr:uid="{00000000-0005-0000-0000-0000C86F0000}"/>
    <cellStyle name="Normal 7 6 2 5 2 2 2 3" xfId="28666" xr:uid="{00000000-0005-0000-0000-0000C96F0000}"/>
    <cellStyle name="Normal 7 6 2 5 2 2 3" xfId="28667" xr:uid="{00000000-0005-0000-0000-0000CA6F0000}"/>
    <cellStyle name="Normal 7 6 2 5 2 2 4" xfId="28668" xr:uid="{00000000-0005-0000-0000-0000CB6F0000}"/>
    <cellStyle name="Normal 7 6 2 5 2 3" xfId="28669" xr:uid="{00000000-0005-0000-0000-0000CC6F0000}"/>
    <cellStyle name="Normal 7 6 2 5 2 3 2" xfId="28670" xr:uid="{00000000-0005-0000-0000-0000CD6F0000}"/>
    <cellStyle name="Normal 7 6 2 5 2 3 2 2" xfId="28671" xr:uid="{00000000-0005-0000-0000-0000CE6F0000}"/>
    <cellStyle name="Normal 7 6 2 5 2 3 2 3" xfId="28672" xr:uid="{00000000-0005-0000-0000-0000CF6F0000}"/>
    <cellStyle name="Normal 7 6 2 5 2 3 3" xfId="28673" xr:uid="{00000000-0005-0000-0000-0000D06F0000}"/>
    <cellStyle name="Normal 7 6 2 5 2 3 4" xfId="28674" xr:uid="{00000000-0005-0000-0000-0000D16F0000}"/>
    <cellStyle name="Normal 7 6 2 5 2 4" xfId="28675" xr:uid="{00000000-0005-0000-0000-0000D26F0000}"/>
    <cellStyle name="Normal 7 6 2 5 2 4 2" xfId="28676" xr:uid="{00000000-0005-0000-0000-0000D36F0000}"/>
    <cellStyle name="Normal 7 6 2 5 2 4 3" xfId="28677" xr:uid="{00000000-0005-0000-0000-0000D46F0000}"/>
    <cellStyle name="Normal 7 6 2 5 2 5" xfId="28678" xr:uid="{00000000-0005-0000-0000-0000D56F0000}"/>
    <cellStyle name="Normal 7 6 2 5 2 6" xfId="28679" xr:uid="{00000000-0005-0000-0000-0000D66F0000}"/>
    <cellStyle name="Normal 7 6 2 5 3" xfId="28680" xr:uid="{00000000-0005-0000-0000-0000D76F0000}"/>
    <cellStyle name="Normal 7 6 2 5 3 2" xfId="28681" xr:uid="{00000000-0005-0000-0000-0000D86F0000}"/>
    <cellStyle name="Normal 7 6 2 5 3 2 2" xfId="28682" xr:uid="{00000000-0005-0000-0000-0000D96F0000}"/>
    <cellStyle name="Normal 7 6 2 5 3 2 3" xfId="28683" xr:uid="{00000000-0005-0000-0000-0000DA6F0000}"/>
    <cellStyle name="Normal 7 6 2 5 3 3" xfId="28684" xr:uid="{00000000-0005-0000-0000-0000DB6F0000}"/>
    <cellStyle name="Normal 7 6 2 5 3 4" xfId="28685" xr:uid="{00000000-0005-0000-0000-0000DC6F0000}"/>
    <cellStyle name="Normal 7 6 2 5 4" xfId="28686" xr:uid="{00000000-0005-0000-0000-0000DD6F0000}"/>
    <cellStyle name="Normal 7 6 2 5 4 2" xfId="28687" xr:uid="{00000000-0005-0000-0000-0000DE6F0000}"/>
    <cellStyle name="Normal 7 6 2 5 4 2 2" xfId="28688" xr:uid="{00000000-0005-0000-0000-0000DF6F0000}"/>
    <cellStyle name="Normal 7 6 2 5 4 2 3" xfId="28689" xr:uid="{00000000-0005-0000-0000-0000E06F0000}"/>
    <cellStyle name="Normal 7 6 2 5 4 3" xfId="28690" xr:uid="{00000000-0005-0000-0000-0000E16F0000}"/>
    <cellStyle name="Normal 7 6 2 5 4 4" xfId="28691" xr:uid="{00000000-0005-0000-0000-0000E26F0000}"/>
    <cellStyle name="Normal 7 6 2 5 5" xfId="28692" xr:uid="{00000000-0005-0000-0000-0000E36F0000}"/>
    <cellStyle name="Normal 7 6 2 5 5 2" xfId="28693" xr:uid="{00000000-0005-0000-0000-0000E46F0000}"/>
    <cellStyle name="Normal 7 6 2 5 5 3" xfId="28694" xr:uid="{00000000-0005-0000-0000-0000E56F0000}"/>
    <cellStyle name="Normal 7 6 2 5 6" xfId="28695" xr:uid="{00000000-0005-0000-0000-0000E66F0000}"/>
    <cellStyle name="Normal 7 6 2 5 7" xfId="28696" xr:uid="{00000000-0005-0000-0000-0000E76F0000}"/>
    <cellStyle name="Normal 7 6 2 6" xfId="28697" xr:uid="{00000000-0005-0000-0000-0000E86F0000}"/>
    <cellStyle name="Normal 7 6 2 6 2" xfId="28698" xr:uid="{00000000-0005-0000-0000-0000E96F0000}"/>
    <cellStyle name="Normal 7 6 2 6 2 2" xfId="28699" xr:uid="{00000000-0005-0000-0000-0000EA6F0000}"/>
    <cellStyle name="Normal 7 6 2 6 2 2 2" xfId="28700" xr:uid="{00000000-0005-0000-0000-0000EB6F0000}"/>
    <cellStyle name="Normal 7 6 2 6 2 2 3" xfId="28701" xr:uid="{00000000-0005-0000-0000-0000EC6F0000}"/>
    <cellStyle name="Normal 7 6 2 6 2 3" xfId="28702" xr:uid="{00000000-0005-0000-0000-0000ED6F0000}"/>
    <cellStyle name="Normal 7 6 2 6 2 4" xfId="28703" xr:uid="{00000000-0005-0000-0000-0000EE6F0000}"/>
    <cellStyle name="Normal 7 6 2 6 3" xfId="28704" xr:uid="{00000000-0005-0000-0000-0000EF6F0000}"/>
    <cellStyle name="Normal 7 6 2 6 3 2" xfId="28705" xr:uid="{00000000-0005-0000-0000-0000F06F0000}"/>
    <cellStyle name="Normal 7 6 2 6 3 2 2" xfId="28706" xr:uid="{00000000-0005-0000-0000-0000F16F0000}"/>
    <cellStyle name="Normal 7 6 2 6 3 2 3" xfId="28707" xr:uid="{00000000-0005-0000-0000-0000F26F0000}"/>
    <cellStyle name="Normal 7 6 2 6 3 3" xfId="28708" xr:uid="{00000000-0005-0000-0000-0000F36F0000}"/>
    <cellStyle name="Normal 7 6 2 6 3 4" xfId="28709" xr:uid="{00000000-0005-0000-0000-0000F46F0000}"/>
    <cellStyle name="Normal 7 6 2 6 4" xfId="28710" xr:uid="{00000000-0005-0000-0000-0000F56F0000}"/>
    <cellStyle name="Normal 7 6 2 6 4 2" xfId="28711" xr:uid="{00000000-0005-0000-0000-0000F66F0000}"/>
    <cellStyle name="Normal 7 6 2 6 4 3" xfId="28712" xr:uid="{00000000-0005-0000-0000-0000F76F0000}"/>
    <cellStyle name="Normal 7 6 2 6 5" xfId="28713" xr:uid="{00000000-0005-0000-0000-0000F86F0000}"/>
    <cellStyle name="Normal 7 6 2 6 6" xfId="28714" xr:uid="{00000000-0005-0000-0000-0000F96F0000}"/>
    <cellStyle name="Normal 7 6 2 7" xfId="28715" xr:uid="{00000000-0005-0000-0000-0000FA6F0000}"/>
    <cellStyle name="Normal 7 6 2 7 2" xfId="28716" xr:uid="{00000000-0005-0000-0000-0000FB6F0000}"/>
    <cellStyle name="Normal 7 6 2 7 2 2" xfId="28717" xr:uid="{00000000-0005-0000-0000-0000FC6F0000}"/>
    <cellStyle name="Normal 7 6 2 7 2 3" xfId="28718" xr:uid="{00000000-0005-0000-0000-0000FD6F0000}"/>
    <cellStyle name="Normal 7 6 2 7 3" xfId="28719" xr:uid="{00000000-0005-0000-0000-0000FE6F0000}"/>
    <cellStyle name="Normal 7 6 2 7 4" xfId="28720" xr:uid="{00000000-0005-0000-0000-0000FF6F0000}"/>
    <cellStyle name="Normal 7 6 2 8" xfId="28721" xr:uid="{00000000-0005-0000-0000-000000700000}"/>
    <cellStyle name="Normal 7 6 2 8 2" xfId="28722" xr:uid="{00000000-0005-0000-0000-000001700000}"/>
    <cellStyle name="Normal 7 6 2 8 2 2" xfId="28723" xr:uid="{00000000-0005-0000-0000-000002700000}"/>
    <cellStyle name="Normal 7 6 2 8 2 3" xfId="28724" xr:uid="{00000000-0005-0000-0000-000003700000}"/>
    <cellStyle name="Normal 7 6 2 8 3" xfId="28725" xr:uid="{00000000-0005-0000-0000-000004700000}"/>
    <cellStyle name="Normal 7 6 2 8 4" xfId="28726" xr:uid="{00000000-0005-0000-0000-000005700000}"/>
    <cellStyle name="Normal 7 6 2 9" xfId="28727" xr:uid="{00000000-0005-0000-0000-000006700000}"/>
    <cellStyle name="Normal 7 6 2 9 2" xfId="28728" xr:uid="{00000000-0005-0000-0000-000007700000}"/>
    <cellStyle name="Normal 7 6 2 9 3" xfId="28729" xr:uid="{00000000-0005-0000-0000-000008700000}"/>
    <cellStyle name="Normal 7 6 3" xfId="28730" xr:uid="{00000000-0005-0000-0000-000009700000}"/>
    <cellStyle name="Normal 7 6 3 10" xfId="28731" xr:uid="{00000000-0005-0000-0000-00000A700000}"/>
    <cellStyle name="Normal 7 6 3 2" xfId="28732" xr:uid="{00000000-0005-0000-0000-00000B700000}"/>
    <cellStyle name="Normal 7 6 3 2 2" xfId="28733" xr:uid="{00000000-0005-0000-0000-00000C700000}"/>
    <cellStyle name="Normal 7 6 3 2 2 2" xfId="28734" xr:uid="{00000000-0005-0000-0000-00000D700000}"/>
    <cellStyle name="Normal 7 6 3 2 2 2 2" xfId="28735" xr:uid="{00000000-0005-0000-0000-00000E700000}"/>
    <cellStyle name="Normal 7 6 3 2 2 2 2 2" xfId="28736" xr:uid="{00000000-0005-0000-0000-00000F700000}"/>
    <cellStyle name="Normal 7 6 3 2 2 2 2 2 2" xfId="28737" xr:uid="{00000000-0005-0000-0000-000010700000}"/>
    <cellStyle name="Normal 7 6 3 2 2 2 2 2 3" xfId="28738" xr:uid="{00000000-0005-0000-0000-000011700000}"/>
    <cellStyle name="Normal 7 6 3 2 2 2 2 3" xfId="28739" xr:uid="{00000000-0005-0000-0000-000012700000}"/>
    <cellStyle name="Normal 7 6 3 2 2 2 2 4" xfId="28740" xr:uid="{00000000-0005-0000-0000-000013700000}"/>
    <cellStyle name="Normal 7 6 3 2 2 2 3" xfId="28741" xr:uid="{00000000-0005-0000-0000-000014700000}"/>
    <cellStyle name="Normal 7 6 3 2 2 2 3 2" xfId="28742" xr:uid="{00000000-0005-0000-0000-000015700000}"/>
    <cellStyle name="Normal 7 6 3 2 2 2 3 2 2" xfId="28743" xr:uid="{00000000-0005-0000-0000-000016700000}"/>
    <cellStyle name="Normal 7 6 3 2 2 2 3 2 3" xfId="28744" xr:uid="{00000000-0005-0000-0000-000017700000}"/>
    <cellStyle name="Normal 7 6 3 2 2 2 3 3" xfId="28745" xr:uid="{00000000-0005-0000-0000-000018700000}"/>
    <cellStyle name="Normal 7 6 3 2 2 2 3 4" xfId="28746" xr:uid="{00000000-0005-0000-0000-000019700000}"/>
    <cellStyle name="Normal 7 6 3 2 2 2 4" xfId="28747" xr:uid="{00000000-0005-0000-0000-00001A700000}"/>
    <cellStyle name="Normal 7 6 3 2 2 2 4 2" xfId="28748" xr:uid="{00000000-0005-0000-0000-00001B700000}"/>
    <cellStyle name="Normal 7 6 3 2 2 2 4 3" xfId="28749" xr:uid="{00000000-0005-0000-0000-00001C700000}"/>
    <cellStyle name="Normal 7 6 3 2 2 2 5" xfId="28750" xr:uid="{00000000-0005-0000-0000-00001D700000}"/>
    <cellStyle name="Normal 7 6 3 2 2 2 6" xfId="28751" xr:uid="{00000000-0005-0000-0000-00001E700000}"/>
    <cellStyle name="Normal 7 6 3 2 2 3" xfId="28752" xr:uid="{00000000-0005-0000-0000-00001F700000}"/>
    <cellStyle name="Normal 7 6 3 2 2 3 2" xfId="28753" xr:uid="{00000000-0005-0000-0000-000020700000}"/>
    <cellStyle name="Normal 7 6 3 2 2 3 2 2" xfId="28754" xr:uid="{00000000-0005-0000-0000-000021700000}"/>
    <cellStyle name="Normal 7 6 3 2 2 3 2 3" xfId="28755" xr:uid="{00000000-0005-0000-0000-000022700000}"/>
    <cellStyle name="Normal 7 6 3 2 2 3 3" xfId="28756" xr:uid="{00000000-0005-0000-0000-000023700000}"/>
    <cellStyle name="Normal 7 6 3 2 2 3 4" xfId="28757" xr:uid="{00000000-0005-0000-0000-000024700000}"/>
    <cellStyle name="Normal 7 6 3 2 2 4" xfId="28758" xr:uid="{00000000-0005-0000-0000-000025700000}"/>
    <cellStyle name="Normal 7 6 3 2 2 4 2" xfId="28759" xr:uid="{00000000-0005-0000-0000-000026700000}"/>
    <cellStyle name="Normal 7 6 3 2 2 4 2 2" xfId="28760" xr:uid="{00000000-0005-0000-0000-000027700000}"/>
    <cellStyle name="Normal 7 6 3 2 2 4 2 3" xfId="28761" xr:uid="{00000000-0005-0000-0000-000028700000}"/>
    <cellStyle name="Normal 7 6 3 2 2 4 3" xfId="28762" xr:uid="{00000000-0005-0000-0000-000029700000}"/>
    <cellStyle name="Normal 7 6 3 2 2 4 4" xfId="28763" xr:uid="{00000000-0005-0000-0000-00002A700000}"/>
    <cellStyle name="Normal 7 6 3 2 2 5" xfId="28764" xr:uid="{00000000-0005-0000-0000-00002B700000}"/>
    <cellStyle name="Normal 7 6 3 2 2 5 2" xfId="28765" xr:uid="{00000000-0005-0000-0000-00002C700000}"/>
    <cellStyle name="Normal 7 6 3 2 2 5 3" xfId="28766" xr:uid="{00000000-0005-0000-0000-00002D700000}"/>
    <cellStyle name="Normal 7 6 3 2 2 6" xfId="28767" xr:uid="{00000000-0005-0000-0000-00002E700000}"/>
    <cellStyle name="Normal 7 6 3 2 2 7" xfId="28768" xr:uid="{00000000-0005-0000-0000-00002F700000}"/>
    <cellStyle name="Normal 7 6 3 2 3" xfId="28769" xr:uid="{00000000-0005-0000-0000-000030700000}"/>
    <cellStyle name="Normal 7 6 3 2 3 2" xfId="28770" xr:uid="{00000000-0005-0000-0000-000031700000}"/>
    <cellStyle name="Normal 7 6 3 2 3 2 2" xfId="28771" xr:uid="{00000000-0005-0000-0000-000032700000}"/>
    <cellStyle name="Normal 7 6 3 2 3 2 2 2" xfId="28772" xr:uid="{00000000-0005-0000-0000-000033700000}"/>
    <cellStyle name="Normal 7 6 3 2 3 2 2 3" xfId="28773" xr:uid="{00000000-0005-0000-0000-000034700000}"/>
    <cellStyle name="Normal 7 6 3 2 3 2 3" xfId="28774" xr:uid="{00000000-0005-0000-0000-000035700000}"/>
    <cellStyle name="Normal 7 6 3 2 3 2 4" xfId="28775" xr:uid="{00000000-0005-0000-0000-000036700000}"/>
    <cellStyle name="Normal 7 6 3 2 3 3" xfId="28776" xr:uid="{00000000-0005-0000-0000-000037700000}"/>
    <cellStyle name="Normal 7 6 3 2 3 3 2" xfId="28777" xr:uid="{00000000-0005-0000-0000-000038700000}"/>
    <cellStyle name="Normal 7 6 3 2 3 3 2 2" xfId="28778" xr:uid="{00000000-0005-0000-0000-000039700000}"/>
    <cellStyle name="Normal 7 6 3 2 3 3 2 3" xfId="28779" xr:uid="{00000000-0005-0000-0000-00003A700000}"/>
    <cellStyle name="Normal 7 6 3 2 3 3 3" xfId="28780" xr:uid="{00000000-0005-0000-0000-00003B700000}"/>
    <cellStyle name="Normal 7 6 3 2 3 3 4" xfId="28781" xr:uid="{00000000-0005-0000-0000-00003C700000}"/>
    <cellStyle name="Normal 7 6 3 2 3 4" xfId="28782" xr:uid="{00000000-0005-0000-0000-00003D700000}"/>
    <cellStyle name="Normal 7 6 3 2 3 4 2" xfId="28783" xr:uid="{00000000-0005-0000-0000-00003E700000}"/>
    <cellStyle name="Normal 7 6 3 2 3 4 3" xfId="28784" xr:uid="{00000000-0005-0000-0000-00003F700000}"/>
    <cellStyle name="Normal 7 6 3 2 3 5" xfId="28785" xr:uid="{00000000-0005-0000-0000-000040700000}"/>
    <cellStyle name="Normal 7 6 3 2 3 6" xfId="28786" xr:uid="{00000000-0005-0000-0000-000041700000}"/>
    <cellStyle name="Normal 7 6 3 2 4" xfId="28787" xr:uid="{00000000-0005-0000-0000-000042700000}"/>
    <cellStyle name="Normal 7 6 3 2 4 2" xfId="28788" xr:uid="{00000000-0005-0000-0000-000043700000}"/>
    <cellStyle name="Normal 7 6 3 2 4 2 2" xfId="28789" xr:uid="{00000000-0005-0000-0000-000044700000}"/>
    <cellStyle name="Normal 7 6 3 2 4 2 3" xfId="28790" xr:uid="{00000000-0005-0000-0000-000045700000}"/>
    <cellStyle name="Normal 7 6 3 2 4 3" xfId="28791" xr:uid="{00000000-0005-0000-0000-000046700000}"/>
    <cellStyle name="Normal 7 6 3 2 4 4" xfId="28792" xr:uid="{00000000-0005-0000-0000-000047700000}"/>
    <cellStyle name="Normal 7 6 3 2 5" xfId="28793" xr:uid="{00000000-0005-0000-0000-000048700000}"/>
    <cellStyle name="Normal 7 6 3 2 5 2" xfId="28794" xr:uid="{00000000-0005-0000-0000-000049700000}"/>
    <cellStyle name="Normal 7 6 3 2 5 2 2" xfId="28795" xr:uid="{00000000-0005-0000-0000-00004A700000}"/>
    <cellStyle name="Normal 7 6 3 2 5 2 3" xfId="28796" xr:uid="{00000000-0005-0000-0000-00004B700000}"/>
    <cellStyle name="Normal 7 6 3 2 5 3" xfId="28797" xr:uid="{00000000-0005-0000-0000-00004C700000}"/>
    <cellStyle name="Normal 7 6 3 2 5 4" xfId="28798" xr:uid="{00000000-0005-0000-0000-00004D700000}"/>
    <cellStyle name="Normal 7 6 3 2 6" xfId="28799" xr:uid="{00000000-0005-0000-0000-00004E700000}"/>
    <cellStyle name="Normal 7 6 3 2 6 2" xfId="28800" xr:uid="{00000000-0005-0000-0000-00004F700000}"/>
    <cellStyle name="Normal 7 6 3 2 6 3" xfId="28801" xr:uid="{00000000-0005-0000-0000-000050700000}"/>
    <cellStyle name="Normal 7 6 3 2 7" xfId="28802" xr:uid="{00000000-0005-0000-0000-000051700000}"/>
    <cellStyle name="Normal 7 6 3 2 8" xfId="28803" xr:uid="{00000000-0005-0000-0000-000052700000}"/>
    <cellStyle name="Normal 7 6 3 3" xfId="28804" xr:uid="{00000000-0005-0000-0000-000053700000}"/>
    <cellStyle name="Normal 7 6 3 3 2" xfId="28805" xr:uid="{00000000-0005-0000-0000-000054700000}"/>
    <cellStyle name="Normal 7 6 3 3 2 2" xfId="28806" xr:uid="{00000000-0005-0000-0000-000055700000}"/>
    <cellStyle name="Normal 7 6 3 3 2 2 2" xfId="28807" xr:uid="{00000000-0005-0000-0000-000056700000}"/>
    <cellStyle name="Normal 7 6 3 3 2 2 2 2" xfId="28808" xr:uid="{00000000-0005-0000-0000-000057700000}"/>
    <cellStyle name="Normal 7 6 3 3 2 2 2 3" xfId="28809" xr:uid="{00000000-0005-0000-0000-000058700000}"/>
    <cellStyle name="Normal 7 6 3 3 2 2 3" xfId="28810" xr:uid="{00000000-0005-0000-0000-000059700000}"/>
    <cellStyle name="Normal 7 6 3 3 2 2 4" xfId="28811" xr:uid="{00000000-0005-0000-0000-00005A700000}"/>
    <cellStyle name="Normal 7 6 3 3 2 3" xfId="28812" xr:uid="{00000000-0005-0000-0000-00005B700000}"/>
    <cellStyle name="Normal 7 6 3 3 2 3 2" xfId="28813" xr:uid="{00000000-0005-0000-0000-00005C700000}"/>
    <cellStyle name="Normal 7 6 3 3 2 3 2 2" xfId="28814" xr:uid="{00000000-0005-0000-0000-00005D700000}"/>
    <cellStyle name="Normal 7 6 3 3 2 3 2 3" xfId="28815" xr:uid="{00000000-0005-0000-0000-00005E700000}"/>
    <cellStyle name="Normal 7 6 3 3 2 3 3" xfId="28816" xr:uid="{00000000-0005-0000-0000-00005F700000}"/>
    <cellStyle name="Normal 7 6 3 3 2 3 4" xfId="28817" xr:uid="{00000000-0005-0000-0000-000060700000}"/>
    <cellStyle name="Normal 7 6 3 3 2 4" xfId="28818" xr:uid="{00000000-0005-0000-0000-000061700000}"/>
    <cellStyle name="Normal 7 6 3 3 2 4 2" xfId="28819" xr:uid="{00000000-0005-0000-0000-000062700000}"/>
    <cellStyle name="Normal 7 6 3 3 2 4 3" xfId="28820" xr:uid="{00000000-0005-0000-0000-000063700000}"/>
    <cellStyle name="Normal 7 6 3 3 2 5" xfId="28821" xr:uid="{00000000-0005-0000-0000-000064700000}"/>
    <cellStyle name="Normal 7 6 3 3 2 6" xfId="28822" xr:uid="{00000000-0005-0000-0000-000065700000}"/>
    <cellStyle name="Normal 7 6 3 3 3" xfId="28823" xr:uid="{00000000-0005-0000-0000-000066700000}"/>
    <cellStyle name="Normal 7 6 3 3 3 2" xfId="28824" xr:uid="{00000000-0005-0000-0000-000067700000}"/>
    <cellStyle name="Normal 7 6 3 3 3 2 2" xfId="28825" xr:uid="{00000000-0005-0000-0000-000068700000}"/>
    <cellStyle name="Normal 7 6 3 3 3 2 3" xfId="28826" xr:uid="{00000000-0005-0000-0000-000069700000}"/>
    <cellStyle name="Normal 7 6 3 3 3 3" xfId="28827" xr:uid="{00000000-0005-0000-0000-00006A700000}"/>
    <cellStyle name="Normal 7 6 3 3 3 4" xfId="28828" xr:uid="{00000000-0005-0000-0000-00006B700000}"/>
    <cellStyle name="Normal 7 6 3 3 4" xfId="28829" xr:uid="{00000000-0005-0000-0000-00006C700000}"/>
    <cellStyle name="Normal 7 6 3 3 4 2" xfId="28830" xr:uid="{00000000-0005-0000-0000-00006D700000}"/>
    <cellStyle name="Normal 7 6 3 3 4 2 2" xfId="28831" xr:uid="{00000000-0005-0000-0000-00006E700000}"/>
    <cellStyle name="Normal 7 6 3 3 4 2 3" xfId="28832" xr:uid="{00000000-0005-0000-0000-00006F700000}"/>
    <cellStyle name="Normal 7 6 3 3 4 3" xfId="28833" xr:uid="{00000000-0005-0000-0000-000070700000}"/>
    <cellStyle name="Normal 7 6 3 3 4 4" xfId="28834" xr:uid="{00000000-0005-0000-0000-000071700000}"/>
    <cellStyle name="Normal 7 6 3 3 5" xfId="28835" xr:uid="{00000000-0005-0000-0000-000072700000}"/>
    <cellStyle name="Normal 7 6 3 3 5 2" xfId="28836" xr:uid="{00000000-0005-0000-0000-000073700000}"/>
    <cellStyle name="Normal 7 6 3 3 5 3" xfId="28837" xr:uid="{00000000-0005-0000-0000-000074700000}"/>
    <cellStyle name="Normal 7 6 3 3 6" xfId="28838" xr:uid="{00000000-0005-0000-0000-000075700000}"/>
    <cellStyle name="Normal 7 6 3 3 7" xfId="28839" xr:uid="{00000000-0005-0000-0000-000076700000}"/>
    <cellStyle name="Normal 7 6 3 4" xfId="28840" xr:uid="{00000000-0005-0000-0000-000077700000}"/>
    <cellStyle name="Normal 7 6 3 4 2" xfId="28841" xr:uid="{00000000-0005-0000-0000-000078700000}"/>
    <cellStyle name="Normal 7 6 3 4 2 2" xfId="28842" xr:uid="{00000000-0005-0000-0000-000079700000}"/>
    <cellStyle name="Normal 7 6 3 4 2 2 2" xfId="28843" xr:uid="{00000000-0005-0000-0000-00007A700000}"/>
    <cellStyle name="Normal 7 6 3 4 2 2 2 2" xfId="28844" xr:uid="{00000000-0005-0000-0000-00007B700000}"/>
    <cellStyle name="Normal 7 6 3 4 2 2 2 3" xfId="28845" xr:uid="{00000000-0005-0000-0000-00007C700000}"/>
    <cellStyle name="Normal 7 6 3 4 2 2 3" xfId="28846" xr:uid="{00000000-0005-0000-0000-00007D700000}"/>
    <cellStyle name="Normal 7 6 3 4 2 2 4" xfId="28847" xr:uid="{00000000-0005-0000-0000-00007E700000}"/>
    <cellStyle name="Normal 7 6 3 4 2 3" xfId="28848" xr:uid="{00000000-0005-0000-0000-00007F700000}"/>
    <cellStyle name="Normal 7 6 3 4 2 3 2" xfId="28849" xr:uid="{00000000-0005-0000-0000-000080700000}"/>
    <cellStyle name="Normal 7 6 3 4 2 3 2 2" xfId="28850" xr:uid="{00000000-0005-0000-0000-000081700000}"/>
    <cellStyle name="Normal 7 6 3 4 2 3 2 3" xfId="28851" xr:uid="{00000000-0005-0000-0000-000082700000}"/>
    <cellStyle name="Normal 7 6 3 4 2 3 3" xfId="28852" xr:uid="{00000000-0005-0000-0000-000083700000}"/>
    <cellStyle name="Normal 7 6 3 4 2 3 4" xfId="28853" xr:uid="{00000000-0005-0000-0000-000084700000}"/>
    <cellStyle name="Normal 7 6 3 4 2 4" xfId="28854" xr:uid="{00000000-0005-0000-0000-000085700000}"/>
    <cellStyle name="Normal 7 6 3 4 2 4 2" xfId="28855" xr:uid="{00000000-0005-0000-0000-000086700000}"/>
    <cellStyle name="Normal 7 6 3 4 2 4 3" xfId="28856" xr:uid="{00000000-0005-0000-0000-000087700000}"/>
    <cellStyle name="Normal 7 6 3 4 2 5" xfId="28857" xr:uid="{00000000-0005-0000-0000-000088700000}"/>
    <cellStyle name="Normal 7 6 3 4 2 6" xfId="28858" xr:uid="{00000000-0005-0000-0000-000089700000}"/>
    <cellStyle name="Normal 7 6 3 4 3" xfId="28859" xr:uid="{00000000-0005-0000-0000-00008A700000}"/>
    <cellStyle name="Normal 7 6 3 4 3 2" xfId="28860" xr:uid="{00000000-0005-0000-0000-00008B700000}"/>
    <cellStyle name="Normal 7 6 3 4 3 2 2" xfId="28861" xr:uid="{00000000-0005-0000-0000-00008C700000}"/>
    <cellStyle name="Normal 7 6 3 4 3 2 3" xfId="28862" xr:uid="{00000000-0005-0000-0000-00008D700000}"/>
    <cellStyle name="Normal 7 6 3 4 3 3" xfId="28863" xr:uid="{00000000-0005-0000-0000-00008E700000}"/>
    <cellStyle name="Normal 7 6 3 4 3 4" xfId="28864" xr:uid="{00000000-0005-0000-0000-00008F700000}"/>
    <cellStyle name="Normal 7 6 3 4 4" xfId="28865" xr:uid="{00000000-0005-0000-0000-000090700000}"/>
    <cellStyle name="Normal 7 6 3 4 4 2" xfId="28866" xr:uid="{00000000-0005-0000-0000-000091700000}"/>
    <cellStyle name="Normal 7 6 3 4 4 2 2" xfId="28867" xr:uid="{00000000-0005-0000-0000-000092700000}"/>
    <cellStyle name="Normal 7 6 3 4 4 2 3" xfId="28868" xr:uid="{00000000-0005-0000-0000-000093700000}"/>
    <cellStyle name="Normal 7 6 3 4 4 3" xfId="28869" xr:uid="{00000000-0005-0000-0000-000094700000}"/>
    <cellStyle name="Normal 7 6 3 4 4 4" xfId="28870" xr:uid="{00000000-0005-0000-0000-000095700000}"/>
    <cellStyle name="Normal 7 6 3 4 5" xfId="28871" xr:uid="{00000000-0005-0000-0000-000096700000}"/>
    <cellStyle name="Normal 7 6 3 4 5 2" xfId="28872" xr:uid="{00000000-0005-0000-0000-000097700000}"/>
    <cellStyle name="Normal 7 6 3 4 5 3" xfId="28873" xr:uid="{00000000-0005-0000-0000-000098700000}"/>
    <cellStyle name="Normal 7 6 3 4 6" xfId="28874" xr:uid="{00000000-0005-0000-0000-000099700000}"/>
    <cellStyle name="Normal 7 6 3 4 7" xfId="28875" xr:uid="{00000000-0005-0000-0000-00009A700000}"/>
    <cellStyle name="Normal 7 6 3 5" xfId="28876" xr:uid="{00000000-0005-0000-0000-00009B700000}"/>
    <cellStyle name="Normal 7 6 3 5 2" xfId="28877" xr:uid="{00000000-0005-0000-0000-00009C700000}"/>
    <cellStyle name="Normal 7 6 3 5 2 2" xfId="28878" xr:uid="{00000000-0005-0000-0000-00009D700000}"/>
    <cellStyle name="Normal 7 6 3 5 2 2 2" xfId="28879" xr:uid="{00000000-0005-0000-0000-00009E700000}"/>
    <cellStyle name="Normal 7 6 3 5 2 2 3" xfId="28880" xr:uid="{00000000-0005-0000-0000-00009F700000}"/>
    <cellStyle name="Normal 7 6 3 5 2 3" xfId="28881" xr:uid="{00000000-0005-0000-0000-0000A0700000}"/>
    <cellStyle name="Normal 7 6 3 5 2 4" xfId="28882" xr:uid="{00000000-0005-0000-0000-0000A1700000}"/>
    <cellStyle name="Normal 7 6 3 5 3" xfId="28883" xr:uid="{00000000-0005-0000-0000-0000A2700000}"/>
    <cellStyle name="Normal 7 6 3 5 3 2" xfId="28884" xr:uid="{00000000-0005-0000-0000-0000A3700000}"/>
    <cellStyle name="Normal 7 6 3 5 3 2 2" xfId="28885" xr:uid="{00000000-0005-0000-0000-0000A4700000}"/>
    <cellStyle name="Normal 7 6 3 5 3 2 3" xfId="28886" xr:uid="{00000000-0005-0000-0000-0000A5700000}"/>
    <cellStyle name="Normal 7 6 3 5 3 3" xfId="28887" xr:uid="{00000000-0005-0000-0000-0000A6700000}"/>
    <cellStyle name="Normal 7 6 3 5 3 4" xfId="28888" xr:uid="{00000000-0005-0000-0000-0000A7700000}"/>
    <cellStyle name="Normal 7 6 3 5 4" xfId="28889" xr:uid="{00000000-0005-0000-0000-0000A8700000}"/>
    <cellStyle name="Normal 7 6 3 5 4 2" xfId="28890" xr:uid="{00000000-0005-0000-0000-0000A9700000}"/>
    <cellStyle name="Normal 7 6 3 5 4 3" xfId="28891" xr:uid="{00000000-0005-0000-0000-0000AA700000}"/>
    <cellStyle name="Normal 7 6 3 5 5" xfId="28892" xr:uid="{00000000-0005-0000-0000-0000AB700000}"/>
    <cellStyle name="Normal 7 6 3 5 6" xfId="28893" xr:uid="{00000000-0005-0000-0000-0000AC700000}"/>
    <cellStyle name="Normal 7 6 3 6" xfId="28894" xr:uid="{00000000-0005-0000-0000-0000AD700000}"/>
    <cellStyle name="Normal 7 6 3 6 2" xfId="28895" xr:uid="{00000000-0005-0000-0000-0000AE700000}"/>
    <cellStyle name="Normal 7 6 3 6 2 2" xfId="28896" xr:uid="{00000000-0005-0000-0000-0000AF700000}"/>
    <cellStyle name="Normal 7 6 3 6 2 3" xfId="28897" xr:uid="{00000000-0005-0000-0000-0000B0700000}"/>
    <cellStyle name="Normal 7 6 3 6 3" xfId="28898" xr:uid="{00000000-0005-0000-0000-0000B1700000}"/>
    <cellStyle name="Normal 7 6 3 6 4" xfId="28899" xr:uid="{00000000-0005-0000-0000-0000B2700000}"/>
    <cellStyle name="Normal 7 6 3 7" xfId="28900" xr:uid="{00000000-0005-0000-0000-0000B3700000}"/>
    <cellStyle name="Normal 7 6 3 7 2" xfId="28901" xr:uid="{00000000-0005-0000-0000-0000B4700000}"/>
    <cellStyle name="Normal 7 6 3 7 2 2" xfId="28902" xr:uid="{00000000-0005-0000-0000-0000B5700000}"/>
    <cellStyle name="Normal 7 6 3 7 2 3" xfId="28903" xr:uid="{00000000-0005-0000-0000-0000B6700000}"/>
    <cellStyle name="Normal 7 6 3 7 3" xfId="28904" xr:uid="{00000000-0005-0000-0000-0000B7700000}"/>
    <cellStyle name="Normal 7 6 3 7 4" xfId="28905" xr:uid="{00000000-0005-0000-0000-0000B8700000}"/>
    <cellStyle name="Normal 7 6 3 8" xfId="28906" xr:uid="{00000000-0005-0000-0000-0000B9700000}"/>
    <cellStyle name="Normal 7 6 3 8 2" xfId="28907" xr:uid="{00000000-0005-0000-0000-0000BA700000}"/>
    <cellStyle name="Normal 7 6 3 8 3" xfId="28908" xr:uid="{00000000-0005-0000-0000-0000BB700000}"/>
    <cellStyle name="Normal 7 6 3 9" xfId="28909" xr:uid="{00000000-0005-0000-0000-0000BC700000}"/>
    <cellStyle name="Normal 7 6 4" xfId="28910" xr:uid="{00000000-0005-0000-0000-0000BD700000}"/>
    <cellStyle name="Normal 7 6 4 2" xfId="28911" xr:uid="{00000000-0005-0000-0000-0000BE700000}"/>
    <cellStyle name="Normal 7 6 4 2 2" xfId="28912" xr:uid="{00000000-0005-0000-0000-0000BF700000}"/>
    <cellStyle name="Normal 7 6 4 2 2 2" xfId="28913" xr:uid="{00000000-0005-0000-0000-0000C0700000}"/>
    <cellStyle name="Normal 7 6 4 2 2 2 2" xfId="28914" xr:uid="{00000000-0005-0000-0000-0000C1700000}"/>
    <cellStyle name="Normal 7 6 4 2 2 2 2 2" xfId="28915" xr:uid="{00000000-0005-0000-0000-0000C2700000}"/>
    <cellStyle name="Normal 7 6 4 2 2 2 2 3" xfId="28916" xr:uid="{00000000-0005-0000-0000-0000C3700000}"/>
    <cellStyle name="Normal 7 6 4 2 2 2 3" xfId="28917" xr:uid="{00000000-0005-0000-0000-0000C4700000}"/>
    <cellStyle name="Normal 7 6 4 2 2 2 4" xfId="28918" xr:uid="{00000000-0005-0000-0000-0000C5700000}"/>
    <cellStyle name="Normal 7 6 4 2 2 3" xfId="28919" xr:uid="{00000000-0005-0000-0000-0000C6700000}"/>
    <cellStyle name="Normal 7 6 4 2 2 3 2" xfId="28920" xr:uid="{00000000-0005-0000-0000-0000C7700000}"/>
    <cellStyle name="Normal 7 6 4 2 2 3 2 2" xfId="28921" xr:uid="{00000000-0005-0000-0000-0000C8700000}"/>
    <cellStyle name="Normal 7 6 4 2 2 3 2 3" xfId="28922" xr:uid="{00000000-0005-0000-0000-0000C9700000}"/>
    <cellStyle name="Normal 7 6 4 2 2 3 3" xfId="28923" xr:uid="{00000000-0005-0000-0000-0000CA700000}"/>
    <cellStyle name="Normal 7 6 4 2 2 3 4" xfId="28924" xr:uid="{00000000-0005-0000-0000-0000CB700000}"/>
    <cellStyle name="Normal 7 6 4 2 2 4" xfId="28925" xr:uid="{00000000-0005-0000-0000-0000CC700000}"/>
    <cellStyle name="Normal 7 6 4 2 2 4 2" xfId="28926" xr:uid="{00000000-0005-0000-0000-0000CD700000}"/>
    <cellStyle name="Normal 7 6 4 2 2 4 3" xfId="28927" xr:uid="{00000000-0005-0000-0000-0000CE700000}"/>
    <cellStyle name="Normal 7 6 4 2 2 5" xfId="28928" xr:uid="{00000000-0005-0000-0000-0000CF700000}"/>
    <cellStyle name="Normal 7 6 4 2 2 6" xfId="28929" xr:uid="{00000000-0005-0000-0000-0000D0700000}"/>
    <cellStyle name="Normal 7 6 4 2 3" xfId="28930" xr:uid="{00000000-0005-0000-0000-0000D1700000}"/>
    <cellStyle name="Normal 7 6 4 2 3 2" xfId="28931" xr:uid="{00000000-0005-0000-0000-0000D2700000}"/>
    <cellStyle name="Normal 7 6 4 2 3 2 2" xfId="28932" xr:uid="{00000000-0005-0000-0000-0000D3700000}"/>
    <cellStyle name="Normal 7 6 4 2 3 2 3" xfId="28933" xr:uid="{00000000-0005-0000-0000-0000D4700000}"/>
    <cellStyle name="Normal 7 6 4 2 3 3" xfId="28934" xr:uid="{00000000-0005-0000-0000-0000D5700000}"/>
    <cellStyle name="Normal 7 6 4 2 3 4" xfId="28935" xr:uid="{00000000-0005-0000-0000-0000D6700000}"/>
    <cellStyle name="Normal 7 6 4 2 4" xfId="28936" xr:uid="{00000000-0005-0000-0000-0000D7700000}"/>
    <cellStyle name="Normal 7 6 4 2 4 2" xfId="28937" xr:uid="{00000000-0005-0000-0000-0000D8700000}"/>
    <cellStyle name="Normal 7 6 4 2 4 2 2" xfId="28938" xr:uid="{00000000-0005-0000-0000-0000D9700000}"/>
    <cellStyle name="Normal 7 6 4 2 4 2 3" xfId="28939" xr:uid="{00000000-0005-0000-0000-0000DA700000}"/>
    <cellStyle name="Normal 7 6 4 2 4 3" xfId="28940" xr:uid="{00000000-0005-0000-0000-0000DB700000}"/>
    <cellStyle name="Normal 7 6 4 2 4 4" xfId="28941" xr:uid="{00000000-0005-0000-0000-0000DC700000}"/>
    <cellStyle name="Normal 7 6 4 2 5" xfId="28942" xr:uid="{00000000-0005-0000-0000-0000DD700000}"/>
    <cellStyle name="Normal 7 6 4 2 5 2" xfId="28943" xr:uid="{00000000-0005-0000-0000-0000DE700000}"/>
    <cellStyle name="Normal 7 6 4 2 5 3" xfId="28944" xr:uid="{00000000-0005-0000-0000-0000DF700000}"/>
    <cellStyle name="Normal 7 6 4 2 6" xfId="28945" xr:uid="{00000000-0005-0000-0000-0000E0700000}"/>
    <cellStyle name="Normal 7 6 4 2 7" xfId="28946" xr:uid="{00000000-0005-0000-0000-0000E1700000}"/>
    <cellStyle name="Normal 7 6 4 3" xfId="28947" xr:uid="{00000000-0005-0000-0000-0000E2700000}"/>
    <cellStyle name="Normal 7 6 4 3 2" xfId="28948" xr:uid="{00000000-0005-0000-0000-0000E3700000}"/>
    <cellStyle name="Normal 7 6 4 3 2 2" xfId="28949" xr:uid="{00000000-0005-0000-0000-0000E4700000}"/>
    <cellStyle name="Normal 7 6 4 3 2 2 2" xfId="28950" xr:uid="{00000000-0005-0000-0000-0000E5700000}"/>
    <cellStyle name="Normal 7 6 4 3 2 2 3" xfId="28951" xr:uid="{00000000-0005-0000-0000-0000E6700000}"/>
    <cellStyle name="Normal 7 6 4 3 2 3" xfId="28952" xr:uid="{00000000-0005-0000-0000-0000E7700000}"/>
    <cellStyle name="Normal 7 6 4 3 2 4" xfId="28953" xr:uid="{00000000-0005-0000-0000-0000E8700000}"/>
    <cellStyle name="Normal 7 6 4 3 3" xfId="28954" xr:uid="{00000000-0005-0000-0000-0000E9700000}"/>
    <cellStyle name="Normal 7 6 4 3 3 2" xfId="28955" xr:uid="{00000000-0005-0000-0000-0000EA700000}"/>
    <cellStyle name="Normal 7 6 4 3 3 2 2" xfId="28956" xr:uid="{00000000-0005-0000-0000-0000EB700000}"/>
    <cellStyle name="Normal 7 6 4 3 3 2 3" xfId="28957" xr:uid="{00000000-0005-0000-0000-0000EC700000}"/>
    <cellStyle name="Normal 7 6 4 3 3 3" xfId="28958" xr:uid="{00000000-0005-0000-0000-0000ED700000}"/>
    <cellStyle name="Normal 7 6 4 3 3 4" xfId="28959" xr:uid="{00000000-0005-0000-0000-0000EE700000}"/>
    <cellStyle name="Normal 7 6 4 3 4" xfId="28960" xr:uid="{00000000-0005-0000-0000-0000EF700000}"/>
    <cellStyle name="Normal 7 6 4 3 4 2" xfId="28961" xr:uid="{00000000-0005-0000-0000-0000F0700000}"/>
    <cellStyle name="Normal 7 6 4 3 4 3" xfId="28962" xr:uid="{00000000-0005-0000-0000-0000F1700000}"/>
    <cellStyle name="Normal 7 6 4 3 5" xfId="28963" xr:uid="{00000000-0005-0000-0000-0000F2700000}"/>
    <cellStyle name="Normal 7 6 4 3 6" xfId="28964" xr:uid="{00000000-0005-0000-0000-0000F3700000}"/>
    <cellStyle name="Normal 7 6 4 4" xfId="28965" xr:uid="{00000000-0005-0000-0000-0000F4700000}"/>
    <cellStyle name="Normal 7 6 4 4 2" xfId="28966" xr:uid="{00000000-0005-0000-0000-0000F5700000}"/>
    <cellStyle name="Normal 7 6 4 4 2 2" xfId="28967" xr:uid="{00000000-0005-0000-0000-0000F6700000}"/>
    <cellStyle name="Normal 7 6 4 4 2 3" xfId="28968" xr:uid="{00000000-0005-0000-0000-0000F7700000}"/>
    <cellStyle name="Normal 7 6 4 4 3" xfId="28969" xr:uid="{00000000-0005-0000-0000-0000F8700000}"/>
    <cellStyle name="Normal 7 6 4 4 4" xfId="28970" xr:uid="{00000000-0005-0000-0000-0000F9700000}"/>
    <cellStyle name="Normal 7 6 4 5" xfId="28971" xr:uid="{00000000-0005-0000-0000-0000FA700000}"/>
    <cellStyle name="Normal 7 6 4 5 2" xfId="28972" xr:uid="{00000000-0005-0000-0000-0000FB700000}"/>
    <cellStyle name="Normal 7 6 4 5 2 2" xfId="28973" xr:uid="{00000000-0005-0000-0000-0000FC700000}"/>
    <cellStyle name="Normal 7 6 4 5 2 3" xfId="28974" xr:uid="{00000000-0005-0000-0000-0000FD700000}"/>
    <cellStyle name="Normal 7 6 4 5 3" xfId="28975" xr:uid="{00000000-0005-0000-0000-0000FE700000}"/>
    <cellStyle name="Normal 7 6 4 5 4" xfId="28976" xr:uid="{00000000-0005-0000-0000-0000FF700000}"/>
    <cellStyle name="Normal 7 6 4 6" xfId="28977" xr:uid="{00000000-0005-0000-0000-000000710000}"/>
    <cellStyle name="Normal 7 6 4 6 2" xfId="28978" xr:uid="{00000000-0005-0000-0000-000001710000}"/>
    <cellStyle name="Normal 7 6 4 6 3" xfId="28979" xr:uid="{00000000-0005-0000-0000-000002710000}"/>
    <cellStyle name="Normal 7 6 4 7" xfId="28980" xr:uid="{00000000-0005-0000-0000-000003710000}"/>
    <cellStyle name="Normal 7 6 4 8" xfId="28981" xr:uid="{00000000-0005-0000-0000-000004710000}"/>
    <cellStyle name="Normal 7 6 5" xfId="28982" xr:uid="{00000000-0005-0000-0000-000005710000}"/>
    <cellStyle name="Normal 7 6 5 2" xfId="28983" xr:uid="{00000000-0005-0000-0000-000006710000}"/>
    <cellStyle name="Normal 7 6 5 2 2" xfId="28984" xr:uid="{00000000-0005-0000-0000-000007710000}"/>
    <cellStyle name="Normal 7 6 5 2 2 2" xfId="28985" xr:uid="{00000000-0005-0000-0000-000008710000}"/>
    <cellStyle name="Normal 7 6 5 2 2 2 2" xfId="28986" xr:uid="{00000000-0005-0000-0000-000009710000}"/>
    <cellStyle name="Normal 7 6 5 2 2 2 3" xfId="28987" xr:uid="{00000000-0005-0000-0000-00000A710000}"/>
    <cellStyle name="Normal 7 6 5 2 2 3" xfId="28988" xr:uid="{00000000-0005-0000-0000-00000B710000}"/>
    <cellStyle name="Normal 7 6 5 2 2 4" xfId="28989" xr:uid="{00000000-0005-0000-0000-00000C710000}"/>
    <cellStyle name="Normal 7 6 5 2 3" xfId="28990" xr:uid="{00000000-0005-0000-0000-00000D710000}"/>
    <cellStyle name="Normal 7 6 5 2 3 2" xfId="28991" xr:uid="{00000000-0005-0000-0000-00000E710000}"/>
    <cellStyle name="Normal 7 6 5 2 3 2 2" xfId="28992" xr:uid="{00000000-0005-0000-0000-00000F710000}"/>
    <cellStyle name="Normal 7 6 5 2 3 2 3" xfId="28993" xr:uid="{00000000-0005-0000-0000-000010710000}"/>
    <cellStyle name="Normal 7 6 5 2 3 3" xfId="28994" xr:uid="{00000000-0005-0000-0000-000011710000}"/>
    <cellStyle name="Normal 7 6 5 2 3 4" xfId="28995" xr:uid="{00000000-0005-0000-0000-000012710000}"/>
    <cellStyle name="Normal 7 6 5 2 4" xfId="28996" xr:uid="{00000000-0005-0000-0000-000013710000}"/>
    <cellStyle name="Normal 7 6 5 2 4 2" xfId="28997" xr:uid="{00000000-0005-0000-0000-000014710000}"/>
    <cellStyle name="Normal 7 6 5 2 4 3" xfId="28998" xr:uid="{00000000-0005-0000-0000-000015710000}"/>
    <cellStyle name="Normal 7 6 5 2 5" xfId="28999" xr:uid="{00000000-0005-0000-0000-000016710000}"/>
    <cellStyle name="Normal 7 6 5 2 6" xfId="29000" xr:uid="{00000000-0005-0000-0000-000017710000}"/>
    <cellStyle name="Normal 7 6 5 3" xfId="29001" xr:uid="{00000000-0005-0000-0000-000018710000}"/>
    <cellStyle name="Normal 7 6 5 3 2" xfId="29002" xr:uid="{00000000-0005-0000-0000-000019710000}"/>
    <cellStyle name="Normal 7 6 5 3 2 2" xfId="29003" xr:uid="{00000000-0005-0000-0000-00001A710000}"/>
    <cellStyle name="Normal 7 6 5 3 2 3" xfId="29004" xr:uid="{00000000-0005-0000-0000-00001B710000}"/>
    <cellStyle name="Normal 7 6 5 3 3" xfId="29005" xr:uid="{00000000-0005-0000-0000-00001C710000}"/>
    <cellStyle name="Normal 7 6 5 3 4" xfId="29006" xr:uid="{00000000-0005-0000-0000-00001D710000}"/>
    <cellStyle name="Normal 7 6 5 4" xfId="29007" xr:uid="{00000000-0005-0000-0000-00001E710000}"/>
    <cellStyle name="Normal 7 6 5 4 2" xfId="29008" xr:uid="{00000000-0005-0000-0000-00001F710000}"/>
    <cellStyle name="Normal 7 6 5 4 2 2" xfId="29009" xr:uid="{00000000-0005-0000-0000-000020710000}"/>
    <cellStyle name="Normal 7 6 5 4 2 3" xfId="29010" xr:uid="{00000000-0005-0000-0000-000021710000}"/>
    <cellStyle name="Normal 7 6 5 4 3" xfId="29011" xr:uid="{00000000-0005-0000-0000-000022710000}"/>
    <cellStyle name="Normal 7 6 5 4 4" xfId="29012" xr:uid="{00000000-0005-0000-0000-000023710000}"/>
    <cellStyle name="Normal 7 6 5 5" xfId="29013" xr:uid="{00000000-0005-0000-0000-000024710000}"/>
    <cellStyle name="Normal 7 6 5 5 2" xfId="29014" xr:uid="{00000000-0005-0000-0000-000025710000}"/>
    <cellStyle name="Normal 7 6 5 5 3" xfId="29015" xr:uid="{00000000-0005-0000-0000-000026710000}"/>
    <cellStyle name="Normal 7 6 5 6" xfId="29016" xr:uid="{00000000-0005-0000-0000-000027710000}"/>
    <cellStyle name="Normal 7 6 5 7" xfId="29017" xr:uid="{00000000-0005-0000-0000-000028710000}"/>
    <cellStyle name="Normal 7 6 6" xfId="29018" xr:uid="{00000000-0005-0000-0000-000029710000}"/>
    <cellStyle name="Normal 7 6 6 2" xfId="29019" xr:uid="{00000000-0005-0000-0000-00002A710000}"/>
    <cellStyle name="Normal 7 6 6 2 2" xfId="29020" xr:uid="{00000000-0005-0000-0000-00002B710000}"/>
    <cellStyle name="Normal 7 6 6 2 2 2" xfId="29021" xr:uid="{00000000-0005-0000-0000-00002C710000}"/>
    <cellStyle name="Normal 7 6 6 2 2 2 2" xfId="29022" xr:uid="{00000000-0005-0000-0000-00002D710000}"/>
    <cellStyle name="Normal 7 6 6 2 2 2 3" xfId="29023" xr:uid="{00000000-0005-0000-0000-00002E710000}"/>
    <cellStyle name="Normal 7 6 6 2 2 3" xfId="29024" xr:uid="{00000000-0005-0000-0000-00002F710000}"/>
    <cellStyle name="Normal 7 6 6 2 2 4" xfId="29025" xr:uid="{00000000-0005-0000-0000-000030710000}"/>
    <cellStyle name="Normal 7 6 6 2 3" xfId="29026" xr:uid="{00000000-0005-0000-0000-000031710000}"/>
    <cellStyle name="Normal 7 6 6 2 3 2" xfId="29027" xr:uid="{00000000-0005-0000-0000-000032710000}"/>
    <cellStyle name="Normal 7 6 6 2 3 2 2" xfId="29028" xr:uid="{00000000-0005-0000-0000-000033710000}"/>
    <cellStyle name="Normal 7 6 6 2 3 2 3" xfId="29029" xr:uid="{00000000-0005-0000-0000-000034710000}"/>
    <cellStyle name="Normal 7 6 6 2 3 3" xfId="29030" xr:uid="{00000000-0005-0000-0000-000035710000}"/>
    <cellStyle name="Normal 7 6 6 2 3 4" xfId="29031" xr:uid="{00000000-0005-0000-0000-000036710000}"/>
    <cellStyle name="Normal 7 6 6 2 4" xfId="29032" xr:uid="{00000000-0005-0000-0000-000037710000}"/>
    <cellStyle name="Normal 7 6 6 2 4 2" xfId="29033" xr:uid="{00000000-0005-0000-0000-000038710000}"/>
    <cellStyle name="Normal 7 6 6 2 4 3" xfId="29034" xr:uid="{00000000-0005-0000-0000-000039710000}"/>
    <cellStyle name="Normal 7 6 6 2 5" xfId="29035" xr:uid="{00000000-0005-0000-0000-00003A710000}"/>
    <cellStyle name="Normal 7 6 6 2 6" xfId="29036" xr:uid="{00000000-0005-0000-0000-00003B710000}"/>
    <cellStyle name="Normal 7 6 6 3" xfId="29037" xr:uid="{00000000-0005-0000-0000-00003C710000}"/>
    <cellStyle name="Normal 7 6 6 3 2" xfId="29038" xr:uid="{00000000-0005-0000-0000-00003D710000}"/>
    <cellStyle name="Normal 7 6 6 3 2 2" xfId="29039" xr:uid="{00000000-0005-0000-0000-00003E710000}"/>
    <cellStyle name="Normal 7 6 6 3 2 3" xfId="29040" xr:uid="{00000000-0005-0000-0000-00003F710000}"/>
    <cellStyle name="Normal 7 6 6 3 3" xfId="29041" xr:uid="{00000000-0005-0000-0000-000040710000}"/>
    <cellStyle name="Normal 7 6 6 3 4" xfId="29042" xr:uid="{00000000-0005-0000-0000-000041710000}"/>
    <cellStyle name="Normal 7 6 6 4" xfId="29043" xr:uid="{00000000-0005-0000-0000-000042710000}"/>
    <cellStyle name="Normal 7 6 6 4 2" xfId="29044" xr:uid="{00000000-0005-0000-0000-000043710000}"/>
    <cellStyle name="Normal 7 6 6 4 2 2" xfId="29045" xr:uid="{00000000-0005-0000-0000-000044710000}"/>
    <cellStyle name="Normal 7 6 6 4 2 3" xfId="29046" xr:uid="{00000000-0005-0000-0000-000045710000}"/>
    <cellStyle name="Normal 7 6 6 4 3" xfId="29047" xr:uid="{00000000-0005-0000-0000-000046710000}"/>
    <cellStyle name="Normal 7 6 6 4 4" xfId="29048" xr:uid="{00000000-0005-0000-0000-000047710000}"/>
    <cellStyle name="Normal 7 6 6 5" xfId="29049" xr:uid="{00000000-0005-0000-0000-000048710000}"/>
    <cellStyle name="Normal 7 6 6 5 2" xfId="29050" xr:uid="{00000000-0005-0000-0000-000049710000}"/>
    <cellStyle name="Normal 7 6 6 5 3" xfId="29051" xr:uid="{00000000-0005-0000-0000-00004A710000}"/>
    <cellStyle name="Normal 7 6 6 6" xfId="29052" xr:uid="{00000000-0005-0000-0000-00004B710000}"/>
    <cellStyle name="Normal 7 6 6 7" xfId="29053" xr:uid="{00000000-0005-0000-0000-00004C710000}"/>
    <cellStyle name="Normal 7 6 7" xfId="29054" xr:uid="{00000000-0005-0000-0000-00004D710000}"/>
    <cellStyle name="Normal 7 6 7 2" xfId="29055" xr:uid="{00000000-0005-0000-0000-00004E710000}"/>
    <cellStyle name="Normal 7 6 7 2 2" xfId="29056" xr:uid="{00000000-0005-0000-0000-00004F710000}"/>
    <cellStyle name="Normal 7 6 7 2 2 2" xfId="29057" xr:uid="{00000000-0005-0000-0000-000050710000}"/>
    <cellStyle name="Normal 7 6 7 2 2 3" xfId="29058" xr:uid="{00000000-0005-0000-0000-000051710000}"/>
    <cellStyle name="Normal 7 6 7 2 3" xfId="29059" xr:uid="{00000000-0005-0000-0000-000052710000}"/>
    <cellStyle name="Normal 7 6 7 2 4" xfId="29060" xr:uid="{00000000-0005-0000-0000-000053710000}"/>
    <cellStyle name="Normal 7 6 7 3" xfId="29061" xr:uid="{00000000-0005-0000-0000-000054710000}"/>
    <cellStyle name="Normal 7 6 7 3 2" xfId="29062" xr:uid="{00000000-0005-0000-0000-000055710000}"/>
    <cellStyle name="Normal 7 6 7 3 2 2" xfId="29063" xr:uid="{00000000-0005-0000-0000-000056710000}"/>
    <cellStyle name="Normal 7 6 7 3 2 3" xfId="29064" xr:uid="{00000000-0005-0000-0000-000057710000}"/>
    <cellStyle name="Normal 7 6 7 3 3" xfId="29065" xr:uid="{00000000-0005-0000-0000-000058710000}"/>
    <cellStyle name="Normal 7 6 7 3 4" xfId="29066" xr:uid="{00000000-0005-0000-0000-000059710000}"/>
    <cellStyle name="Normal 7 6 7 4" xfId="29067" xr:uid="{00000000-0005-0000-0000-00005A710000}"/>
    <cellStyle name="Normal 7 6 7 4 2" xfId="29068" xr:uid="{00000000-0005-0000-0000-00005B710000}"/>
    <cellStyle name="Normal 7 6 7 4 3" xfId="29069" xr:uid="{00000000-0005-0000-0000-00005C710000}"/>
    <cellStyle name="Normal 7 6 7 5" xfId="29070" xr:uid="{00000000-0005-0000-0000-00005D710000}"/>
    <cellStyle name="Normal 7 6 7 6" xfId="29071" xr:uid="{00000000-0005-0000-0000-00005E710000}"/>
    <cellStyle name="Normal 7 6 8" xfId="29072" xr:uid="{00000000-0005-0000-0000-00005F710000}"/>
    <cellStyle name="Normal 7 6 8 2" xfId="29073" xr:uid="{00000000-0005-0000-0000-000060710000}"/>
    <cellStyle name="Normal 7 6 8 2 2" xfId="29074" xr:uid="{00000000-0005-0000-0000-000061710000}"/>
    <cellStyle name="Normal 7 6 8 2 3" xfId="29075" xr:uid="{00000000-0005-0000-0000-000062710000}"/>
    <cellStyle name="Normal 7 6 8 3" xfId="29076" xr:uid="{00000000-0005-0000-0000-000063710000}"/>
    <cellStyle name="Normal 7 6 8 4" xfId="29077" xr:uid="{00000000-0005-0000-0000-000064710000}"/>
    <cellStyle name="Normal 7 6 9" xfId="29078" xr:uid="{00000000-0005-0000-0000-000065710000}"/>
    <cellStyle name="Normal 7 6 9 2" xfId="29079" xr:uid="{00000000-0005-0000-0000-000066710000}"/>
    <cellStyle name="Normal 7 6 9 2 2" xfId="29080" xr:uid="{00000000-0005-0000-0000-000067710000}"/>
    <cellStyle name="Normal 7 6 9 2 3" xfId="29081" xr:uid="{00000000-0005-0000-0000-000068710000}"/>
    <cellStyle name="Normal 7 6 9 3" xfId="29082" xr:uid="{00000000-0005-0000-0000-000069710000}"/>
    <cellStyle name="Normal 7 6 9 4" xfId="29083" xr:uid="{00000000-0005-0000-0000-00006A710000}"/>
    <cellStyle name="Normal 7 7" xfId="29084" xr:uid="{00000000-0005-0000-0000-00006B710000}"/>
    <cellStyle name="Normal 7 7 10" xfId="29085" xr:uid="{00000000-0005-0000-0000-00006C710000}"/>
    <cellStyle name="Normal 7 7 11" xfId="29086" xr:uid="{00000000-0005-0000-0000-00006D710000}"/>
    <cellStyle name="Normal 7 7 2" xfId="29087" xr:uid="{00000000-0005-0000-0000-00006E710000}"/>
    <cellStyle name="Normal 7 7 2 10" xfId="29088" xr:uid="{00000000-0005-0000-0000-00006F710000}"/>
    <cellStyle name="Normal 7 7 2 2" xfId="29089" xr:uid="{00000000-0005-0000-0000-000070710000}"/>
    <cellStyle name="Normal 7 7 2 2 2" xfId="29090" xr:uid="{00000000-0005-0000-0000-000071710000}"/>
    <cellStyle name="Normal 7 7 2 2 2 2" xfId="29091" xr:uid="{00000000-0005-0000-0000-000072710000}"/>
    <cellStyle name="Normal 7 7 2 2 2 2 2" xfId="29092" xr:uid="{00000000-0005-0000-0000-000073710000}"/>
    <cellStyle name="Normal 7 7 2 2 2 2 2 2" xfId="29093" xr:uid="{00000000-0005-0000-0000-000074710000}"/>
    <cellStyle name="Normal 7 7 2 2 2 2 2 2 2" xfId="29094" xr:uid="{00000000-0005-0000-0000-000075710000}"/>
    <cellStyle name="Normal 7 7 2 2 2 2 2 2 3" xfId="29095" xr:uid="{00000000-0005-0000-0000-000076710000}"/>
    <cellStyle name="Normal 7 7 2 2 2 2 2 3" xfId="29096" xr:uid="{00000000-0005-0000-0000-000077710000}"/>
    <cellStyle name="Normal 7 7 2 2 2 2 2 4" xfId="29097" xr:uid="{00000000-0005-0000-0000-000078710000}"/>
    <cellStyle name="Normal 7 7 2 2 2 2 3" xfId="29098" xr:uid="{00000000-0005-0000-0000-000079710000}"/>
    <cellStyle name="Normal 7 7 2 2 2 2 3 2" xfId="29099" xr:uid="{00000000-0005-0000-0000-00007A710000}"/>
    <cellStyle name="Normal 7 7 2 2 2 2 3 2 2" xfId="29100" xr:uid="{00000000-0005-0000-0000-00007B710000}"/>
    <cellStyle name="Normal 7 7 2 2 2 2 3 2 3" xfId="29101" xr:uid="{00000000-0005-0000-0000-00007C710000}"/>
    <cellStyle name="Normal 7 7 2 2 2 2 3 3" xfId="29102" xr:uid="{00000000-0005-0000-0000-00007D710000}"/>
    <cellStyle name="Normal 7 7 2 2 2 2 3 4" xfId="29103" xr:uid="{00000000-0005-0000-0000-00007E710000}"/>
    <cellStyle name="Normal 7 7 2 2 2 2 4" xfId="29104" xr:uid="{00000000-0005-0000-0000-00007F710000}"/>
    <cellStyle name="Normal 7 7 2 2 2 2 4 2" xfId="29105" xr:uid="{00000000-0005-0000-0000-000080710000}"/>
    <cellStyle name="Normal 7 7 2 2 2 2 4 3" xfId="29106" xr:uid="{00000000-0005-0000-0000-000081710000}"/>
    <cellStyle name="Normal 7 7 2 2 2 2 5" xfId="29107" xr:uid="{00000000-0005-0000-0000-000082710000}"/>
    <cellStyle name="Normal 7 7 2 2 2 2 6" xfId="29108" xr:uid="{00000000-0005-0000-0000-000083710000}"/>
    <cellStyle name="Normal 7 7 2 2 2 3" xfId="29109" xr:uid="{00000000-0005-0000-0000-000084710000}"/>
    <cellStyle name="Normal 7 7 2 2 2 3 2" xfId="29110" xr:uid="{00000000-0005-0000-0000-000085710000}"/>
    <cellStyle name="Normal 7 7 2 2 2 3 2 2" xfId="29111" xr:uid="{00000000-0005-0000-0000-000086710000}"/>
    <cellStyle name="Normal 7 7 2 2 2 3 2 3" xfId="29112" xr:uid="{00000000-0005-0000-0000-000087710000}"/>
    <cellStyle name="Normal 7 7 2 2 2 3 3" xfId="29113" xr:uid="{00000000-0005-0000-0000-000088710000}"/>
    <cellStyle name="Normal 7 7 2 2 2 3 4" xfId="29114" xr:uid="{00000000-0005-0000-0000-000089710000}"/>
    <cellStyle name="Normal 7 7 2 2 2 4" xfId="29115" xr:uid="{00000000-0005-0000-0000-00008A710000}"/>
    <cellStyle name="Normal 7 7 2 2 2 4 2" xfId="29116" xr:uid="{00000000-0005-0000-0000-00008B710000}"/>
    <cellStyle name="Normal 7 7 2 2 2 4 2 2" xfId="29117" xr:uid="{00000000-0005-0000-0000-00008C710000}"/>
    <cellStyle name="Normal 7 7 2 2 2 4 2 3" xfId="29118" xr:uid="{00000000-0005-0000-0000-00008D710000}"/>
    <cellStyle name="Normal 7 7 2 2 2 4 3" xfId="29119" xr:uid="{00000000-0005-0000-0000-00008E710000}"/>
    <cellStyle name="Normal 7 7 2 2 2 4 4" xfId="29120" xr:uid="{00000000-0005-0000-0000-00008F710000}"/>
    <cellStyle name="Normal 7 7 2 2 2 5" xfId="29121" xr:uid="{00000000-0005-0000-0000-000090710000}"/>
    <cellStyle name="Normal 7 7 2 2 2 5 2" xfId="29122" xr:uid="{00000000-0005-0000-0000-000091710000}"/>
    <cellStyle name="Normal 7 7 2 2 2 5 3" xfId="29123" xr:uid="{00000000-0005-0000-0000-000092710000}"/>
    <cellStyle name="Normal 7 7 2 2 2 6" xfId="29124" xr:uid="{00000000-0005-0000-0000-000093710000}"/>
    <cellStyle name="Normal 7 7 2 2 2 7" xfId="29125" xr:uid="{00000000-0005-0000-0000-000094710000}"/>
    <cellStyle name="Normal 7 7 2 2 3" xfId="29126" xr:uid="{00000000-0005-0000-0000-000095710000}"/>
    <cellStyle name="Normal 7 7 2 2 3 2" xfId="29127" xr:uid="{00000000-0005-0000-0000-000096710000}"/>
    <cellStyle name="Normal 7 7 2 2 3 2 2" xfId="29128" xr:uid="{00000000-0005-0000-0000-000097710000}"/>
    <cellStyle name="Normal 7 7 2 2 3 2 2 2" xfId="29129" xr:uid="{00000000-0005-0000-0000-000098710000}"/>
    <cellStyle name="Normal 7 7 2 2 3 2 2 3" xfId="29130" xr:uid="{00000000-0005-0000-0000-000099710000}"/>
    <cellStyle name="Normal 7 7 2 2 3 2 3" xfId="29131" xr:uid="{00000000-0005-0000-0000-00009A710000}"/>
    <cellStyle name="Normal 7 7 2 2 3 2 4" xfId="29132" xr:uid="{00000000-0005-0000-0000-00009B710000}"/>
    <cellStyle name="Normal 7 7 2 2 3 3" xfId="29133" xr:uid="{00000000-0005-0000-0000-00009C710000}"/>
    <cellStyle name="Normal 7 7 2 2 3 3 2" xfId="29134" xr:uid="{00000000-0005-0000-0000-00009D710000}"/>
    <cellStyle name="Normal 7 7 2 2 3 3 2 2" xfId="29135" xr:uid="{00000000-0005-0000-0000-00009E710000}"/>
    <cellStyle name="Normal 7 7 2 2 3 3 2 3" xfId="29136" xr:uid="{00000000-0005-0000-0000-00009F710000}"/>
    <cellStyle name="Normal 7 7 2 2 3 3 3" xfId="29137" xr:uid="{00000000-0005-0000-0000-0000A0710000}"/>
    <cellStyle name="Normal 7 7 2 2 3 3 4" xfId="29138" xr:uid="{00000000-0005-0000-0000-0000A1710000}"/>
    <cellStyle name="Normal 7 7 2 2 3 4" xfId="29139" xr:uid="{00000000-0005-0000-0000-0000A2710000}"/>
    <cellStyle name="Normal 7 7 2 2 3 4 2" xfId="29140" xr:uid="{00000000-0005-0000-0000-0000A3710000}"/>
    <cellStyle name="Normal 7 7 2 2 3 4 3" xfId="29141" xr:uid="{00000000-0005-0000-0000-0000A4710000}"/>
    <cellStyle name="Normal 7 7 2 2 3 5" xfId="29142" xr:uid="{00000000-0005-0000-0000-0000A5710000}"/>
    <cellStyle name="Normal 7 7 2 2 3 6" xfId="29143" xr:uid="{00000000-0005-0000-0000-0000A6710000}"/>
    <cellStyle name="Normal 7 7 2 2 4" xfId="29144" xr:uid="{00000000-0005-0000-0000-0000A7710000}"/>
    <cellStyle name="Normal 7 7 2 2 4 2" xfId="29145" xr:uid="{00000000-0005-0000-0000-0000A8710000}"/>
    <cellStyle name="Normal 7 7 2 2 4 2 2" xfId="29146" xr:uid="{00000000-0005-0000-0000-0000A9710000}"/>
    <cellStyle name="Normal 7 7 2 2 4 2 3" xfId="29147" xr:uid="{00000000-0005-0000-0000-0000AA710000}"/>
    <cellStyle name="Normal 7 7 2 2 4 3" xfId="29148" xr:uid="{00000000-0005-0000-0000-0000AB710000}"/>
    <cellStyle name="Normal 7 7 2 2 4 4" xfId="29149" xr:uid="{00000000-0005-0000-0000-0000AC710000}"/>
    <cellStyle name="Normal 7 7 2 2 5" xfId="29150" xr:uid="{00000000-0005-0000-0000-0000AD710000}"/>
    <cellStyle name="Normal 7 7 2 2 5 2" xfId="29151" xr:uid="{00000000-0005-0000-0000-0000AE710000}"/>
    <cellStyle name="Normal 7 7 2 2 5 2 2" xfId="29152" xr:uid="{00000000-0005-0000-0000-0000AF710000}"/>
    <cellStyle name="Normal 7 7 2 2 5 2 3" xfId="29153" xr:uid="{00000000-0005-0000-0000-0000B0710000}"/>
    <cellStyle name="Normal 7 7 2 2 5 3" xfId="29154" xr:uid="{00000000-0005-0000-0000-0000B1710000}"/>
    <cellStyle name="Normal 7 7 2 2 5 4" xfId="29155" xr:uid="{00000000-0005-0000-0000-0000B2710000}"/>
    <cellStyle name="Normal 7 7 2 2 6" xfId="29156" xr:uid="{00000000-0005-0000-0000-0000B3710000}"/>
    <cellStyle name="Normal 7 7 2 2 6 2" xfId="29157" xr:uid="{00000000-0005-0000-0000-0000B4710000}"/>
    <cellStyle name="Normal 7 7 2 2 6 3" xfId="29158" xr:uid="{00000000-0005-0000-0000-0000B5710000}"/>
    <cellStyle name="Normal 7 7 2 2 7" xfId="29159" xr:uid="{00000000-0005-0000-0000-0000B6710000}"/>
    <cellStyle name="Normal 7 7 2 2 8" xfId="29160" xr:uid="{00000000-0005-0000-0000-0000B7710000}"/>
    <cellStyle name="Normal 7 7 2 3" xfId="29161" xr:uid="{00000000-0005-0000-0000-0000B8710000}"/>
    <cellStyle name="Normal 7 7 2 3 2" xfId="29162" xr:uid="{00000000-0005-0000-0000-0000B9710000}"/>
    <cellStyle name="Normal 7 7 2 3 2 2" xfId="29163" xr:uid="{00000000-0005-0000-0000-0000BA710000}"/>
    <cellStyle name="Normal 7 7 2 3 2 2 2" xfId="29164" xr:uid="{00000000-0005-0000-0000-0000BB710000}"/>
    <cellStyle name="Normal 7 7 2 3 2 2 2 2" xfId="29165" xr:uid="{00000000-0005-0000-0000-0000BC710000}"/>
    <cellStyle name="Normal 7 7 2 3 2 2 2 3" xfId="29166" xr:uid="{00000000-0005-0000-0000-0000BD710000}"/>
    <cellStyle name="Normal 7 7 2 3 2 2 3" xfId="29167" xr:uid="{00000000-0005-0000-0000-0000BE710000}"/>
    <cellStyle name="Normal 7 7 2 3 2 2 4" xfId="29168" xr:uid="{00000000-0005-0000-0000-0000BF710000}"/>
    <cellStyle name="Normal 7 7 2 3 2 3" xfId="29169" xr:uid="{00000000-0005-0000-0000-0000C0710000}"/>
    <cellStyle name="Normal 7 7 2 3 2 3 2" xfId="29170" xr:uid="{00000000-0005-0000-0000-0000C1710000}"/>
    <cellStyle name="Normal 7 7 2 3 2 3 2 2" xfId="29171" xr:uid="{00000000-0005-0000-0000-0000C2710000}"/>
    <cellStyle name="Normal 7 7 2 3 2 3 2 3" xfId="29172" xr:uid="{00000000-0005-0000-0000-0000C3710000}"/>
    <cellStyle name="Normal 7 7 2 3 2 3 3" xfId="29173" xr:uid="{00000000-0005-0000-0000-0000C4710000}"/>
    <cellStyle name="Normal 7 7 2 3 2 3 4" xfId="29174" xr:uid="{00000000-0005-0000-0000-0000C5710000}"/>
    <cellStyle name="Normal 7 7 2 3 2 4" xfId="29175" xr:uid="{00000000-0005-0000-0000-0000C6710000}"/>
    <cellStyle name="Normal 7 7 2 3 2 4 2" xfId="29176" xr:uid="{00000000-0005-0000-0000-0000C7710000}"/>
    <cellStyle name="Normal 7 7 2 3 2 4 3" xfId="29177" xr:uid="{00000000-0005-0000-0000-0000C8710000}"/>
    <cellStyle name="Normal 7 7 2 3 2 5" xfId="29178" xr:uid="{00000000-0005-0000-0000-0000C9710000}"/>
    <cellStyle name="Normal 7 7 2 3 2 6" xfId="29179" xr:uid="{00000000-0005-0000-0000-0000CA710000}"/>
    <cellStyle name="Normal 7 7 2 3 3" xfId="29180" xr:uid="{00000000-0005-0000-0000-0000CB710000}"/>
    <cellStyle name="Normal 7 7 2 3 3 2" xfId="29181" xr:uid="{00000000-0005-0000-0000-0000CC710000}"/>
    <cellStyle name="Normal 7 7 2 3 3 2 2" xfId="29182" xr:uid="{00000000-0005-0000-0000-0000CD710000}"/>
    <cellStyle name="Normal 7 7 2 3 3 2 3" xfId="29183" xr:uid="{00000000-0005-0000-0000-0000CE710000}"/>
    <cellStyle name="Normal 7 7 2 3 3 3" xfId="29184" xr:uid="{00000000-0005-0000-0000-0000CF710000}"/>
    <cellStyle name="Normal 7 7 2 3 3 4" xfId="29185" xr:uid="{00000000-0005-0000-0000-0000D0710000}"/>
    <cellStyle name="Normal 7 7 2 3 4" xfId="29186" xr:uid="{00000000-0005-0000-0000-0000D1710000}"/>
    <cellStyle name="Normal 7 7 2 3 4 2" xfId="29187" xr:uid="{00000000-0005-0000-0000-0000D2710000}"/>
    <cellStyle name="Normal 7 7 2 3 4 2 2" xfId="29188" xr:uid="{00000000-0005-0000-0000-0000D3710000}"/>
    <cellStyle name="Normal 7 7 2 3 4 2 3" xfId="29189" xr:uid="{00000000-0005-0000-0000-0000D4710000}"/>
    <cellStyle name="Normal 7 7 2 3 4 3" xfId="29190" xr:uid="{00000000-0005-0000-0000-0000D5710000}"/>
    <cellStyle name="Normal 7 7 2 3 4 4" xfId="29191" xr:uid="{00000000-0005-0000-0000-0000D6710000}"/>
    <cellStyle name="Normal 7 7 2 3 5" xfId="29192" xr:uid="{00000000-0005-0000-0000-0000D7710000}"/>
    <cellStyle name="Normal 7 7 2 3 5 2" xfId="29193" xr:uid="{00000000-0005-0000-0000-0000D8710000}"/>
    <cellStyle name="Normal 7 7 2 3 5 3" xfId="29194" xr:uid="{00000000-0005-0000-0000-0000D9710000}"/>
    <cellStyle name="Normal 7 7 2 3 6" xfId="29195" xr:uid="{00000000-0005-0000-0000-0000DA710000}"/>
    <cellStyle name="Normal 7 7 2 3 7" xfId="29196" xr:uid="{00000000-0005-0000-0000-0000DB710000}"/>
    <cellStyle name="Normal 7 7 2 4" xfId="29197" xr:uid="{00000000-0005-0000-0000-0000DC710000}"/>
    <cellStyle name="Normal 7 7 2 4 2" xfId="29198" xr:uid="{00000000-0005-0000-0000-0000DD710000}"/>
    <cellStyle name="Normal 7 7 2 4 2 2" xfId="29199" xr:uid="{00000000-0005-0000-0000-0000DE710000}"/>
    <cellStyle name="Normal 7 7 2 4 2 2 2" xfId="29200" xr:uid="{00000000-0005-0000-0000-0000DF710000}"/>
    <cellStyle name="Normal 7 7 2 4 2 2 2 2" xfId="29201" xr:uid="{00000000-0005-0000-0000-0000E0710000}"/>
    <cellStyle name="Normal 7 7 2 4 2 2 2 3" xfId="29202" xr:uid="{00000000-0005-0000-0000-0000E1710000}"/>
    <cellStyle name="Normal 7 7 2 4 2 2 3" xfId="29203" xr:uid="{00000000-0005-0000-0000-0000E2710000}"/>
    <cellStyle name="Normal 7 7 2 4 2 2 4" xfId="29204" xr:uid="{00000000-0005-0000-0000-0000E3710000}"/>
    <cellStyle name="Normal 7 7 2 4 2 3" xfId="29205" xr:uid="{00000000-0005-0000-0000-0000E4710000}"/>
    <cellStyle name="Normal 7 7 2 4 2 3 2" xfId="29206" xr:uid="{00000000-0005-0000-0000-0000E5710000}"/>
    <cellStyle name="Normal 7 7 2 4 2 3 2 2" xfId="29207" xr:uid="{00000000-0005-0000-0000-0000E6710000}"/>
    <cellStyle name="Normal 7 7 2 4 2 3 2 3" xfId="29208" xr:uid="{00000000-0005-0000-0000-0000E7710000}"/>
    <cellStyle name="Normal 7 7 2 4 2 3 3" xfId="29209" xr:uid="{00000000-0005-0000-0000-0000E8710000}"/>
    <cellStyle name="Normal 7 7 2 4 2 3 4" xfId="29210" xr:uid="{00000000-0005-0000-0000-0000E9710000}"/>
    <cellStyle name="Normal 7 7 2 4 2 4" xfId="29211" xr:uid="{00000000-0005-0000-0000-0000EA710000}"/>
    <cellStyle name="Normal 7 7 2 4 2 4 2" xfId="29212" xr:uid="{00000000-0005-0000-0000-0000EB710000}"/>
    <cellStyle name="Normal 7 7 2 4 2 4 3" xfId="29213" xr:uid="{00000000-0005-0000-0000-0000EC710000}"/>
    <cellStyle name="Normal 7 7 2 4 2 5" xfId="29214" xr:uid="{00000000-0005-0000-0000-0000ED710000}"/>
    <cellStyle name="Normal 7 7 2 4 2 6" xfId="29215" xr:uid="{00000000-0005-0000-0000-0000EE710000}"/>
    <cellStyle name="Normal 7 7 2 4 3" xfId="29216" xr:uid="{00000000-0005-0000-0000-0000EF710000}"/>
    <cellStyle name="Normal 7 7 2 4 3 2" xfId="29217" xr:uid="{00000000-0005-0000-0000-0000F0710000}"/>
    <cellStyle name="Normal 7 7 2 4 3 2 2" xfId="29218" xr:uid="{00000000-0005-0000-0000-0000F1710000}"/>
    <cellStyle name="Normal 7 7 2 4 3 2 3" xfId="29219" xr:uid="{00000000-0005-0000-0000-0000F2710000}"/>
    <cellStyle name="Normal 7 7 2 4 3 3" xfId="29220" xr:uid="{00000000-0005-0000-0000-0000F3710000}"/>
    <cellStyle name="Normal 7 7 2 4 3 4" xfId="29221" xr:uid="{00000000-0005-0000-0000-0000F4710000}"/>
    <cellStyle name="Normal 7 7 2 4 4" xfId="29222" xr:uid="{00000000-0005-0000-0000-0000F5710000}"/>
    <cellStyle name="Normal 7 7 2 4 4 2" xfId="29223" xr:uid="{00000000-0005-0000-0000-0000F6710000}"/>
    <cellStyle name="Normal 7 7 2 4 4 2 2" xfId="29224" xr:uid="{00000000-0005-0000-0000-0000F7710000}"/>
    <cellStyle name="Normal 7 7 2 4 4 2 3" xfId="29225" xr:uid="{00000000-0005-0000-0000-0000F8710000}"/>
    <cellStyle name="Normal 7 7 2 4 4 3" xfId="29226" xr:uid="{00000000-0005-0000-0000-0000F9710000}"/>
    <cellStyle name="Normal 7 7 2 4 4 4" xfId="29227" xr:uid="{00000000-0005-0000-0000-0000FA710000}"/>
    <cellStyle name="Normal 7 7 2 4 5" xfId="29228" xr:uid="{00000000-0005-0000-0000-0000FB710000}"/>
    <cellStyle name="Normal 7 7 2 4 5 2" xfId="29229" xr:uid="{00000000-0005-0000-0000-0000FC710000}"/>
    <cellStyle name="Normal 7 7 2 4 5 3" xfId="29230" xr:uid="{00000000-0005-0000-0000-0000FD710000}"/>
    <cellStyle name="Normal 7 7 2 4 6" xfId="29231" xr:uid="{00000000-0005-0000-0000-0000FE710000}"/>
    <cellStyle name="Normal 7 7 2 4 7" xfId="29232" xr:uid="{00000000-0005-0000-0000-0000FF710000}"/>
    <cellStyle name="Normal 7 7 2 5" xfId="29233" xr:uid="{00000000-0005-0000-0000-000000720000}"/>
    <cellStyle name="Normal 7 7 2 5 2" xfId="29234" xr:uid="{00000000-0005-0000-0000-000001720000}"/>
    <cellStyle name="Normal 7 7 2 5 2 2" xfId="29235" xr:uid="{00000000-0005-0000-0000-000002720000}"/>
    <cellStyle name="Normal 7 7 2 5 2 2 2" xfId="29236" xr:uid="{00000000-0005-0000-0000-000003720000}"/>
    <cellStyle name="Normal 7 7 2 5 2 2 3" xfId="29237" xr:uid="{00000000-0005-0000-0000-000004720000}"/>
    <cellStyle name="Normal 7 7 2 5 2 3" xfId="29238" xr:uid="{00000000-0005-0000-0000-000005720000}"/>
    <cellStyle name="Normal 7 7 2 5 2 4" xfId="29239" xr:uid="{00000000-0005-0000-0000-000006720000}"/>
    <cellStyle name="Normal 7 7 2 5 3" xfId="29240" xr:uid="{00000000-0005-0000-0000-000007720000}"/>
    <cellStyle name="Normal 7 7 2 5 3 2" xfId="29241" xr:uid="{00000000-0005-0000-0000-000008720000}"/>
    <cellStyle name="Normal 7 7 2 5 3 2 2" xfId="29242" xr:uid="{00000000-0005-0000-0000-000009720000}"/>
    <cellStyle name="Normal 7 7 2 5 3 2 3" xfId="29243" xr:uid="{00000000-0005-0000-0000-00000A720000}"/>
    <cellStyle name="Normal 7 7 2 5 3 3" xfId="29244" xr:uid="{00000000-0005-0000-0000-00000B720000}"/>
    <cellStyle name="Normal 7 7 2 5 3 4" xfId="29245" xr:uid="{00000000-0005-0000-0000-00000C720000}"/>
    <cellStyle name="Normal 7 7 2 5 4" xfId="29246" xr:uid="{00000000-0005-0000-0000-00000D720000}"/>
    <cellStyle name="Normal 7 7 2 5 4 2" xfId="29247" xr:uid="{00000000-0005-0000-0000-00000E720000}"/>
    <cellStyle name="Normal 7 7 2 5 4 3" xfId="29248" xr:uid="{00000000-0005-0000-0000-00000F720000}"/>
    <cellStyle name="Normal 7 7 2 5 5" xfId="29249" xr:uid="{00000000-0005-0000-0000-000010720000}"/>
    <cellStyle name="Normal 7 7 2 5 6" xfId="29250" xr:uid="{00000000-0005-0000-0000-000011720000}"/>
    <cellStyle name="Normal 7 7 2 6" xfId="29251" xr:uid="{00000000-0005-0000-0000-000012720000}"/>
    <cellStyle name="Normal 7 7 2 6 2" xfId="29252" xr:uid="{00000000-0005-0000-0000-000013720000}"/>
    <cellStyle name="Normal 7 7 2 6 2 2" xfId="29253" xr:uid="{00000000-0005-0000-0000-000014720000}"/>
    <cellStyle name="Normal 7 7 2 6 2 3" xfId="29254" xr:uid="{00000000-0005-0000-0000-000015720000}"/>
    <cellStyle name="Normal 7 7 2 6 3" xfId="29255" xr:uid="{00000000-0005-0000-0000-000016720000}"/>
    <cellStyle name="Normal 7 7 2 6 4" xfId="29256" xr:uid="{00000000-0005-0000-0000-000017720000}"/>
    <cellStyle name="Normal 7 7 2 7" xfId="29257" xr:uid="{00000000-0005-0000-0000-000018720000}"/>
    <cellStyle name="Normal 7 7 2 7 2" xfId="29258" xr:uid="{00000000-0005-0000-0000-000019720000}"/>
    <cellStyle name="Normal 7 7 2 7 2 2" xfId="29259" xr:uid="{00000000-0005-0000-0000-00001A720000}"/>
    <cellStyle name="Normal 7 7 2 7 2 3" xfId="29260" xr:uid="{00000000-0005-0000-0000-00001B720000}"/>
    <cellStyle name="Normal 7 7 2 7 3" xfId="29261" xr:uid="{00000000-0005-0000-0000-00001C720000}"/>
    <cellStyle name="Normal 7 7 2 7 4" xfId="29262" xr:uid="{00000000-0005-0000-0000-00001D720000}"/>
    <cellStyle name="Normal 7 7 2 8" xfId="29263" xr:uid="{00000000-0005-0000-0000-00001E720000}"/>
    <cellStyle name="Normal 7 7 2 8 2" xfId="29264" xr:uid="{00000000-0005-0000-0000-00001F720000}"/>
    <cellStyle name="Normal 7 7 2 8 3" xfId="29265" xr:uid="{00000000-0005-0000-0000-000020720000}"/>
    <cellStyle name="Normal 7 7 2 9" xfId="29266" xr:uid="{00000000-0005-0000-0000-000021720000}"/>
    <cellStyle name="Normal 7 7 3" xfId="29267" xr:uid="{00000000-0005-0000-0000-000022720000}"/>
    <cellStyle name="Normal 7 7 3 2" xfId="29268" xr:uid="{00000000-0005-0000-0000-000023720000}"/>
    <cellStyle name="Normal 7 7 3 2 2" xfId="29269" xr:uid="{00000000-0005-0000-0000-000024720000}"/>
    <cellStyle name="Normal 7 7 3 2 2 2" xfId="29270" xr:uid="{00000000-0005-0000-0000-000025720000}"/>
    <cellStyle name="Normal 7 7 3 2 2 2 2" xfId="29271" xr:uid="{00000000-0005-0000-0000-000026720000}"/>
    <cellStyle name="Normal 7 7 3 2 2 2 2 2" xfId="29272" xr:uid="{00000000-0005-0000-0000-000027720000}"/>
    <cellStyle name="Normal 7 7 3 2 2 2 2 3" xfId="29273" xr:uid="{00000000-0005-0000-0000-000028720000}"/>
    <cellStyle name="Normal 7 7 3 2 2 2 3" xfId="29274" xr:uid="{00000000-0005-0000-0000-000029720000}"/>
    <cellStyle name="Normal 7 7 3 2 2 2 4" xfId="29275" xr:uid="{00000000-0005-0000-0000-00002A720000}"/>
    <cellStyle name="Normal 7 7 3 2 2 3" xfId="29276" xr:uid="{00000000-0005-0000-0000-00002B720000}"/>
    <cellStyle name="Normal 7 7 3 2 2 3 2" xfId="29277" xr:uid="{00000000-0005-0000-0000-00002C720000}"/>
    <cellStyle name="Normal 7 7 3 2 2 3 2 2" xfId="29278" xr:uid="{00000000-0005-0000-0000-00002D720000}"/>
    <cellStyle name="Normal 7 7 3 2 2 3 2 3" xfId="29279" xr:uid="{00000000-0005-0000-0000-00002E720000}"/>
    <cellStyle name="Normal 7 7 3 2 2 3 3" xfId="29280" xr:uid="{00000000-0005-0000-0000-00002F720000}"/>
    <cellStyle name="Normal 7 7 3 2 2 3 4" xfId="29281" xr:uid="{00000000-0005-0000-0000-000030720000}"/>
    <cellStyle name="Normal 7 7 3 2 2 4" xfId="29282" xr:uid="{00000000-0005-0000-0000-000031720000}"/>
    <cellStyle name="Normal 7 7 3 2 2 4 2" xfId="29283" xr:uid="{00000000-0005-0000-0000-000032720000}"/>
    <cellStyle name="Normal 7 7 3 2 2 4 3" xfId="29284" xr:uid="{00000000-0005-0000-0000-000033720000}"/>
    <cellStyle name="Normal 7 7 3 2 2 5" xfId="29285" xr:uid="{00000000-0005-0000-0000-000034720000}"/>
    <cellStyle name="Normal 7 7 3 2 2 6" xfId="29286" xr:uid="{00000000-0005-0000-0000-000035720000}"/>
    <cellStyle name="Normal 7 7 3 2 3" xfId="29287" xr:uid="{00000000-0005-0000-0000-000036720000}"/>
    <cellStyle name="Normal 7 7 3 2 3 2" xfId="29288" xr:uid="{00000000-0005-0000-0000-000037720000}"/>
    <cellStyle name="Normal 7 7 3 2 3 2 2" xfId="29289" xr:uid="{00000000-0005-0000-0000-000038720000}"/>
    <cellStyle name="Normal 7 7 3 2 3 2 3" xfId="29290" xr:uid="{00000000-0005-0000-0000-000039720000}"/>
    <cellStyle name="Normal 7 7 3 2 3 3" xfId="29291" xr:uid="{00000000-0005-0000-0000-00003A720000}"/>
    <cellStyle name="Normal 7 7 3 2 3 4" xfId="29292" xr:uid="{00000000-0005-0000-0000-00003B720000}"/>
    <cellStyle name="Normal 7 7 3 2 4" xfId="29293" xr:uid="{00000000-0005-0000-0000-00003C720000}"/>
    <cellStyle name="Normal 7 7 3 2 4 2" xfId="29294" xr:uid="{00000000-0005-0000-0000-00003D720000}"/>
    <cellStyle name="Normal 7 7 3 2 4 2 2" xfId="29295" xr:uid="{00000000-0005-0000-0000-00003E720000}"/>
    <cellStyle name="Normal 7 7 3 2 4 2 3" xfId="29296" xr:uid="{00000000-0005-0000-0000-00003F720000}"/>
    <cellStyle name="Normal 7 7 3 2 4 3" xfId="29297" xr:uid="{00000000-0005-0000-0000-000040720000}"/>
    <cellStyle name="Normal 7 7 3 2 4 4" xfId="29298" xr:uid="{00000000-0005-0000-0000-000041720000}"/>
    <cellStyle name="Normal 7 7 3 2 5" xfId="29299" xr:uid="{00000000-0005-0000-0000-000042720000}"/>
    <cellStyle name="Normal 7 7 3 2 5 2" xfId="29300" xr:uid="{00000000-0005-0000-0000-000043720000}"/>
    <cellStyle name="Normal 7 7 3 2 5 3" xfId="29301" xr:uid="{00000000-0005-0000-0000-000044720000}"/>
    <cellStyle name="Normal 7 7 3 2 6" xfId="29302" xr:uid="{00000000-0005-0000-0000-000045720000}"/>
    <cellStyle name="Normal 7 7 3 2 7" xfId="29303" xr:uid="{00000000-0005-0000-0000-000046720000}"/>
    <cellStyle name="Normal 7 7 3 3" xfId="29304" xr:uid="{00000000-0005-0000-0000-000047720000}"/>
    <cellStyle name="Normal 7 7 3 3 2" xfId="29305" xr:uid="{00000000-0005-0000-0000-000048720000}"/>
    <cellStyle name="Normal 7 7 3 3 2 2" xfId="29306" xr:uid="{00000000-0005-0000-0000-000049720000}"/>
    <cellStyle name="Normal 7 7 3 3 2 2 2" xfId="29307" xr:uid="{00000000-0005-0000-0000-00004A720000}"/>
    <cellStyle name="Normal 7 7 3 3 2 2 3" xfId="29308" xr:uid="{00000000-0005-0000-0000-00004B720000}"/>
    <cellStyle name="Normal 7 7 3 3 2 3" xfId="29309" xr:uid="{00000000-0005-0000-0000-00004C720000}"/>
    <cellStyle name="Normal 7 7 3 3 2 4" xfId="29310" xr:uid="{00000000-0005-0000-0000-00004D720000}"/>
    <cellStyle name="Normal 7 7 3 3 3" xfId="29311" xr:uid="{00000000-0005-0000-0000-00004E720000}"/>
    <cellStyle name="Normal 7 7 3 3 3 2" xfId="29312" xr:uid="{00000000-0005-0000-0000-00004F720000}"/>
    <cellStyle name="Normal 7 7 3 3 3 2 2" xfId="29313" xr:uid="{00000000-0005-0000-0000-000050720000}"/>
    <cellStyle name="Normal 7 7 3 3 3 2 3" xfId="29314" xr:uid="{00000000-0005-0000-0000-000051720000}"/>
    <cellStyle name="Normal 7 7 3 3 3 3" xfId="29315" xr:uid="{00000000-0005-0000-0000-000052720000}"/>
    <cellStyle name="Normal 7 7 3 3 3 4" xfId="29316" xr:uid="{00000000-0005-0000-0000-000053720000}"/>
    <cellStyle name="Normal 7 7 3 3 4" xfId="29317" xr:uid="{00000000-0005-0000-0000-000054720000}"/>
    <cellStyle name="Normal 7 7 3 3 4 2" xfId="29318" xr:uid="{00000000-0005-0000-0000-000055720000}"/>
    <cellStyle name="Normal 7 7 3 3 4 3" xfId="29319" xr:uid="{00000000-0005-0000-0000-000056720000}"/>
    <cellStyle name="Normal 7 7 3 3 5" xfId="29320" xr:uid="{00000000-0005-0000-0000-000057720000}"/>
    <cellStyle name="Normal 7 7 3 3 6" xfId="29321" xr:uid="{00000000-0005-0000-0000-000058720000}"/>
    <cellStyle name="Normal 7 7 3 4" xfId="29322" xr:uid="{00000000-0005-0000-0000-000059720000}"/>
    <cellStyle name="Normal 7 7 3 4 2" xfId="29323" xr:uid="{00000000-0005-0000-0000-00005A720000}"/>
    <cellStyle name="Normal 7 7 3 4 2 2" xfId="29324" xr:uid="{00000000-0005-0000-0000-00005B720000}"/>
    <cellStyle name="Normal 7 7 3 4 2 3" xfId="29325" xr:uid="{00000000-0005-0000-0000-00005C720000}"/>
    <cellStyle name="Normal 7 7 3 4 3" xfId="29326" xr:uid="{00000000-0005-0000-0000-00005D720000}"/>
    <cellStyle name="Normal 7 7 3 4 4" xfId="29327" xr:uid="{00000000-0005-0000-0000-00005E720000}"/>
    <cellStyle name="Normal 7 7 3 5" xfId="29328" xr:uid="{00000000-0005-0000-0000-00005F720000}"/>
    <cellStyle name="Normal 7 7 3 5 2" xfId="29329" xr:uid="{00000000-0005-0000-0000-000060720000}"/>
    <cellStyle name="Normal 7 7 3 5 2 2" xfId="29330" xr:uid="{00000000-0005-0000-0000-000061720000}"/>
    <cellStyle name="Normal 7 7 3 5 2 3" xfId="29331" xr:uid="{00000000-0005-0000-0000-000062720000}"/>
    <cellStyle name="Normal 7 7 3 5 3" xfId="29332" xr:uid="{00000000-0005-0000-0000-000063720000}"/>
    <cellStyle name="Normal 7 7 3 5 4" xfId="29333" xr:uid="{00000000-0005-0000-0000-000064720000}"/>
    <cellStyle name="Normal 7 7 3 6" xfId="29334" xr:uid="{00000000-0005-0000-0000-000065720000}"/>
    <cellStyle name="Normal 7 7 3 6 2" xfId="29335" xr:uid="{00000000-0005-0000-0000-000066720000}"/>
    <cellStyle name="Normal 7 7 3 6 3" xfId="29336" xr:uid="{00000000-0005-0000-0000-000067720000}"/>
    <cellStyle name="Normal 7 7 3 7" xfId="29337" xr:uid="{00000000-0005-0000-0000-000068720000}"/>
    <cellStyle name="Normal 7 7 3 8" xfId="29338" xr:uid="{00000000-0005-0000-0000-000069720000}"/>
    <cellStyle name="Normal 7 7 4" xfId="29339" xr:uid="{00000000-0005-0000-0000-00006A720000}"/>
    <cellStyle name="Normal 7 7 4 2" xfId="29340" xr:uid="{00000000-0005-0000-0000-00006B720000}"/>
    <cellStyle name="Normal 7 7 4 2 2" xfId="29341" xr:uid="{00000000-0005-0000-0000-00006C720000}"/>
    <cellStyle name="Normal 7 7 4 2 2 2" xfId="29342" xr:uid="{00000000-0005-0000-0000-00006D720000}"/>
    <cellStyle name="Normal 7 7 4 2 2 2 2" xfId="29343" xr:uid="{00000000-0005-0000-0000-00006E720000}"/>
    <cellStyle name="Normal 7 7 4 2 2 2 3" xfId="29344" xr:uid="{00000000-0005-0000-0000-00006F720000}"/>
    <cellStyle name="Normal 7 7 4 2 2 3" xfId="29345" xr:uid="{00000000-0005-0000-0000-000070720000}"/>
    <cellStyle name="Normal 7 7 4 2 2 4" xfId="29346" xr:uid="{00000000-0005-0000-0000-000071720000}"/>
    <cellStyle name="Normal 7 7 4 2 3" xfId="29347" xr:uid="{00000000-0005-0000-0000-000072720000}"/>
    <cellStyle name="Normal 7 7 4 2 3 2" xfId="29348" xr:uid="{00000000-0005-0000-0000-000073720000}"/>
    <cellStyle name="Normal 7 7 4 2 3 2 2" xfId="29349" xr:uid="{00000000-0005-0000-0000-000074720000}"/>
    <cellStyle name="Normal 7 7 4 2 3 2 3" xfId="29350" xr:uid="{00000000-0005-0000-0000-000075720000}"/>
    <cellStyle name="Normal 7 7 4 2 3 3" xfId="29351" xr:uid="{00000000-0005-0000-0000-000076720000}"/>
    <cellStyle name="Normal 7 7 4 2 3 4" xfId="29352" xr:uid="{00000000-0005-0000-0000-000077720000}"/>
    <cellStyle name="Normal 7 7 4 2 4" xfId="29353" xr:uid="{00000000-0005-0000-0000-000078720000}"/>
    <cellStyle name="Normal 7 7 4 2 4 2" xfId="29354" xr:uid="{00000000-0005-0000-0000-000079720000}"/>
    <cellStyle name="Normal 7 7 4 2 4 3" xfId="29355" xr:uid="{00000000-0005-0000-0000-00007A720000}"/>
    <cellStyle name="Normal 7 7 4 2 5" xfId="29356" xr:uid="{00000000-0005-0000-0000-00007B720000}"/>
    <cellStyle name="Normal 7 7 4 2 6" xfId="29357" xr:uid="{00000000-0005-0000-0000-00007C720000}"/>
    <cellStyle name="Normal 7 7 4 3" xfId="29358" xr:uid="{00000000-0005-0000-0000-00007D720000}"/>
    <cellStyle name="Normal 7 7 4 3 2" xfId="29359" xr:uid="{00000000-0005-0000-0000-00007E720000}"/>
    <cellStyle name="Normal 7 7 4 3 2 2" xfId="29360" xr:uid="{00000000-0005-0000-0000-00007F720000}"/>
    <cellStyle name="Normal 7 7 4 3 2 3" xfId="29361" xr:uid="{00000000-0005-0000-0000-000080720000}"/>
    <cellStyle name="Normal 7 7 4 3 3" xfId="29362" xr:uid="{00000000-0005-0000-0000-000081720000}"/>
    <cellStyle name="Normal 7 7 4 3 4" xfId="29363" xr:uid="{00000000-0005-0000-0000-000082720000}"/>
    <cellStyle name="Normal 7 7 4 4" xfId="29364" xr:uid="{00000000-0005-0000-0000-000083720000}"/>
    <cellStyle name="Normal 7 7 4 4 2" xfId="29365" xr:uid="{00000000-0005-0000-0000-000084720000}"/>
    <cellStyle name="Normal 7 7 4 4 2 2" xfId="29366" xr:uid="{00000000-0005-0000-0000-000085720000}"/>
    <cellStyle name="Normal 7 7 4 4 2 3" xfId="29367" xr:uid="{00000000-0005-0000-0000-000086720000}"/>
    <cellStyle name="Normal 7 7 4 4 3" xfId="29368" xr:uid="{00000000-0005-0000-0000-000087720000}"/>
    <cellStyle name="Normal 7 7 4 4 4" xfId="29369" xr:uid="{00000000-0005-0000-0000-000088720000}"/>
    <cellStyle name="Normal 7 7 4 5" xfId="29370" xr:uid="{00000000-0005-0000-0000-000089720000}"/>
    <cellStyle name="Normal 7 7 4 5 2" xfId="29371" xr:uid="{00000000-0005-0000-0000-00008A720000}"/>
    <cellStyle name="Normal 7 7 4 5 3" xfId="29372" xr:uid="{00000000-0005-0000-0000-00008B720000}"/>
    <cellStyle name="Normal 7 7 4 6" xfId="29373" xr:uid="{00000000-0005-0000-0000-00008C720000}"/>
    <cellStyle name="Normal 7 7 4 7" xfId="29374" xr:uid="{00000000-0005-0000-0000-00008D720000}"/>
    <cellStyle name="Normal 7 7 5" xfId="29375" xr:uid="{00000000-0005-0000-0000-00008E720000}"/>
    <cellStyle name="Normal 7 7 5 2" xfId="29376" xr:uid="{00000000-0005-0000-0000-00008F720000}"/>
    <cellStyle name="Normal 7 7 5 2 2" xfId="29377" xr:uid="{00000000-0005-0000-0000-000090720000}"/>
    <cellStyle name="Normal 7 7 5 2 2 2" xfId="29378" xr:uid="{00000000-0005-0000-0000-000091720000}"/>
    <cellStyle name="Normal 7 7 5 2 2 2 2" xfId="29379" xr:uid="{00000000-0005-0000-0000-000092720000}"/>
    <cellStyle name="Normal 7 7 5 2 2 2 3" xfId="29380" xr:uid="{00000000-0005-0000-0000-000093720000}"/>
    <cellStyle name="Normal 7 7 5 2 2 3" xfId="29381" xr:uid="{00000000-0005-0000-0000-000094720000}"/>
    <cellStyle name="Normal 7 7 5 2 2 4" xfId="29382" xr:uid="{00000000-0005-0000-0000-000095720000}"/>
    <cellStyle name="Normal 7 7 5 2 3" xfId="29383" xr:uid="{00000000-0005-0000-0000-000096720000}"/>
    <cellStyle name="Normal 7 7 5 2 3 2" xfId="29384" xr:uid="{00000000-0005-0000-0000-000097720000}"/>
    <cellStyle name="Normal 7 7 5 2 3 2 2" xfId="29385" xr:uid="{00000000-0005-0000-0000-000098720000}"/>
    <cellStyle name="Normal 7 7 5 2 3 2 3" xfId="29386" xr:uid="{00000000-0005-0000-0000-000099720000}"/>
    <cellStyle name="Normal 7 7 5 2 3 3" xfId="29387" xr:uid="{00000000-0005-0000-0000-00009A720000}"/>
    <cellStyle name="Normal 7 7 5 2 3 4" xfId="29388" xr:uid="{00000000-0005-0000-0000-00009B720000}"/>
    <cellStyle name="Normal 7 7 5 2 4" xfId="29389" xr:uid="{00000000-0005-0000-0000-00009C720000}"/>
    <cellStyle name="Normal 7 7 5 2 4 2" xfId="29390" xr:uid="{00000000-0005-0000-0000-00009D720000}"/>
    <cellStyle name="Normal 7 7 5 2 4 3" xfId="29391" xr:uid="{00000000-0005-0000-0000-00009E720000}"/>
    <cellStyle name="Normal 7 7 5 2 5" xfId="29392" xr:uid="{00000000-0005-0000-0000-00009F720000}"/>
    <cellStyle name="Normal 7 7 5 2 6" xfId="29393" xr:uid="{00000000-0005-0000-0000-0000A0720000}"/>
    <cellStyle name="Normal 7 7 5 3" xfId="29394" xr:uid="{00000000-0005-0000-0000-0000A1720000}"/>
    <cellStyle name="Normal 7 7 5 3 2" xfId="29395" xr:uid="{00000000-0005-0000-0000-0000A2720000}"/>
    <cellStyle name="Normal 7 7 5 3 2 2" xfId="29396" xr:uid="{00000000-0005-0000-0000-0000A3720000}"/>
    <cellStyle name="Normal 7 7 5 3 2 3" xfId="29397" xr:uid="{00000000-0005-0000-0000-0000A4720000}"/>
    <cellStyle name="Normal 7 7 5 3 3" xfId="29398" xr:uid="{00000000-0005-0000-0000-0000A5720000}"/>
    <cellStyle name="Normal 7 7 5 3 4" xfId="29399" xr:uid="{00000000-0005-0000-0000-0000A6720000}"/>
    <cellStyle name="Normal 7 7 5 4" xfId="29400" xr:uid="{00000000-0005-0000-0000-0000A7720000}"/>
    <cellStyle name="Normal 7 7 5 4 2" xfId="29401" xr:uid="{00000000-0005-0000-0000-0000A8720000}"/>
    <cellStyle name="Normal 7 7 5 4 2 2" xfId="29402" xr:uid="{00000000-0005-0000-0000-0000A9720000}"/>
    <cellStyle name="Normal 7 7 5 4 2 3" xfId="29403" xr:uid="{00000000-0005-0000-0000-0000AA720000}"/>
    <cellStyle name="Normal 7 7 5 4 3" xfId="29404" xr:uid="{00000000-0005-0000-0000-0000AB720000}"/>
    <cellStyle name="Normal 7 7 5 4 4" xfId="29405" xr:uid="{00000000-0005-0000-0000-0000AC720000}"/>
    <cellStyle name="Normal 7 7 5 5" xfId="29406" xr:uid="{00000000-0005-0000-0000-0000AD720000}"/>
    <cellStyle name="Normal 7 7 5 5 2" xfId="29407" xr:uid="{00000000-0005-0000-0000-0000AE720000}"/>
    <cellStyle name="Normal 7 7 5 5 3" xfId="29408" xr:uid="{00000000-0005-0000-0000-0000AF720000}"/>
    <cellStyle name="Normal 7 7 5 6" xfId="29409" xr:uid="{00000000-0005-0000-0000-0000B0720000}"/>
    <cellStyle name="Normal 7 7 5 7" xfId="29410" xr:uid="{00000000-0005-0000-0000-0000B1720000}"/>
    <cellStyle name="Normal 7 7 6" xfId="29411" xr:uid="{00000000-0005-0000-0000-0000B2720000}"/>
    <cellStyle name="Normal 7 7 6 2" xfId="29412" xr:uid="{00000000-0005-0000-0000-0000B3720000}"/>
    <cellStyle name="Normal 7 7 6 2 2" xfId="29413" xr:uid="{00000000-0005-0000-0000-0000B4720000}"/>
    <cellStyle name="Normal 7 7 6 2 2 2" xfId="29414" xr:uid="{00000000-0005-0000-0000-0000B5720000}"/>
    <cellStyle name="Normal 7 7 6 2 2 3" xfId="29415" xr:uid="{00000000-0005-0000-0000-0000B6720000}"/>
    <cellStyle name="Normal 7 7 6 2 3" xfId="29416" xr:uid="{00000000-0005-0000-0000-0000B7720000}"/>
    <cellStyle name="Normal 7 7 6 2 4" xfId="29417" xr:uid="{00000000-0005-0000-0000-0000B8720000}"/>
    <cellStyle name="Normal 7 7 6 3" xfId="29418" xr:uid="{00000000-0005-0000-0000-0000B9720000}"/>
    <cellStyle name="Normal 7 7 6 3 2" xfId="29419" xr:uid="{00000000-0005-0000-0000-0000BA720000}"/>
    <cellStyle name="Normal 7 7 6 3 2 2" xfId="29420" xr:uid="{00000000-0005-0000-0000-0000BB720000}"/>
    <cellStyle name="Normal 7 7 6 3 2 3" xfId="29421" xr:uid="{00000000-0005-0000-0000-0000BC720000}"/>
    <cellStyle name="Normal 7 7 6 3 3" xfId="29422" xr:uid="{00000000-0005-0000-0000-0000BD720000}"/>
    <cellStyle name="Normal 7 7 6 3 4" xfId="29423" xr:uid="{00000000-0005-0000-0000-0000BE720000}"/>
    <cellStyle name="Normal 7 7 6 4" xfId="29424" xr:uid="{00000000-0005-0000-0000-0000BF720000}"/>
    <cellStyle name="Normal 7 7 6 4 2" xfId="29425" xr:uid="{00000000-0005-0000-0000-0000C0720000}"/>
    <cellStyle name="Normal 7 7 6 4 3" xfId="29426" xr:uid="{00000000-0005-0000-0000-0000C1720000}"/>
    <cellStyle name="Normal 7 7 6 5" xfId="29427" xr:uid="{00000000-0005-0000-0000-0000C2720000}"/>
    <cellStyle name="Normal 7 7 6 6" xfId="29428" xr:uid="{00000000-0005-0000-0000-0000C3720000}"/>
    <cellStyle name="Normal 7 7 7" xfId="29429" xr:uid="{00000000-0005-0000-0000-0000C4720000}"/>
    <cellStyle name="Normal 7 7 7 2" xfId="29430" xr:uid="{00000000-0005-0000-0000-0000C5720000}"/>
    <cellStyle name="Normal 7 7 7 2 2" xfId="29431" xr:uid="{00000000-0005-0000-0000-0000C6720000}"/>
    <cellStyle name="Normal 7 7 7 2 3" xfId="29432" xr:uid="{00000000-0005-0000-0000-0000C7720000}"/>
    <cellStyle name="Normal 7 7 7 3" xfId="29433" xr:uid="{00000000-0005-0000-0000-0000C8720000}"/>
    <cellStyle name="Normal 7 7 7 4" xfId="29434" xr:uid="{00000000-0005-0000-0000-0000C9720000}"/>
    <cellStyle name="Normal 7 7 8" xfId="29435" xr:uid="{00000000-0005-0000-0000-0000CA720000}"/>
    <cellStyle name="Normal 7 7 8 2" xfId="29436" xr:uid="{00000000-0005-0000-0000-0000CB720000}"/>
    <cellStyle name="Normal 7 7 8 2 2" xfId="29437" xr:uid="{00000000-0005-0000-0000-0000CC720000}"/>
    <cellStyle name="Normal 7 7 8 2 3" xfId="29438" xr:uid="{00000000-0005-0000-0000-0000CD720000}"/>
    <cellStyle name="Normal 7 7 8 3" xfId="29439" xr:uid="{00000000-0005-0000-0000-0000CE720000}"/>
    <cellStyle name="Normal 7 7 8 4" xfId="29440" xr:uid="{00000000-0005-0000-0000-0000CF720000}"/>
    <cellStyle name="Normal 7 7 9" xfId="29441" xr:uid="{00000000-0005-0000-0000-0000D0720000}"/>
    <cellStyle name="Normal 7 7 9 2" xfId="29442" xr:uid="{00000000-0005-0000-0000-0000D1720000}"/>
    <cellStyle name="Normal 7 7 9 3" xfId="29443" xr:uid="{00000000-0005-0000-0000-0000D2720000}"/>
    <cellStyle name="Normal 7 8" xfId="29444" xr:uid="{00000000-0005-0000-0000-0000D3720000}"/>
    <cellStyle name="Normal 7 8 10" xfId="29445" xr:uid="{00000000-0005-0000-0000-0000D4720000}"/>
    <cellStyle name="Normal 7 8 2" xfId="29446" xr:uid="{00000000-0005-0000-0000-0000D5720000}"/>
    <cellStyle name="Normal 7 8 2 2" xfId="29447" xr:uid="{00000000-0005-0000-0000-0000D6720000}"/>
    <cellStyle name="Normal 7 8 2 2 2" xfId="29448" xr:uid="{00000000-0005-0000-0000-0000D7720000}"/>
    <cellStyle name="Normal 7 8 2 2 2 2" xfId="29449" xr:uid="{00000000-0005-0000-0000-0000D8720000}"/>
    <cellStyle name="Normal 7 8 2 2 2 2 2" xfId="29450" xr:uid="{00000000-0005-0000-0000-0000D9720000}"/>
    <cellStyle name="Normal 7 8 2 2 2 2 2 2" xfId="29451" xr:uid="{00000000-0005-0000-0000-0000DA720000}"/>
    <cellStyle name="Normal 7 8 2 2 2 2 2 3" xfId="29452" xr:uid="{00000000-0005-0000-0000-0000DB720000}"/>
    <cellStyle name="Normal 7 8 2 2 2 2 3" xfId="29453" xr:uid="{00000000-0005-0000-0000-0000DC720000}"/>
    <cellStyle name="Normal 7 8 2 2 2 2 4" xfId="29454" xr:uid="{00000000-0005-0000-0000-0000DD720000}"/>
    <cellStyle name="Normal 7 8 2 2 2 3" xfId="29455" xr:uid="{00000000-0005-0000-0000-0000DE720000}"/>
    <cellStyle name="Normal 7 8 2 2 2 3 2" xfId="29456" xr:uid="{00000000-0005-0000-0000-0000DF720000}"/>
    <cellStyle name="Normal 7 8 2 2 2 3 2 2" xfId="29457" xr:uid="{00000000-0005-0000-0000-0000E0720000}"/>
    <cellStyle name="Normal 7 8 2 2 2 3 2 3" xfId="29458" xr:uid="{00000000-0005-0000-0000-0000E1720000}"/>
    <cellStyle name="Normal 7 8 2 2 2 3 3" xfId="29459" xr:uid="{00000000-0005-0000-0000-0000E2720000}"/>
    <cellStyle name="Normal 7 8 2 2 2 3 4" xfId="29460" xr:uid="{00000000-0005-0000-0000-0000E3720000}"/>
    <cellStyle name="Normal 7 8 2 2 2 4" xfId="29461" xr:uid="{00000000-0005-0000-0000-0000E4720000}"/>
    <cellStyle name="Normal 7 8 2 2 2 4 2" xfId="29462" xr:uid="{00000000-0005-0000-0000-0000E5720000}"/>
    <cellStyle name="Normal 7 8 2 2 2 4 3" xfId="29463" xr:uid="{00000000-0005-0000-0000-0000E6720000}"/>
    <cellStyle name="Normal 7 8 2 2 2 5" xfId="29464" xr:uid="{00000000-0005-0000-0000-0000E7720000}"/>
    <cellStyle name="Normal 7 8 2 2 2 6" xfId="29465" xr:uid="{00000000-0005-0000-0000-0000E8720000}"/>
    <cellStyle name="Normal 7 8 2 2 3" xfId="29466" xr:uid="{00000000-0005-0000-0000-0000E9720000}"/>
    <cellStyle name="Normal 7 8 2 2 3 2" xfId="29467" xr:uid="{00000000-0005-0000-0000-0000EA720000}"/>
    <cellStyle name="Normal 7 8 2 2 3 2 2" xfId="29468" xr:uid="{00000000-0005-0000-0000-0000EB720000}"/>
    <cellStyle name="Normal 7 8 2 2 3 2 3" xfId="29469" xr:uid="{00000000-0005-0000-0000-0000EC720000}"/>
    <cellStyle name="Normal 7 8 2 2 3 3" xfId="29470" xr:uid="{00000000-0005-0000-0000-0000ED720000}"/>
    <cellStyle name="Normal 7 8 2 2 3 4" xfId="29471" xr:uid="{00000000-0005-0000-0000-0000EE720000}"/>
    <cellStyle name="Normal 7 8 2 2 4" xfId="29472" xr:uid="{00000000-0005-0000-0000-0000EF720000}"/>
    <cellStyle name="Normal 7 8 2 2 4 2" xfId="29473" xr:uid="{00000000-0005-0000-0000-0000F0720000}"/>
    <cellStyle name="Normal 7 8 2 2 4 2 2" xfId="29474" xr:uid="{00000000-0005-0000-0000-0000F1720000}"/>
    <cellStyle name="Normal 7 8 2 2 4 2 3" xfId="29475" xr:uid="{00000000-0005-0000-0000-0000F2720000}"/>
    <cellStyle name="Normal 7 8 2 2 4 3" xfId="29476" xr:uid="{00000000-0005-0000-0000-0000F3720000}"/>
    <cellStyle name="Normal 7 8 2 2 4 4" xfId="29477" xr:uid="{00000000-0005-0000-0000-0000F4720000}"/>
    <cellStyle name="Normal 7 8 2 2 5" xfId="29478" xr:uid="{00000000-0005-0000-0000-0000F5720000}"/>
    <cellStyle name="Normal 7 8 2 2 5 2" xfId="29479" xr:uid="{00000000-0005-0000-0000-0000F6720000}"/>
    <cellStyle name="Normal 7 8 2 2 5 3" xfId="29480" xr:uid="{00000000-0005-0000-0000-0000F7720000}"/>
    <cellStyle name="Normal 7 8 2 2 6" xfId="29481" xr:uid="{00000000-0005-0000-0000-0000F8720000}"/>
    <cellStyle name="Normal 7 8 2 2 7" xfId="29482" xr:uid="{00000000-0005-0000-0000-0000F9720000}"/>
    <cellStyle name="Normal 7 8 2 3" xfId="29483" xr:uid="{00000000-0005-0000-0000-0000FA720000}"/>
    <cellStyle name="Normal 7 8 2 3 2" xfId="29484" xr:uid="{00000000-0005-0000-0000-0000FB720000}"/>
    <cellStyle name="Normal 7 8 2 3 2 2" xfId="29485" xr:uid="{00000000-0005-0000-0000-0000FC720000}"/>
    <cellStyle name="Normal 7 8 2 3 2 2 2" xfId="29486" xr:uid="{00000000-0005-0000-0000-0000FD720000}"/>
    <cellStyle name="Normal 7 8 2 3 2 2 3" xfId="29487" xr:uid="{00000000-0005-0000-0000-0000FE720000}"/>
    <cellStyle name="Normal 7 8 2 3 2 3" xfId="29488" xr:uid="{00000000-0005-0000-0000-0000FF720000}"/>
    <cellStyle name="Normal 7 8 2 3 2 4" xfId="29489" xr:uid="{00000000-0005-0000-0000-000000730000}"/>
    <cellStyle name="Normal 7 8 2 3 3" xfId="29490" xr:uid="{00000000-0005-0000-0000-000001730000}"/>
    <cellStyle name="Normal 7 8 2 3 3 2" xfId="29491" xr:uid="{00000000-0005-0000-0000-000002730000}"/>
    <cellStyle name="Normal 7 8 2 3 3 2 2" xfId="29492" xr:uid="{00000000-0005-0000-0000-000003730000}"/>
    <cellStyle name="Normal 7 8 2 3 3 2 3" xfId="29493" xr:uid="{00000000-0005-0000-0000-000004730000}"/>
    <cellStyle name="Normal 7 8 2 3 3 3" xfId="29494" xr:uid="{00000000-0005-0000-0000-000005730000}"/>
    <cellStyle name="Normal 7 8 2 3 3 4" xfId="29495" xr:uid="{00000000-0005-0000-0000-000006730000}"/>
    <cellStyle name="Normal 7 8 2 3 4" xfId="29496" xr:uid="{00000000-0005-0000-0000-000007730000}"/>
    <cellStyle name="Normal 7 8 2 3 4 2" xfId="29497" xr:uid="{00000000-0005-0000-0000-000008730000}"/>
    <cellStyle name="Normal 7 8 2 3 4 3" xfId="29498" xr:uid="{00000000-0005-0000-0000-000009730000}"/>
    <cellStyle name="Normal 7 8 2 3 5" xfId="29499" xr:uid="{00000000-0005-0000-0000-00000A730000}"/>
    <cellStyle name="Normal 7 8 2 3 6" xfId="29500" xr:uid="{00000000-0005-0000-0000-00000B730000}"/>
    <cellStyle name="Normal 7 8 2 4" xfId="29501" xr:uid="{00000000-0005-0000-0000-00000C730000}"/>
    <cellStyle name="Normal 7 8 2 4 2" xfId="29502" xr:uid="{00000000-0005-0000-0000-00000D730000}"/>
    <cellStyle name="Normal 7 8 2 4 2 2" xfId="29503" xr:uid="{00000000-0005-0000-0000-00000E730000}"/>
    <cellStyle name="Normal 7 8 2 4 2 3" xfId="29504" xr:uid="{00000000-0005-0000-0000-00000F730000}"/>
    <cellStyle name="Normal 7 8 2 4 3" xfId="29505" xr:uid="{00000000-0005-0000-0000-000010730000}"/>
    <cellStyle name="Normal 7 8 2 4 4" xfId="29506" xr:uid="{00000000-0005-0000-0000-000011730000}"/>
    <cellStyle name="Normal 7 8 2 5" xfId="29507" xr:uid="{00000000-0005-0000-0000-000012730000}"/>
    <cellStyle name="Normal 7 8 2 5 2" xfId="29508" xr:uid="{00000000-0005-0000-0000-000013730000}"/>
    <cellStyle name="Normal 7 8 2 5 2 2" xfId="29509" xr:uid="{00000000-0005-0000-0000-000014730000}"/>
    <cellStyle name="Normal 7 8 2 5 2 3" xfId="29510" xr:uid="{00000000-0005-0000-0000-000015730000}"/>
    <cellStyle name="Normal 7 8 2 5 3" xfId="29511" xr:uid="{00000000-0005-0000-0000-000016730000}"/>
    <cellStyle name="Normal 7 8 2 5 4" xfId="29512" xr:uid="{00000000-0005-0000-0000-000017730000}"/>
    <cellStyle name="Normal 7 8 2 6" xfId="29513" xr:uid="{00000000-0005-0000-0000-000018730000}"/>
    <cellStyle name="Normal 7 8 2 6 2" xfId="29514" xr:uid="{00000000-0005-0000-0000-000019730000}"/>
    <cellStyle name="Normal 7 8 2 6 3" xfId="29515" xr:uid="{00000000-0005-0000-0000-00001A730000}"/>
    <cellStyle name="Normal 7 8 2 7" xfId="29516" xr:uid="{00000000-0005-0000-0000-00001B730000}"/>
    <cellStyle name="Normal 7 8 2 8" xfId="29517" xr:uid="{00000000-0005-0000-0000-00001C730000}"/>
    <cellStyle name="Normal 7 8 3" xfId="29518" xr:uid="{00000000-0005-0000-0000-00001D730000}"/>
    <cellStyle name="Normal 7 8 3 2" xfId="29519" xr:uid="{00000000-0005-0000-0000-00001E730000}"/>
    <cellStyle name="Normal 7 8 3 2 2" xfId="29520" xr:uid="{00000000-0005-0000-0000-00001F730000}"/>
    <cellStyle name="Normal 7 8 3 2 2 2" xfId="29521" xr:uid="{00000000-0005-0000-0000-000020730000}"/>
    <cellStyle name="Normal 7 8 3 2 2 2 2" xfId="29522" xr:uid="{00000000-0005-0000-0000-000021730000}"/>
    <cellStyle name="Normal 7 8 3 2 2 2 3" xfId="29523" xr:uid="{00000000-0005-0000-0000-000022730000}"/>
    <cellStyle name="Normal 7 8 3 2 2 3" xfId="29524" xr:uid="{00000000-0005-0000-0000-000023730000}"/>
    <cellStyle name="Normal 7 8 3 2 2 4" xfId="29525" xr:uid="{00000000-0005-0000-0000-000024730000}"/>
    <cellStyle name="Normal 7 8 3 2 3" xfId="29526" xr:uid="{00000000-0005-0000-0000-000025730000}"/>
    <cellStyle name="Normal 7 8 3 2 3 2" xfId="29527" xr:uid="{00000000-0005-0000-0000-000026730000}"/>
    <cellStyle name="Normal 7 8 3 2 3 2 2" xfId="29528" xr:uid="{00000000-0005-0000-0000-000027730000}"/>
    <cellStyle name="Normal 7 8 3 2 3 2 3" xfId="29529" xr:uid="{00000000-0005-0000-0000-000028730000}"/>
    <cellStyle name="Normal 7 8 3 2 3 3" xfId="29530" xr:uid="{00000000-0005-0000-0000-000029730000}"/>
    <cellStyle name="Normal 7 8 3 2 3 4" xfId="29531" xr:uid="{00000000-0005-0000-0000-00002A730000}"/>
    <cellStyle name="Normal 7 8 3 2 4" xfId="29532" xr:uid="{00000000-0005-0000-0000-00002B730000}"/>
    <cellStyle name="Normal 7 8 3 2 4 2" xfId="29533" xr:uid="{00000000-0005-0000-0000-00002C730000}"/>
    <cellStyle name="Normal 7 8 3 2 4 3" xfId="29534" xr:uid="{00000000-0005-0000-0000-00002D730000}"/>
    <cellStyle name="Normal 7 8 3 2 5" xfId="29535" xr:uid="{00000000-0005-0000-0000-00002E730000}"/>
    <cellStyle name="Normal 7 8 3 2 6" xfId="29536" xr:uid="{00000000-0005-0000-0000-00002F730000}"/>
    <cellStyle name="Normal 7 8 3 3" xfId="29537" xr:uid="{00000000-0005-0000-0000-000030730000}"/>
    <cellStyle name="Normal 7 8 3 3 2" xfId="29538" xr:uid="{00000000-0005-0000-0000-000031730000}"/>
    <cellStyle name="Normal 7 8 3 3 2 2" xfId="29539" xr:uid="{00000000-0005-0000-0000-000032730000}"/>
    <cellStyle name="Normal 7 8 3 3 2 3" xfId="29540" xr:uid="{00000000-0005-0000-0000-000033730000}"/>
    <cellStyle name="Normal 7 8 3 3 3" xfId="29541" xr:uid="{00000000-0005-0000-0000-000034730000}"/>
    <cellStyle name="Normal 7 8 3 3 4" xfId="29542" xr:uid="{00000000-0005-0000-0000-000035730000}"/>
    <cellStyle name="Normal 7 8 3 4" xfId="29543" xr:uid="{00000000-0005-0000-0000-000036730000}"/>
    <cellStyle name="Normal 7 8 3 4 2" xfId="29544" xr:uid="{00000000-0005-0000-0000-000037730000}"/>
    <cellStyle name="Normal 7 8 3 4 2 2" xfId="29545" xr:uid="{00000000-0005-0000-0000-000038730000}"/>
    <cellStyle name="Normal 7 8 3 4 2 3" xfId="29546" xr:uid="{00000000-0005-0000-0000-000039730000}"/>
    <cellStyle name="Normal 7 8 3 4 3" xfId="29547" xr:uid="{00000000-0005-0000-0000-00003A730000}"/>
    <cellStyle name="Normal 7 8 3 4 4" xfId="29548" xr:uid="{00000000-0005-0000-0000-00003B730000}"/>
    <cellStyle name="Normal 7 8 3 5" xfId="29549" xr:uid="{00000000-0005-0000-0000-00003C730000}"/>
    <cellStyle name="Normal 7 8 3 5 2" xfId="29550" xr:uid="{00000000-0005-0000-0000-00003D730000}"/>
    <cellStyle name="Normal 7 8 3 5 3" xfId="29551" xr:uid="{00000000-0005-0000-0000-00003E730000}"/>
    <cellStyle name="Normal 7 8 3 6" xfId="29552" xr:uid="{00000000-0005-0000-0000-00003F730000}"/>
    <cellStyle name="Normal 7 8 3 7" xfId="29553" xr:uid="{00000000-0005-0000-0000-000040730000}"/>
    <cellStyle name="Normal 7 8 4" xfId="29554" xr:uid="{00000000-0005-0000-0000-000041730000}"/>
    <cellStyle name="Normal 7 8 4 2" xfId="29555" xr:uid="{00000000-0005-0000-0000-000042730000}"/>
    <cellStyle name="Normal 7 8 4 2 2" xfId="29556" xr:uid="{00000000-0005-0000-0000-000043730000}"/>
    <cellStyle name="Normal 7 8 4 2 2 2" xfId="29557" xr:uid="{00000000-0005-0000-0000-000044730000}"/>
    <cellStyle name="Normal 7 8 4 2 2 2 2" xfId="29558" xr:uid="{00000000-0005-0000-0000-000045730000}"/>
    <cellStyle name="Normal 7 8 4 2 2 2 3" xfId="29559" xr:uid="{00000000-0005-0000-0000-000046730000}"/>
    <cellStyle name="Normal 7 8 4 2 2 3" xfId="29560" xr:uid="{00000000-0005-0000-0000-000047730000}"/>
    <cellStyle name="Normal 7 8 4 2 2 4" xfId="29561" xr:uid="{00000000-0005-0000-0000-000048730000}"/>
    <cellStyle name="Normal 7 8 4 2 3" xfId="29562" xr:uid="{00000000-0005-0000-0000-000049730000}"/>
    <cellStyle name="Normal 7 8 4 2 3 2" xfId="29563" xr:uid="{00000000-0005-0000-0000-00004A730000}"/>
    <cellStyle name="Normal 7 8 4 2 3 2 2" xfId="29564" xr:uid="{00000000-0005-0000-0000-00004B730000}"/>
    <cellStyle name="Normal 7 8 4 2 3 2 3" xfId="29565" xr:uid="{00000000-0005-0000-0000-00004C730000}"/>
    <cellStyle name="Normal 7 8 4 2 3 3" xfId="29566" xr:uid="{00000000-0005-0000-0000-00004D730000}"/>
    <cellStyle name="Normal 7 8 4 2 3 4" xfId="29567" xr:uid="{00000000-0005-0000-0000-00004E730000}"/>
    <cellStyle name="Normal 7 8 4 2 4" xfId="29568" xr:uid="{00000000-0005-0000-0000-00004F730000}"/>
    <cellStyle name="Normal 7 8 4 2 4 2" xfId="29569" xr:uid="{00000000-0005-0000-0000-000050730000}"/>
    <cellStyle name="Normal 7 8 4 2 4 3" xfId="29570" xr:uid="{00000000-0005-0000-0000-000051730000}"/>
    <cellStyle name="Normal 7 8 4 2 5" xfId="29571" xr:uid="{00000000-0005-0000-0000-000052730000}"/>
    <cellStyle name="Normal 7 8 4 2 6" xfId="29572" xr:uid="{00000000-0005-0000-0000-000053730000}"/>
    <cellStyle name="Normal 7 8 4 3" xfId="29573" xr:uid="{00000000-0005-0000-0000-000054730000}"/>
    <cellStyle name="Normal 7 8 4 3 2" xfId="29574" xr:uid="{00000000-0005-0000-0000-000055730000}"/>
    <cellStyle name="Normal 7 8 4 3 2 2" xfId="29575" xr:uid="{00000000-0005-0000-0000-000056730000}"/>
    <cellStyle name="Normal 7 8 4 3 2 3" xfId="29576" xr:uid="{00000000-0005-0000-0000-000057730000}"/>
    <cellStyle name="Normal 7 8 4 3 3" xfId="29577" xr:uid="{00000000-0005-0000-0000-000058730000}"/>
    <cellStyle name="Normal 7 8 4 3 4" xfId="29578" xr:uid="{00000000-0005-0000-0000-000059730000}"/>
    <cellStyle name="Normal 7 8 4 4" xfId="29579" xr:uid="{00000000-0005-0000-0000-00005A730000}"/>
    <cellStyle name="Normal 7 8 4 4 2" xfId="29580" xr:uid="{00000000-0005-0000-0000-00005B730000}"/>
    <cellStyle name="Normal 7 8 4 4 2 2" xfId="29581" xr:uid="{00000000-0005-0000-0000-00005C730000}"/>
    <cellStyle name="Normal 7 8 4 4 2 3" xfId="29582" xr:uid="{00000000-0005-0000-0000-00005D730000}"/>
    <cellStyle name="Normal 7 8 4 4 3" xfId="29583" xr:uid="{00000000-0005-0000-0000-00005E730000}"/>
    <cellStyle name="Normal 7 8 4 4 4" xfId="29584" xr:uid="{00000000-0005-0000-0000-00005F730000}"/>
    <cellStyle name="Normal 7 8 4 5" xfId="29585" xr:uid="{00000000-0005-0000-0000-000060730000}"/>
    <cellStyle name="Normal 7 8 4 5 2" xfId="29586" xr:uid="{00000000-0005-0000-0000-000061730000}"/>
    <cellStyle name="Normal 7 8 4 5 3" xfId="29587" xr:uid="{00000000-0005-0000-0000-000062730000}"/>
    <cellStyle name="Normal 7 8 4 6" xfId="29588" xr:uid="{00000000-0005-0000-0000-000063730000}"/>
    <cellStyle name="Normal 7 8 4 7" xfId="29589" xr:uid="{00000000-0005-0000-0000-000064730000}"/>
    <cellStyle name="Normal 7 8 5" xfId="29590" xr:uid="{00000000-0005-0000-0000-000065730000}"/>
    <cellStyle name="Normal 7 8 5 2" xfId="29591" xr:uid="{00000000-0005-0000-0000-000066730000}"/>
    <cellStyle name="Normal 7 8 5 2 2" xfId="29592" xr:uid="{00000000-0005-0000-0000-000067730000}"/>
    <cellStyle name="Normal 7 8 5 2 2 2" xfId="29593" xr:uid="{00000000-0005-0000-0000-000068730000}"/>
    <cellStyle name="Normal 7 8 5 2 2 3" xfId="29594" xr:uid="{00000000-0005-0000-0000-000069730000}"/>
    <cellStyle name="Normal 7 8 5 2 3" xfId="29595" xr:uid="{00000000-0005-0000-0000-00006A730000}"/>
    <cellStyle name="Normal 7 8 5 2 4" xfId="29596" xr:uid="{00000000-0005-0000-0000-00006B730000}"/>
    <cellStyle name="Normal 7 8 5 3" xfId="29597" xr:uid="{00000000-0005-0000-0000-00006C730000}"/>
    <cellStyle name="Normal 7 8 5 3 2" xfId="29598" xr:uid="{00000000-0005-0000-0000-00006D730000}"/>
    <cellStyle name="Normal 7 8 5 3 2 2" xfId="29599" xr:uid="{00000000-0005-0000-0000-00006E730000}"/>
    <cellStyle name="Normal 7 8 5 3 2 3" xfId="29600" xr:uid="{00000000-0005-0000-0000-00006F730000}"/>
    <cellStyle name="Normal 7 8 5 3 3" xfId="29601" xr:uid="{00000000-0005-0000-0000-000070730000}"/>
    <cellStyle name="Normal 7 8 5 3 4" xfId="29602" xr:uid="{00000000-0005-0000-0000-000071730000}"/>
    <cellStyle name="Normal 7 8 5 4" xfId="29603" xr:uid="{00000000-0005-0000-0000-000072730000}"/>
    <cellStyle name="Normal 7 8 5 4 2" xfId="29604" xr:uid="{00000000-0005-0000-0000-000073730000}"/>
    <cellStyle name="Normal 7 8 5 4 3" xfId="29605" xr:uid="{00000000-0005-0000-0000-000074730000}"/>
    <cellStyle name="Normal 7 8 5 5" xfId="29606" xr:uid="{00000000-0005-0000-0000-000075730000}"/>
    <cellStyle name="Normal 7 8 5 6" xfId="29607" xr:uid="{00000000-0005-0000-0000-000076730000}"/>
    <cellStyle name="Normal 7 8 6" xfId="29608" xr:uid="{00000000-0005-0000-0000-000077730000}"/>
    <cellStyle name="Normal 7 8 6 2" xfId="29609" xr:uid="{00000000-0005-0000-0000-000078730000}"/>
    <cellStyle name="Normal 7 8 6 2 2" xfId="29610" xr:uid="{00000000-0005-0000-0000-000079730000}"/>
    <cellStyle name="Normal 7 8 6 2 3" xfId="29611" xr:uid="{00000000-0005-0000-0000-00007A730000}"/>
    <cellStyle name="Normal 7 8 6 3" xfId="29612" xr:uid="{00000000-0005-0000-0000-00007B730000}"/>
    <cellStyle name="Normal 7 8 6 4" xfId="29613" xr:uid="{00000000-0005-0000-0000-00007C730000}"/>
    <cellStyle name="Normal 7 8 7" xfId="29614" xr:uid="{00000000-0005-0000-0000-00007D730000}"/>
    <cellStyle name="Normal 7 8 7 2" xfId="29615" xr:uid="{00000000-0005-0000-0000-00007E730000}"/>
    <cellStyle name="Normal 7 8 7 2 2" xfId="29616" xr:uid="{00000000-0005-0000-0000-00007F730000}"/>
    <cellStyle name="Normal 7 8 7 2 3" xfId="29617" xr:uid="{00000000-0005-0000-0000-000080730000}"/>
    <cellStyle name="Normal 7 8 7 3" xfId="29618" xr:uid="{00000000-0005-0000-0000-000081730000}"/>
    <cellStyle name="Normal 7 8 7 4" xfId="29619" xr:uid="{00000000-0005-0000-0000-000082730000}"/>
    <cellStyle name="Normal 7 8 8" xfId="29620" xr:uid="{00000000-0005-0000-0000-000083730000}"/>
    <cellStyle name="Normal 7 8 8 2" xfId="29621" xr:uid="{00000000-0005-0000-0000-000084730000}"/>
    <cellStyle name="Normal 7 8 8 3" xfId="29622" xr:uid="{00000000-0005-0000-0000-000085730000}"/>
    <cellStyle name="Normal 7 8 9" xfId="29623" xr:uid="{00000000-0005-0000-0000-000086730000}"/>
    <cellStyle name="Normal 7 9" xfId="29624" xr:uid="{00000000-0005-0000-0000-000087730000}"/>
    <cellStyle name="Normal 7 9 10" xfId="29625" xr:uid="{00000000-0005-0000-0000-000088730000}"/>
    <cellStyle name="Normal 7 9 2" xfId="29626" xr:uid="{00000000-0005-0000-0000-000089730000}"/>
    <cellStyle name="Normal 7 9 2 2" xfId="29627" xr:uid="{00000000-0005-0000-0000-00008A730000}"/>
    <cellStyle name="Normal 7 9 2 2 2" xfId="29628" xr:uid="{00000000-0005-0000-0000-00008B730000}"/>
    <cellStyle name="Normal 7 9 2 2 2 2" xfId="29629" xr:uid="{00000000-0005-0000-0000-00008C730000}"/>
    <cellStyle name="Normal 7 9 2 2 2 2 2" xfId="29630" xr:uid="{00000000-0005-0000-0000-00008D730000}"/>
    <cellStyle name="Normal 7 9 2 2 2 2 2 2" xfId="29631" xr:uid="{00000000-0005-0000-0000-00008E730000}"/>
    <cellStyle name="Normal 7 9 2 2 2 2 2 3" xfId="29632" xr:uid="{00000000-0005-0000-0000-00008F730000}"/>
    <cellStyle name="Normal 7 9 2 2 2 2 3" xfId="29633" xr:uid="{00000000-0005-0000-0000-000090730000}"/>
    <cellStyle name="Normal 7 9 2 2 2 2 4" xfId="29634" xr:uid="{00000000-0005-0000-0000-000091730000}"/>
    <cellStyle name="Normal 7 9 2 2 2 3" xfId="29635" xr:uid="{00000000-0005-0000-0000-000092730000}"/>
    <cellStyle name="Normal 7 9 2 2 2 3 2" xfId="29636" xr:uid="{00000000-0005-0000-0000-000093730000}"/>
    <cellStyle name="Normal 7 9 2 2 2 3 2 2" xfId="29637" xr:uid="{00000000-0005-0000-0000-000094730000}"/>
    <cellStyle name="Normal 7 9 2 2 2 3 2 3" xfId="29638" xr:uid="{00000000-0005-0000-0000-000095730000}"/>
    <cellStyle name="Normal 7 9 2 2 2 3 3" xfId="29639" xr:uid="{00000000-0005-0000-0000-000096730000}"/>
    <cellStyle name="Normal 7 9 2 2 2 3 4" xfId="29640" xr:uid="{00000000-0005-0000-0000-000097730000}"/>
    <cellStyle name="Normal 7 9 2 2 2 4" xfId="29641" xr:uid="{00000000-0005-0000-0000-000098730000}"/>
    <cellStyle name="Normal 7 9 2 2 2 4 2" xfId="29642" xr:uid="{00000000-0005-0000-0000-000099730000}"/>
    <cellStyle name="Normal 7 9 2 2 2 4 3" xfId="29643" xr:uid="{00000000-0005-0000-0000-00009A730000}"/>
    <cellStyle name="Normal 7 9 2 2 2 5" xfId="29644" xr:uid="{00000000-0005-0000-0000-00009B730000}"/>
    <cellStyle name="Normal 7 9 2 2 2 6" xfId="29645" xr:uid="{00000000-0005-0000-0000-00009C730000}"/>
    <cellStyle name="Normal 7 9 2 2 3" xfId="29646" xr:uid="{00000000-0005-0000-0000-00009D730000}"/>
    <cellStyle name="Normal 7 9 2 2 3 2" xfId="29647" xr:uid="{00000000-0005-0000-0000-00009E730000}"/>
    <cellStyle name="Normal 7 9 2 2 3 2 2" xfId="29648" xr:uid="{00000000-0005-0000-0000-00009F730000}"/>
    <cellStyle name="Normal 7 9 2 2 3 2 3" xfId="29649" xr:uid="{00000000-0005-0000-0000-0000A0730000}"/>
    <cellStyle name="Normal 7 9 2 2 3 3" xfId="29650" xr:uid="{00000000-0005-0000-0000-0000A1730000}"/>
    <cellStyle name="Normal 7 9 2 2 3 4" xfId="29651" xr:uid="{00000000-0005-0000-0000-0000A2730000}"/>
    <cellStyle name="Normal 7 9 2 2 4" xfId="29652" xr:uid="{00000000-0005-0000-0000-0000A3730000}"/>
    <cellStyle name="Normal 7 9 2 2 4 2" xfId="29653" xr:uid="{00000000-0005-0000-0000-0000A4730000}"/>
    <cellStyle name="Normal 7 9 2 2 4 2 2" xfId="29654" xr:uid="{00000000-0005-0000-0000-0000A5730000}"/>
    <cellStyle name="Normal 7 9 2 2 4 2 3" xfId="29655" xr:uid="{00000000-0005-0000-0000-0000A6730000}"/>
    <cellStyle name="Normal 7 9 2 2 4 3" xfId="29656" xr:uid="{00000000-0005-0000-0000-0000A7730000}"/>
    <cellStyle name="Normal 7 9 2 2 4 4" xfId="29657" xr:uid="{00000000-0005-0000-0000-0000A8730000}"/>
    <cellStyle name="Normal 7 9 2 2 5" xfId="29658" xr:uid="{00000000-0005-0000-0000-0000A9730000}"/>
    <cellStyle name="Normal 7 9 2 2 5 2" xfId="29659" xr:uid="{00000000-0005-0000-0000-0000AA730000}"/>
    <cellStyle name="Normal 7 9 2 2 5 3" xfId="29660" xr:uid="{00000000-0005-0000-0000-0000AB730000}"/>
    <cellStyle name="Normal 7 9 2 2 6" xfId="29661" xr:uid="{00000000-0005-0000-0000-0000AC730000}"/>
    <cellStyle name="Normal 7 9 2 2 7" xfId="29662" xr:uid="{00000000-0005-0000-0000-0000AD730000}"/>
    <cellStyle name="Normal 7 9 2 3" xfId="29663" xr:uid="{00000000-0005-0000-0000-0000AE730000}"/>
    <cellStyle name="Normal 7 9 2 3 2" xfId="29664" xr:uid="{00000000-0005-0000-0000-0000AF730000}"/>
    <cellStyle name="Normal 7 9 2 3 2 2" xfId="29665" xr:uid="{00000000-0005-0000-0000-0000B0730000}"/>
    <cellStyle name="Normal 7 9 2 3 2 2 2" xfId="29666" xr:uid="{00000000-0005-0000-0000-0000B1730000}"/>
    <cellStyle name="Normal 7 9 2 3 2 2 3" xfId="29667" xr:uid="{00000000-0005-0000-0000-0000B2730000}"/>
    <cellStyle name="Normal 7 9 2 3 2 3" xfId="29668" xr:uid="{00000000-0005-0000-0000-0000B3730000}"/>
    <cellStyle name="Normal 7 9 2 3 2 4" xfId="29669" xr:uid="{00000000-0005-0000-0000-0000B4730000}"/>
    <cellStyle name="Normal 7 9 2 3 3" xfId="29670" xr:uid="{00000000-0005-0000-0000-0000B5730000}"/>
    <cellStyle name="Normal 7 9 2 3 3 2" xfId="29671" xr:uid="{00000000-0005-0000-0000-0000B6730000}"/>
    <cellStyle name="Normal 7 9 2 3 3 2 2" xfId="29672" xr:uid="{00000000-0005-0000-0000-0000B7730000}"/>
    <cellStyle name="Normal 7 9 2 3 3 2 3" xfId="29673" xr:uid="{00000000-0005-0000-0000-0000B8730000}"/>
    <cellStyle name="Normal 7 9 2 3 3 3" xfId="29674" xr:uid="{00000000-0005-0000-0000-0000B9730000}"/>
    <cellStyle name="Normal 7 9 2 3 3 4" xfId="29675" xr:uid="{00000000-0005-0000-0000-0000BA730000}"/>
    <cellStyle name="Normal 7 9 2 3 4" xfId="29676" xr:uid="{00000000-0005-0000-0000-0000BB730000}"/>
    <cellStyle name="Normal 7 9 2 3 4 2" xfId="29677" xr:uid="{00000000-0005-0000-0000-0000BC730000}"/>
    <cellStyle name="Normal 7 9 2 3 4 3" xfId="29678" xr:uid="{00000000-0005-0000-0000-0000BD730000}"/>
    <cellStyle name="Normal 7 9 2 3 5" xfId="29679" xr:uid="{00000000-0005-0000-0000-0000BE730000}"/>
    <cellStyle name="Normal 7 9 2 3 6" xfId="29680" xr:uid="{00000000-0005-0000-0000-0000BF730000}"/>
    <cellStyle name="Normal 7 9 2 4" xfId="29681" xr:uid="{00000000-0005-0000-0000-0000C0730000}"/>
    <cellStyle name="Normal 7 9 2 4 2" xfId="29682" xr:uid="{00000000-0005-0000-0000-0000C1730000}"/>
    <cellStyle name="Normal 7 9 2 4 2 2" xfId="29683" xr:uid="{00000000-0005-0000-0000-0000C2730000}"/>
    <cellStyle name="Normal 7 9 2 4 2 3" xfId="29684" xr:uid="{00000000-0005-0000-0000-0000C3730000}"/>
    <cellStyle name="Normal 7 9 2 4 3" xfId="29685" xr:uid="{00000000-0005-0000-0000-0000C4730000}"/>
    <cellStyle name="Normal 7 9 2 4 4" xfId="29686" xr:uid="{00000000-0005-0000-0000-0000C5730000}"/>
    <cellStyle name="Normal 7 9 2 5" xfId="29687" xr:uid="{00000000-0005-0000-0000-0000C6730000}"/>
    <cellStyle name="Normal 7 9 2 5 2" xfId="29688" xr:uid="{00000000-0005-0000-0000-0000C7730000}"/>
    <cellStyle name="Normal 7 9 2 5 2 2" xfId="29689" xr:uid="{00000000-0005-0000-0000-0000C8730000}"/>
    <cellStyle name="Normal 7 9 2 5 2 3" xfId="29690" xr:uid="{00000000-0005-0000-0000-0000C9730000}"/>
    <cellStyle name="Normal 7 9 2 5 3" xfId="29691" xr:uid="{00000000-0005-0000-0000-0000CA730000}"/>
    <cellStyle name="Normal 7 9 2 5 4" xfId="29692" xr:uid="{00000000-0005-0000-0000-0000CB730000}"/>
    <cellStyle name="Normal 7 9 2 6" xfId="29693" xr:uid="{00000000-0005-0000-0000-0000CC730000}"/>
    <cellStyle name="Normal 7 9 2 6 2" xfId="29694" xr:uid="{00000000-0005-0000-0000-0000CD730000}"/>
    <cellStyle name="Normal 7 9 2 6 3" xfId="29695" xr:uid="{00000000-0005-0000-0000-0000CE730000}"/>
    <cellStyle name="Normal 7 9 2 7" xfId="29696" xr:uid="{00000000-0005-0000-0000-0000CF730000}"/>
    <cellStyle name="Normal 7 9 2 8" xfId="29697" xr:uid="{00000000-0005-0000-0000-0000D0730000}"/>
    <cellStyle name="Normal 7 9 3" xfId="29698" xr:uid="{00000000-0005-0000-0000-0000D1730000}"/>
    <cellStyle name="Normal 7 9 3 2" xfId="29699" xr:uid="{00000000-0005-0000-0000-0000D2730000}"/>
    <cellStyle name="Normal 7 9 3 2 2" xfId="29700" xr:uid="{00000000-0005-0000-0000-0000D3730000}"/>
    <cellStyle name="Normal 7 9 3 2 2 2" xfId="29701" xr:uid="{00000000-0005-0000-0000-0000D4730000}"/>
    <cellStyle name="Normal 7 9 3 2 2 2 2" xfId="29702" xr:uid="{00000000-0005-0000-0000-0000D5730000}"/>
    <cellStyle name="Normal 7 9 3 2 2 2 3" xfId="29703" xr:uid="{00000000-0005-0000-0000-0000D6730000}"/>
    <cellStyle name="Normal 7 9 3 2 2 3" xfId="29704" xr:uid="{00000000-0005-0000-0000-0000D7730000}"/>
    <cellStyle name="Normal 7 9 3 2 2 4" xfId="29705" xr:uid="{00000000-0005-0000-0000-0000D8730000}"/>
    <cellStyle name="Normal 7 9 3 2 3" xfId="29706" xr:uid="{00000000-0005-0000-0000-0000D9730000}"/>
    <cellStyle name="Normal 7 9 3 2 3 2" xfId="29707" xr:uid="{00000000-0005-0000-0000-0000DA730000}"/>
    <cellStyle name="Normal 7 9 3 2 3 2 2" xfId="29708" xr:uid="{00000000-0005-0000-0000-0000DB730000}"/>
    <cellStyle name="Normal 7 9 3 2 3 2 3" xfId="29709" xr:uid="{00000000-0005-0000-0000-0000DC730000}"/>
    <cellStyle name="Normal 7 9 3 2 3 3" xfId="29710" xr:uid="{00000000-0005-0000-0000-0000DD730000}"/>
    <cellStyle name="Normal 7 9 3 2 3 4" xfId="29711" xr:uid="{00000000-0005-0000-0000-0000DE730000}"/>
    <cellStyle name="Normal 7 9 3 2 4" xfId="29712" xr:uid="{00000000-0005-0000-0000-0000DF730000}"/>
    <cellStyle name="Normal 7 9 3 2 4 2" xfId="29713" xr:uid="{00000000-0005-0000-0000-0000E0730000}"/>
    <cellStyle name="Normal 7 9 3 2 4 3" xfId="29714" xr:uid="{00000000-0005-0000-0000-0000E1730000}"/>
    <cellStyle name="Normal 7 9 3 2 5" xfId="29715" xr:uid="{00000000-0005-0000-0000-0000E2730000}"/>
    <cellStyle name="Normal 7 9 3 2 6" xfId="29716" xr:uid="{00000000-0005-0000-0000-0000E3730000}"/>
    <cellStyle name="Normal 7 9 3 3" xfId="29717" xr:uid="{00000000-0005-0000-0000-0000E4730000}"/>
    <cellStyle name="Normal 7 9 3 3 2" xfId="29718" xr:uid="{00000000-0005-0000-0000-0000E5730000}"/>
    <cellStyle name="Normal 7 9 3 3 2 2" xfId="29719" xr:uid="{00000000-0005-0000-0000-0000E6730000}"/>
    <cellStyle name="Normal 7 9 3 3 2 3" xfId="29720" xr:uid="{00000000-0005-0000-0000-0000E7730000}"/>
    <cellStyle name="Normal 7 9 3 3 3" xfId="29721" xr:uid="{00000000-0005-0000-0000-0000E8730000}"/>
    <cellStyle name="Normal 7 9 3 3 4" xfId="29722" xr:uid="{00000000-0005-0000-0000-0000E9730000}"/>
    <cellStyle name="Normal 7 9 3 4" xfId="29723" xr:uid="{00000000-0005-0000-0000-0000EA730000}"/>
    <cellStyle name="Normal 7 9 3 4 2" xfId="29724" xr:uid="{00000000-0005-0000-0000-0000EB730000}"/>
    <cellStyle name="Normal 7 9 3 4 2 2" xfId="29725" xr:uid="{00000000-0005-0000-0000-0000EC730000}"/>
    <cellStyle name="Normal 7 9 3 4 2 3" xfId="29726" xr:uid="{00000000-0005-0000-0000-0000ED730000}"/>
    <cellStyle name="Normal 7 9 3 4 3" xfId="29727" xr:uid="{00000000-0005-0000-0000-0000EE730000}"/>
    <cellStyle name="Normal 7 9 3 4 4" xfId="29728" xr:uid="{00000000-0005-0000-0000-0000EF730000}"/>
    <cellStyle name="Normal 7 9 3 5" xfId="29729" xr:uid="{00000000-0005-0000-0000-0000F0730000}"/>
    <cellStyle name="Normal 7 9 3 5 2" xfId="29730" xr:uid="{00000000-0005-0000-0000-0000F1730000}"/>
    <cellStyle name="Normal 7 9 3 5 3" xfId="29731" xr:uid="{00000000-0005-0000-0000-0000F2730000}"/>
    <cellStyle name="Normal 7 9 3 6" xfId="29732" xr:uid="{00000000-0005-0000-0000-0000F3730000}"/>
    <cellStyle name="Normal 7 9 3 7" xfId="29733" xr:uid="{00000000-0005-0000-0000-0000F4730000}"/>
    <cellStyle name="Normal 7 9 4" xfId="29734" xr:uid="{00000000-0005-0000-0000-0000F5730000}"/>
    <cellStyle name="Normal 7 9 4 2" xfId="29735" xr:uid="{00000000-0005-0000-0000-0000F6730000}"/>
    <cellStyle name="Normal 7 9 4 2 2" xfId="29736" xr:uid="{00000000-0005-0000-0000-0000F7730000}"/>
    <cellStyle name="Normal 7 9 4 2 2 2" xfId="29737" xr:uid="{00000000-0005-0000-0000-0000F8730000}"/>
    <cellStyle name="Normal 7 9 4 2 2 2 2" xfId="29738" xr:uid="{00000000-0005-0000-0000-0000F9730000}"/>
    <cellStyle name="Normal 7 9 4 2 2 2 3" xfId="29739" xr:uid="{00000000-0005-0000-0000-0000FA730000}"/>
    <cellStyle name="Normal 7 9 4 2 2 3" xfId="29740" xr:uid="{00000000-0005-0000-0000-0000FB730000}"/>
    <cellStyle name="Normal 7 9 4 2 2 4" xfId="29741" xr:uid="{00000000-0005-0000-0000-0000FC730000}"/>
    <cellStyle name="Normal 7 9 4 2 3" xfId="29742" xr:uid="{00000000-0005-0000-0000-0000FD730000}"/>
    <cellStyle name="Normal 7 9 4 2 3 2" xfId="29743" xr:uid="{00000000-0005-0000-0000-0000FE730000}"/>
    <cellStyle name="Normal 7 9 4 2 3 2 2" xfId="29744" xr:uid="{00000000-0005-0000-0000-0000FF730000}"/>
    <cellStyle name="Normal 7 9 4 2 3 2 3" xfId="29745" xr:uid="{00000000-0005-0000-0000-000000740000}"/>
    <cellStyle name="Normal 7 9 4 2 3 3" xfId="29746" xr:uid="{00000000-0005-0000-0000-000001740000}"/>
    <cellStyle name="Normal 7 9 4 2 3 4" xfId="29747" xr:uid="{00000000-0005-0000-0000-000002740000}"/>
    <cellStyle name="Normal 7 9 4 2 4" xfId="29748" xr:uid="{00000000-0005-0000-0000-000003740000}"/>
    <cellStyle name="Normal 7 9 4 2 4 2" xfId="29749" xr:uid="{00000000-0005-0000-0000-000004740000}"/>
    <cellStyle name="Normal 7 9 4 2 4 3" xfId="29750" xr:uid="{00000000-0005-0000-0000-000005740000}"/>
    <cellStyle name="Normal 7 9 4 2 5" xfId="29751" xr:uid="{00000000-0005-0000-0000-000006740000}"/>
    <cellStyle name="Normal 7 9 4 2 6" xfId="29752" xr:uid="{00000000-0005-0000-0000-000007740000}"/>
    <cellStyle name="Normal 7 9 4 3" xfId="29753" xr:uid="{00000000-0005-0000-0000-000008740000}"/>
    <cellStyle name="Normal 7 9 4 3 2" xfId="29754" xr:uid="{00000000-0005-0000-0000-000009740000}"/>
    <cellStyle name="Normal 7 9 4 3 2 2" xfId="29755" xr:uid="{00000000-0005-0000-0000-00000A740000}"/>
    <cellStyle name="Normal 7 9 4 3 2 3" xfId="29756" xr:uid="{00000000-0005-0000-0000-00000B740000}"/>
    <cellStyle name="Normal 7 9 4 3 3" xfId="29757" xr:uid="{00000000-0005-0000-0000-00000C740000}"/>
    <cellStyle name="Normal 7 9 4 3 4" xfId="29758" xr:uid="{00000000-0005-0000-0000-00000D740000}"/>
    <cellStyle name="Normal 7 9 4 4" xfId="29759" xr:uid="{00000000-0005-0000-0000-00000E740000}"/>
    <cellStyle name="Normal 7 9 4 4 2" xfId="29760" xr:uid="{00000000-0005-0000-0000-00000F740000}"/>
    <cellStyle name="Normal 7 9 4 4 2 2" xfId="29761" xr:uid="{00000000-0005-0000-0000-000010740000}"/>
    <cellStyle name="Normal 7 9 4 4 2 3" xfId="29762" xr:uid="{00000000-0005-0000-0000-000011740000}"/>
    <cellStyle name="Normal 7 9 4 4 3" xfId="29763" xr:uid="{00000000-0005-0000-0000-000012740000}"/>
    <cellStyle name="Normal 7 9 4 4 4" xfId="29764" xr:uid="{00000000-0005-0000-0000-000013740000}"/>
    <cellStyle name="Normal 7 9 4 5" xfId="29765" xr:uid="{00000000-0005-0000-0000-000014740000}"/>
    <cellStyle name="Normal 7 9 4 5 2" xfId="29766" xr:uid="{00000000-0005-0000-0000-000015740000}"/>
    <cellStyle name="Normal 7 9 4 5 3" xfId="29767" xr:uid="{00000000-0005-0000-0000-000016740000}"/>
    <cellStyle name="Normal 7 9 4 6" xfId="29768" xr:uid="{00000000-0005-0000-0000-000017740000}"/>
    <cellStyle name="Normal 7 9 4 7" xfId="29769" xr:uid="{00000000-0005-0000-0000-000018740000}"/>
    <cellStyle name="Normal 7 9 5" xfId="29770" xr:uid="{00000000-0005-0000-0000-000019740000}"/>
    <cellStyle name="Normal 7 9 5 2" xfId="29771" xr:uid="{00000000-0005-0000-0000-00001A740000}"/>
    <cellStyle name="Normal 7 9 5 2 2" xfId="29772" xr:uid="{00000000-0005-0000-0000-00001B740000}"/>
    <cellStyle name="Normal 7 9 5 2 2 2" xfId="29773" xr:uid="{00000000-0005-0000-0000-00001C740000}"/>
    <cellStyle name="Normal 7 9 5 2 2 3" xfId="29774" xr:uid="{00000000-0005-0000-0000-00001D740000}"/>
    <cellStyle name="Normal 7 9 5 2 3" xfId="29775" xr:uid="{00000000-0005-0000-0000-00001E740000}"/>
    <cellStyle name="Normal 7 9 5 2 4" xfId="29776" xr:uid="{00000000-0005-0000-0000-00001F740000}"/>
    <cellStyle name="Normal 7 9 5 3" xfId="29777" xr:uid="{00000000-0005-0000-0000-000020740000}"/>
    <cellStyle name="Normal 7 9 5 3 2" xfId="29778" xr:uid="{00000000-0005-0000-0000-000021740000}"/>
    <cellStyle name="Normal 7 9 5 3 2 2" xfId="29779" xr:uid="{00000000-0005-0000-0000-000022740000}"/>
    <cellStyle name="Normal 7 9 5 3 2 3" xfId="29780" xr:uid="{00000000-0005-0000-0000-000023740000}"/>
    <cellStyle name="Normal 7 9 5 3 3" xfId="29781" xr:uid="{00000000-0005-0000-0000-000024740000}"/>
    <cellStyle name="Normal 7 9 5 3 4" xfId="29782" xr:uid="{00000000-0005-0000-0000-000025740000}"/>
    <cellStyle name="Normal 7 9 5 4" xfId="29783" xr:uid="{00000000-0005-0000-0000-000026740000}"/>
    <cellStyle name="Normal 7 9 5 4 2" xfId="29784" xr:uid="{00000000-0005-0000-0000-000027740000}"/>
    <cellStyle name="Normal 7 9 5 4 3" xfId="29785" xr:uid="{00000000-0005-0000-0000-000028740000}"/>
    <cellStyle name="Normal 7 9 5 5" xfId="29786" xr:uid="{00000000-0005-0000-0000-000029740000}"/>
    <cellStyle name="Normal 7 9 5 6" xfId="29787" xr:uid="{00000000-0005-0000-0000-00002A740000}"/>
    <cellStyle name="Normal 7 9 6" xfId="29788" xr:uid="{00000000-0005-0000-0000-00002B740000}"/>
    <cellStyle name="Normal 7 9 6 2" xfId="29789" xr:uid="{00000000-0005-0000-0000-00002C740000}"/>
    <cellStyle name="Normal 7 9 6 2 2" xfId="29790" xr:uid="{00000000-0005-0000-0000-00002D740000}"/>
    <cellStyle name="Normal 7 9 6 2 3" xfId="29791" xr:uid="{00000000-0005-0000-0000-00002E740000}"/>
    <cellStyle name="Normal 7 9 6 3" xfId="29792" xr:uid="{00000000-0005-0000-0000-00002F740000}"/>
    <cellStyle name="Normal 7 9 6 4" xfId="29793" xr:uid="{00000000-0005-0000-0000-000030740000}"/>
    <cellStyle name="Normal 7 9 7" xfId="29794" xr:uid="{00000000-0005-0000-0000-000031740000}"/>
    <cellStyle name="Normal 7 9 7 2" xfId="29795" xr:uid="{00000000-0005-0000-0000-000032740000}"/>
    <cellStyle name="Normal 7 9 7 2 2" xfId="29796" xr:uid="{00000000-0005-0000-0000-000033740000}"/>
    <cellStyle name="Normal 7 9 7 2 3" xfId="29797" xr:uid="{00000000-0005-0000-0000-000034740000}"/>
    <cellStyle name="Normal 7 9 7 3" xfId="29798" xr:uid="{00000000-0005-0000-0000-000035740000}"/>
    <cellStyle name="Normal 7 9 7 4" xfId="29799" xr:uid="{00000000-0005-0000-0000-000036740000}"/>
    <cellStyle name="Normal 7 9 8" xfId="29800" xr:uid="{00000000-0005-0000-0000-000037740000}"/>
    <cellStyle name="Normal 7 9 8 2" xfId="29801" xr:uid="{00000000-0005-0000-0000-000038740000}"/>
    <cellStyle name="Normal 7 9 8 3" xfId="29802" xr:uid="{00000000-0005-0000-0000-000039740000}"/>
    <cellStyle name="Normal 7 9 9" xfId="29803" xr:uid="{00000000-0005-0000-0000-00003A740000}"/>
    <cellStyle name="Normal 8" xfId="9" xr:uid="{00000000-0005-0000-0000-00003B740000}"/>
    <cellStyle name="Normal 8 2" xfId="20" xr:uid="{00000000-0005-0000-0000-00003C740000}"/>
    <cellStyle name="Normal 8 2 2" xfId="417" xr:uid="{00000000-0005-0000-0000-00003D740000}"/>
    <cellStyle name="Normal 8 2 2 2" xfId="418" xr:uid="{00000000-0005-0000-0000-00003E740000}"/>
    <cellStyle name="Normal 8 2 2 2 2" xfId="419" xr:uid="{00000000-0005-0000-0000-00003F740000}"/>
    <cellStyle name="Normal 8 2 2 2 2 2" xfId="420" xr:uid="{00000000-0005-0000-0000-000040740000}"/>
    <cellStyle name="Normal 8 2 2 2 2 2 2" xfId="29808" xr:uid="{00000000-0005-0000-0000-000041740000}"/>
    <cellStyle name="Normal 8 2 2 2 2 2 3" xfId="29807" xr:uid="{00000000-0005-0000-0000-000042740000}"/>
    <cellStyle name="Normal 8 2 2 2 2 3" xfId="29809" xr:uid="{00000000-0005-0000-0000-000043740000}"/>
    <cellStyle name="Normal 8 2 2 2 2 4" xfId="29806" xr:uid="{00000000-0005-0000-0000-000044740000}"/>
    <cellStyle name="Normal 8 2 2 2 3" xfId="421" xr:uid="{00000000-0005-0000-0000-000045740000}"/>
    <cellStyle name="Normal 8 2 2 2 3 2" xfId="29811" xr:uid="{00000000-0005-0000-0000-000046740000}"/>
    <cellStyle name="Normal 8 2 2 2 3 3" xfId="29810" xr:uid="{00000000-0005-0000-0000-000047740000}"/>
    <cellStyle name="Normal 8 2 2 2 4" xfId="29812" xr:uid="{00000000-0005-0000-0000-000048740000}"/>
    <cellStyle name="Normal 8 2 2 2 5" xfId="29805" xr:uid="{00000000-0005-0000-0000-000049740000}"/>
    <cellStyle name="Normal 8 2 2 3" xfId="422" xr:uid="{00000000-0005-0000-0000-00004A740000}"/>
    <cellStyle name="Normal 8 2 2 3 2" xfId="423" xr:uid="{00000000-0005-0000-0000-00004B740000}"/>
    <cellStyle name="Normal 8 2 2 3 2 2" xfId="29815" xr:uid="{00000000-0005-0000-0000-00004C740000}"/>
    <cellStyle name="Normal 8 2 2 3 2 3" xfId="29814" xr:uid="{00000000-0005-0000-0000-00004D740000}"/>
    <cellStyle name="Normal 8 2 2 3 3" xfId="29816" xr:uid="{00000000-0005-0000-0000-00004E740000}"/>
    <cellStyle name="Normal 8 2 2 3 4" xfId="29813" xr:uid="{00000000-0005-0000-0000-00004F740000}"/>
    <cellStyle name="Normal 8 2 2 4" xfId="424" xr:uid="{00000000-0005-0000-0000-000050740000}"/>
    <cellStyle name="Normal 8 2 2 4 2" xfId="29818" xr:uid="{00000000-0005-0000-0000-000051740000}"/>
    <cellStyle name="Normal 8 2 2 4 3" xfId="29817" xr:uid="{00000000-0005-0000-0000-000052740000}"/>
    <cellStyle name="Normal 8 2 2 5" xfId="29819" xr:uid="{00000000-0005-0000-0000-000053740000}"/>
    <cellStyle name="Normal 8 2 2 6" xfId="29804" xr:uid="{00000000-0005-0000-0000-000054740000}"/>
    <cellStyle name="Normal 8 2 3" xfId="425" xr:uid="{00000000-0005-0000-0000-000055740000}"/>
    <cellStyle name="Normal 8 2 3 2" xfId="426" xr:uid="{00000000-0005-0000-0000-000056740000}"/>
    <cellStyle name="Normal 8 2 3 2 2" xfId="427" xr:uid="{00000000-0005-0000-0000-000057740000}"/>
    <cellStyle name="Normal 8 2 3 2 2 2" xfId="29823" xr:uid="{00000000-0005-0000-0000-000058740000}"/>
    <cellStyle name="Normal 8 2 3 2 2 3" xfId="29822" xr:uid="{00000000-0005-0000-0000-000059740000}"/>
    <cellStyle name="Normal 8 2 3 2 3" xfId="29824" xr:uid="{00000000-0005-0000-0000-00005A740000}"/>
    <cellStyle name="Normal 8 2 3 2 4" xfId="29821" xr:uid="{00000000-0005-0000-0000-00005B740000}"/>
    <cellStyle name="Normal 8 2 3 3" xfId="428" xr:uid="{00000000-0005-0000-0000-00005C740000}"/>
    <cellStyle name="Normal 8 2 3 3 2" xfId="29826" xr:uid="{00000000-0005-0000-0000-00005D740000}"/>
    <cellStyle name="Normal 8 2 3 3 3" xfId="29825" xr:uid="{00000000-0005-0000-0000-00005E740000}"/>
    <cellStyle name="Normal 8 2 3 4" xfId="29827" xr:uid="{00000000-0005-0000-0000-00005F740000}"/>
    <cellStyle name="Normal 8 2 3 5" xfId="29820" xr:uid="{00000000-0005-0000-0000-000060740000}"/>
    <cellStyle name="Normal 8 2 4" xfId="429" xr:uid="{00000000-0005-0000-0000-000061740000}"/>
    <cellStyle name="Normal 8 3" xfId="430" xr:uid="{00000000-0005-0000-0000-000062740000}"/>
    <cellStyle name="Normal 8 3 2" xfId="431" xr:uid="{00000000-0005-0000-0000-000063740000}"/>
    <cellStyle name="Normal 8 3 2 2" xfId="432" xr:uid="{00000000-0005-0000-0000-000064740000}"/>
    <cellStyle name="Normal 8 3 2 2 2" xfId="433" xr:uid="{00000000-0005-0000-0000-000065740000}"/>
    <cellStyle name="Normal 8 3 2 2 2 2" xfId="29832" xr:uid="{00000000-0005-0000-0000-000066740000}"/>
    <cellStyle name="Normal 8 3 2 2 2 3" xfId="29831" xr:uid="{00000000-0005-0000-0000-000067740000}"/>
    <cellStyle name="Normal 8 3 2 2 3" xfId="29833" xr:uid="{00000000-0005-0000-0000-000068740000}"/>
    <cellStyle name="Normal 8 3 2 2 4" xfId="29830" xr:uid="{00000000-0005-0000-0000-000069740000}"/>
    <cellStyle name="Normal 8 3 2 3" xfId="434" xr:uid="{00000000-0005-0000-0000-00006A740000}"/>
    <cellStyle name="Normal 8 3 2 3 2" xfId="29835" xr:uid="{00000000-0005-0000-0000-00006B740000}"/>
    <cellStyle name="Normal 8 3 2 3 3" xfId="29834" xr:uid="{00000000-0005-0000-0000-00006C740000}"/>
    <cellStyle name="Normal 8 3 2 4" xfId="29836" xr:uid="{00000000-0005-0000-0000-00006D740000}"/>
    <cellStyle name="Normal 8 3 2 5" xfId="29829" xr:uid="{00000000-0005-0000-0000-00006E740000}"/>
    <cellStyle name="Normal 8 3 3" xfId="435" xr:uid="{00000000-0005-0000-0000-00006F740000}"/>
    <cellStyle name="Normal 8 3 3 2" xfId="436" xr:uid="{00000000-0005-0000-0000-000070740000}"/>
    <cellStyle name="Normal 8 3 3 2 2" xfId="29839" xr:uid="{00000000-0005-0000-0000-000071740000}"/>
    <cellStyle name="Normal 8 3 3 2 3" xfId="29838" xr:uid="{00000000-0005-0000-0000-000072740000}"/>
    <cellStyle name="Normal 8 3 3 3" xfId="29840" xr:uid="{00000000-0005-0000-0000-000073740000}"/>
    <cellStyle name="Normal 8 3 3 4" xfId="29837" xr:uid="{00000000-0005-0000-0000-000074740000}"/>
    <cellStyle name="Normal 8 3 4" xfId="437" xr:uid="{00000000-0005-0000-0000-000075740000}"/>
    <cellStyle name="Normal 8 3 4 2" xfId="29842" xr:uid="{00000000-0005-0000-0000-000076740000}"/>
    <cellStyle name="Normal 8 3 4 3" xfId="29841" xr:uid="{00000000-0005-0000-0000-000077740000}"/>
    <cellStyle name="Normal 8 3 5" xfId="29843" xr:uid="{00000000-0005-0000-0000-000078740000}"/>
    <cellStyle name="Normal 8 3 6" xfId="29828" xr:uid="{00000000-0005-0000-0000-000079740000}"/>
    <cellStyle name="Normal 8 4" xfId="438" xr:uid="{00000000-0005-0000-0000-00007A740000}"/>
    <cellStyle name="Normal 8 4 2" xfId="439" xr:uid="{00000000-0005-0000-0000-00007B740000}"/>
    <cellStyle name="Normal 8 4 2 2" xfId="440" xr:uid="{00000000-0005-0000-0000-00007C740000}"/>
    <cellStyle name="Normal 8 4 2 2 2" xfId="29847" xr:uid="{00000000-0005-0000-0000-00007D740000}"/>
    <cellStyle name="Normal 8 4 2 2 3" xfId="29846" xr:uid="{00000000-0005-0000-0000-00007E740000}"/>
    <cellStyle name="Normal 8 4 2 3" xfId="29848" xr:uid="{00000000-0005-0000-0000-00007F740000}"/>
    <cellStyle name="Normal 8 4 2 4" xfId="29845" xr:uid="{00000000-0005-0000-0000-000080740000}"/>
    <cellStyle name="Normal 8 4 3" xfId="441" xr:uid="{00000000-0005-0000-0000-000081740000}"/>
    <cellStyle name="Normal 8 4 3 2" xfId="29850" xr:uid="{00000000-0005-0000-0000-000082740000}"/>
    <cellStyle name="Normal 8 4 3 3" xfId="29849" xr:uid="{00000000-0005-0000-0000-000083740000}"/>
    <cellStyle name="Normal 8 4 4" xfId="29851" xr:uid="{00000000-0005-0000-0000-000084740000}"/>
    <cellStyle name="Normal 8 4 5" xfId="29844" xr:uid="{00000000-0005-0000-0000-000085740000}"/>
    <cellStyle name="Normal 8 5" xfId="442" xr:uid="{00000000-0005-0000-0000-000086740000}"/>
    <cellStyle name="Normal 9" xfId="11" xr:uid="{00000000-0005-0000-0000-000087740000}"/>
    <cellStyle name="Normal 9 10" xfId="29852" xr:uid="{00000000-0005-0000-0000-000088740000}"/>
    <cellStyle name="Normal 9 10 2" xfId="29853" xr:uid="{00000000-0005-0000-0000-000089740000}"/>
    <cellStyle name="Normal 9 10 2 2" xfId="29854" xr:uid="{00000000-0005-0000-0000-00008A740000}"/>
    <cellStyle name="Normal 9 10 2 2 2" xfId="29855" xr:uid="{00000000-0005-0000-0000-00008B740000}"/>
    <cellStyle name="Normal 9 10 2 2 2 2" xfId="29856" xr:uid="{00000000-0005-0000-0000-00008C740000}"/>
    <cellStyle name="Normal 9 10 2 2 2 3" xfId="29857" xr:uid="{00000000-0005-0000-0000-00008D740000}"/>
    <cellStyle name="Normal 9 10 2 2 3" xfId="29858" xr:uid="{00000000-0005-0000-0000-00008E740000}"/>
    <cellStyle name="Normal 9 10 2 2 4" xfId="29859" xr:uid="{00000000-0005-0000-0000-00008F740000}"/>
    <cellStyle name="Normal 9 10 2 3" xfId="29860" xr:uid="{00000000-0005-0000-0000-000090740000}"/>
    <cellStyle name="Normal 9 10 2 3 2" xfId="29861" xr:uid="{00000000-0005-0000-0000-000091740000}"/>
    <cellStyle name="Normal 9 10 2 3 2 2" xfId="29862" xr:uid="{00000000-0005-0000-0000-000092740000}"/>
    <cellStyle name="Normal 9 10 2 3 2 3" xfId="29863" xr:uid="{00000000-0005-0000-0000-000093740000}"/>
    <cellStyle name="Normal 9 10 2 3 3" xfId="29864" xr:uid="{00000000-0005-0000-0000-000094740000}"/>
    <cellStyle name="Normal 9 10 2 3 4" xfId="29865" xr:uid="{00000000-0005-0000-0000-000095740000}"/>
    <cellStyle name="Normal 9 10 2 4" xfId="29866" xr:uid="{00000000-0005-0000-0000-000096740000}"/>
    <cellStyle name="Normal 9 10 2 4 2" xfId="29867" xr:uid="{00000000-0005-0000-0000-000097740000}"/>
    <cellStyle name="Normal 9 10 2 4 3" xfId="29868" xr:uid="{00000000-0005-0000-0000-000098740000}"/>
    <cellStyle name="Normal 9 10 2 5" xfId="29869" xr:uid="{00000000-0005-0000-0000-000099740000}"/>
    <cellStyle name="Normal 9 10 2 6" xfId="29870" xr:uid="{00000000-0005-0000-0000-00009A740000}"/>
    <cellStyle name="Normal 9 10 3" xfId="29871" xr:uid="{00000000-0005-0000-0000-00009B740000}"/>
    <cellStyle name="Normal 9 10 3 2" xfId="29872" xr:uid="{00000000-0005-0000-0000-00009C740000}"/>
    <cellStyle name="Normal 9 10 3 2 2" xfId="29873" xr:uid="{00000000-0005-0000-0000-00009D740000}"/>
    <cellStyle name="Normal 9 10 3 2 3" xfId="29874" xr:uid="{00000000-0005-0000-0000-00009E740000}"/>
    <cellStyle name="Normal 9 10 3 3" xfId="29875" xr:uid="{00000000-0005-0000-0000-00009F740000}"/>
    <cellStyle name="Normal 9 10 3 4" xfId="29876" xr:uid="{00000000-0005-0000-0000-0000A0740000}"/>
    <cellStyle name="Normal 9 10 4" xfId="29877" xr:uid="{00000000-0005-0000-0000-0000A1740000}"/>
    <cellStyle name="Normal 9 10 4 2" xfId="29878" xr:uid="{00000000-0005-0000-0000-0000A2740000}"/>
    <cellStyle name="Normal 9 10 4 2 2" xfId="29879" xr:uid="{00000000-0005-0000-0000-0000A3740000}"/>
    <cellStyle name="Normal 9 10 4 2 3" xfId="29880" xr:uid="{00000000-0005-0000-0000-0000A4740000}"/>
    <cellStyle name="Normal 9 10 4 3" xfId="29881" xr:uid="{00000000-0005-0000-0000-0000A5740000}"/>
    <cellStyle name="Normal 9 10 4 4" xfId="29882" xr:uid="{00000000-0005-0000-0000-0000A6740000}"/>
    <cellStyle name="Normal 9 10 5" xfId="29883" xr:uid="{00000000-0005-0000-0000-0000A7740000}"/>
    <cellStyle name="Normal 9 10 5 2" xfId="29884" xr:uid="{00000000-0005-0000-0000-0000A8740000}"/>
    <cellStyle name="Normal 9 10 5 3" xfId="29885" xr:uid="{00000000-0005-0000-0000-0000A9740000}"/>
    <cellStyle name="Normal 9 10 6" xfId="29886" xr:uid="{00000000-0005-0000-0000-0000AA740000}"/>
    <cellStyle name="Normal 9 10 7" xfId="29887" xr:uid="{00000000-0005-0000-0000-0000AB740000}"/>
    <cellStyle name="Normal 9 11" xfId="443" xr:uid="{00000000-0005-0000-0000-0000AC740000}"/>
    <cellStyle name="Normal 9 11 2" xfId="29888" xr:uid="{00000000-0005-0000-0000-0000AD740000}"/>
    <cellStyle name="Normal 9 11 2 2" xfId="29889" xr:uid="{00000000-0005-0000-0000-0000AE740000}"/>
    <cellStyle name="Normal 9 11 2 2 2" xfId="29890" xr:uid="{00000000-0005-0000-0000-0000AF740000}"/>
    <cellStyle name="Normal 9 11 2 2 3" xfId="29891" xr:uid="{00000000-0005-0000-0000-0000B0740000}"/>
    <cellStyle name="Normal 9 11 2 3" xfId="29892" xr:uid="{00000000-0005-0000-0000-0000B1740000}"/>
    <cellStyle name="Normal 9 11 2 4" xfId="29893" xr:uid="{00000000-0005-0000-0000-0000B2740000}"/>
    <cellStyle name="Normal 9 11 3" xfId="29894" xr:uid="{00000000-0005-0000-0000-0000B3740000}"/>
    <cellStyle name="Normal 9 11 3 2" xfId="29895" xr:uid="{00000000-0005-0000-0000-0000B4740000}"/>
    <cellStyle name="Normal 9 11 3 2 2" xfId="29896" xr:uid="{00000000-0005-0000-0000-0000B5740000}"/>
    <cellStyle name="Normal 9 11 3 2 3" xfId="29897" xr:uid="{00000000-0005-0000-0000-0000B6740000}"/>
    <cellStyle name="Normal 9 11 3 3" xfId="29898" xr:uid="{00000000-0005-0000-0000-0000B7740000}"/>
    <cellStyle name="Normal 9 11 3 4" xfId="29899" xr:uid="{00000000-0005-0000-0000-0000B8740000}"/>
    <cellStyle name="Normal 9 11 4" xfId="29900" xr:uid="{00000000-0005-0000-0000-0000B9740000}"/>
    <cellStyle name="Normal 9 11 4 2" xfId="29901" xr:uid="{00000000-0005-0000-0000-0000BA740000}"/>
    <cellStyle name="Normal 9 11 4 3" xfId="29902" xr:uid="{00000000-0005-0000-0000-0000BB740000}"/>
    <cellStyle name="Normal 9 11 5" xfId="29903" xr:uid="{00000000-0005-0000-0000-0000BC740000}"/>
    <cellStyle name="Normal 9 11 6" xfId="29904" xr:uid="{00000000-0005-0000-0000-0000BD740000}"/>
    <cellStyle name="Normal 9 11 7" xfId="29905" xr:uid="{00000000-0005-0000-0000-0000BE740000}"/>
    <cellStyle name="Normal 9 12" xfId="29906" xr:uid="{00000000-0005-0000-0000-0000BF740000}"/>
    <cellStyle name="Normal 9 12 2" xfId="29907" xr:uid="{00000000-0005-0000-0000-0000C0740000}"/>
    <cellStyle name="Normal 9 12 2 2" xfId="29908" xr:uid="{00000000-0005-0000-0000-0000C1740000}"/>
    <cellStyle name="Normal 9 12 2 3" xfId="29909" xr:uid="{00000000-0005-0000-0000-0000C2740000}"/>
    <cellStyle name="Normal 9 12 3" xfId="29910" xr:uid="{00000000-0005-0000-0000-0000C3740000}"/>
    <cellStyle name="Normal 9 12 4" xfId="29911" xr:uid="{00000000-0005-0000-0000-0000C4740000}"/>
    <cellStyle name="Normal 9 13" xfId="29912" xr:uid="{00000000-0005-0000-0000-0000C5740000}"/>
    <cellStyle name="Normal 9 13 2" xfId="29913" xr:uid="{00000000-0005-0000-0000-0000C6740000}"/>
    <cellStyle name="Normal 9 13 2 2" xfId="29914" xr:uid="{00000000-0005-0000-0000-0000C7740000}"/>
    <cellStyle name="Normal 9 13 2 3" xfId="29915" xr:uid="{00000000-0005-0000-0000-0000C8740000}"/>
    <cellStyle name="Normal 9 13 3" xfId="29916" xr:uid="{00000000-0005-0000-0000-0000C9740000}"/>
    <cellStyle name="Normal 9 13 4" xfId="29917" xr:uid="{00000000-0005-0000-0000-0000CA740000}"/>
    <cellStyle name="Normal 9 14" xfId="29918" xr:uid="{00000000-0005-0000-0000-0000CB740000}"/>
    <cellStyle name="Normal 9 14 2" xfId="29919" xr:uid="{00000000-0005-0000-0000-0000CC740000}"/>
    <cellStyle name="Normal 9 14 2 2" xfId="29920" xr:uid="{00000000-0005-0000-0000-0000CD740000}"/>
    <cellStyle name="Normal 9 14 2 3" xfId="29921" xr:uid="{00000000-0005-0000-0000-0000CE740000}"/>
    <cellStyle name="Normal 9 14 3" xfId="29922" xr:uid="{00000000-0005-0000-0000-0000CF740000}"/>
    <cellStyle name="Normal 9 14 4" xfId="29923" xr:uid="{00000000-0005-0000-0000-0000D0740000}"/>
    <cellStyle name="Normal 9 15" xfId="29924" xr:uid="{00000000-0005-0000-0000-0000D1740000}"/>
    <cellStyle name="Normal 9 2" xfId="22" xr:uid="{00000000-0005-0000-0000-0000D2740000}"/>
    <cellStyle name="Normal 9 2 10" xfId="29925" xr:uid="{00000000-0005-0000-0000-0000D3740000}"/>
    <cellStyle name="Normal 9 2 10 2" xfId="29926" xr:uid="{00000000-0005-0000-0000-0000D4740000}"/>
    <cellStyle name="Normal 9 2 10 2 2" xfId="29927" xr:uid="{00000000-0005-0000-0000-0000D5740000}"/>
    <cellStyle name="Normal 9 2 10 2 3" xfId="29928" xr:uid="{00000000-0005-0000-0000-0000D6740000}"/>
    <cellStyle name="Normal 9 2 10 3" xfId="29929" xr:uid="{00000000-0005-0000-0000-0000D7740000}"/>
    <cellStyle name="Normal 9 2 10 4" xfId="29930" xr:uid="{00000000-0005-0000-0000-0000D8740000}"/>
    <cellStyle name="Normal 9 2 11" xfId="29931" xr:uid="{00000000-0005-0000-0000-0000D9740000}"/>
    <cellStyle name="Normal 9 2 11 2" xfId="29932" xr:uid="{00000000-0005-0000-0000-0000DA740000}"/>
    <cellStyle name="Normal 9 2 11 2 2" xfId="29933" xr:uid="{00000000-0005-0000-0000-0000DB740000}"/>
    <cellStyle name="Normal 9 2 11 2 3" xfId="29934" xr:uid="{00000000-0005-0000-0000-0000DC740000}"/>
    <cellStyle name="Normal 9 2 11 3" xfId="29935" xr:uid="{00000000-0005-0000-0000-0000DD740000}"/>
    <cellStyle name="Normal 9 2 11 4" xfId="29936" xr:uid="{00000000-0005-0000-0000-0000DE740000}"/>
    <cellStyle name="Normal 9 2 12" xfId="29937" xr:uid="{00000000-0005-0000-0000-0000DF740000}"/>
    <cellStyle name="Normal 9 2 12 2" xfId="29938" xr:uid="{00000000-0005-0000-0000-0000E0740000}"/>
    <cellStyle name="Normal 9 2 12 2 2" xfId="29939" xr:uid="{00000000-0005-0000-0000-0000E1740000}"/>
    <cellStyle name="Normal 9 2 12 2 3" xfId="29940" xr:uid="{00000000-0005-0000-0000-0000E2740000}"/>
    <cellStyle name="Normal 9 2 12 3" xfId="29941" xr:uid="{00000000-0005-0000-0000-0000E3740000}"/>
    <cellStyle name="Normal 9 2 12 4" xfId="29942" xr:uid="{00000000-0005-0000-0000-0000E4740000}"/>
    <cellStyle name="Normal 9 2 13" xfId="29943" xr:uid="{00000000-0005-0000-0000-0000E5740000}"/>
    <cellStyle name="Normal 9 2 2" xfId="29944" xr:uid="{00000000-0005-0000-0000-0000E6740000}"/>
    <cellStyle name="Normal 9 2 2 10" xfId="29945" xr:uid="{00000000-0005-0000-0000-0000E7740000}"/>
    <cellStyle name="Normal 9 2 2 10 2" xfId="29946" xr:uid="{00000000-0005-0000-0000-0000E8740000}"/>
    <cellStyle name="Normal 9 2 2 10 3" xfId="29947" xr:uid="{00000000-0005-0000-0000-0000E9740000}"/>
    <cellStyle name="Normal 9 2 2 11" xfId="29948" xr:uid="{00000000-0005-0000-0000-0000EA740000}"/>
    <cellStyle name="Normal 9 2 2 12" xfId="29949" xr:uid="{00000000-0005-0000-0000-0000EB740000}"/>
    <cellStyle name="Normal 9 2 2 2" xfId="29950" xr:uid="{00000000-0005-0000-0000-0000EC740000}"/>
    <cellStyle name="Normal 9 2 2 2 10" xfId="29951" xr:uid="{00000000-0005-0000-0000-0000ED740000}"/>
    <cellStyle name="Normal 9 2 2 2 11" xfId="29952" xr:uid="{00000000-0005-0000-0000-0000EE740000}"/>
    <cellStyle name="Normal 9 2 2 2 2" xfId="29953" xr:uid="{00000000-0005-0000-0000-0000EF740000}"/>
    <cellStyle name="Normal 9 2 2 2 2 10" xfId="29954" xr:uid="{00000000-0005-0000-0000-0000F0740000}"/>
    <cellStyle name="Normal 9 2 2 2 2 2" xfId="29955" xr:uid="{00000000-0005-0000-0000-0000F1740000}"/>
    <cellStyle name="Normal 9 2 2 2 2 2 2" xfId="29956" xr:uid="{00000000-0005-0000-0000-0000F2740000}"/>
    <cellStyle name="Normal 9 2 2 2 2 2 2 2" xfId="29957" xr:uid="{00000000-0005-0000-0000-0000F3740000}"/>
    <cellStyle name="Normal 9 2 2 2 2 2 2 2 2" xfId="29958" xr:uid="{00000000-0005-0000-0000-0000F4740000}"/>
    <cellStyle name="Normal 9 2 2 2 2 2 2 2 2 2" xfId="29959" xr:uid="{00000000-0005-0000-0000-0000F5740000}"/>
    <cellStyle name="Normal 9 2 2 2 2 2 2 2 2 2 2" xfId="29960" xr:uid="{00000000-0005-0000-0000-0000F6740000}"/>
    <cellStyle name="Normal 9 2 2 2 2 2 2 2 2 2 3" xfId="29961" xr:uid="{00000000-0005-0000-0000-0000F7740000}"/>
    <cellStyle name="Normal 9 2 2 2 2 2 2 2 2 3" xfId="29962" xr:uid="{00000000-0005-0000-0000-0000F8740000}"/>
    <cellStyle name="Normal 9 2 2 2 2 2 2 2 2 4" xfId="29963" xr:uid="{00000000-0005-0000-0000-0000F9740000}"/>
    <cellStyle name="Normal 9 2 2 2 2 2 2 2 3" xfId="29964" xr:uid="{00000000-0005-0000-0000-0000FA740000}"/>
    <cellStyle name="Normal 9 2 2 2 2 2 2 2 3 2" xfId="29965" xr:uid="{00000000-0005-0000-0000-0000FB740000}"/>
    <cellStyle name="Normal 9 2 2 2 2 2 2 2 3 2 2" xfId="29966" xr:uid="{00000000-0005-0000-0000-0000FC740000}"/>
    <cellStyle name="Normal 9 2 2 2 2 2 2 2 3 2 3" xfId="29967" xr:uid="{00000000-0005-0000-0000-0000FD740000}"/>
    <cellStyle name="Normal 9 2 2 2 2 2 2 2 3 3" xfId="29968" xr:uid="{00000000-0005-0000-0000-0000FE740000}"/>
    <cellStyle name="Normal 9 2 2 2 2 2 2 2 3 4" xfId="29969" xr:uid="{00000000-0005-0000-0000-0000FF740000}"/>
    <cellStyle name="Normal 9 2 2 2 2 2 2 2 4" xfId="29970" xr:uid="{00000000-0005-0000-0000-000000750000}"/>
    <cellStyle name="Normal 9 2 2 2 2 2 2 2 4 2" xfId="29971" xr:uid="{00000000-0005-0000-0000-000001750000}"/>
    <cellStyle name="Normal 9 2 2 2 2 2 2 2 4 3" xfId="29972" xr:uid="{00000000-0005-0000-0000-000002750000}"/>
    <cellStyle name="Normal 9 2 2 2 2 2 2 2 5" xfId="29973" xr:uid="{00000000-0005-0000-0000-000003750000}"/>
    <cellStyle name="Normal 9 2 2 2 2 2 2 2 6" xfId="29974" xr:uid="{00000000-0005-0000-0000-000004750000}"/>
    <cellStyle name="Normal 9 2 2 2 2 2 2 3" xfId="29975" xr:uid="{00000000-0005-0000-0000-000005750000}"/>
    <cellStyle name="Normal 9 2 2 2 2 2 2 3 2" xfId="29976" xr:uid="{00000000-0005-0000-0000-000006750000}"/>
    <cellStyle name="Normal 9 2 2 2 2 2 2 3 2 2" xfId="29977" xr:uid="{00000000-0005-0000-0000-000007750000}"/>
    <cellStyle name="Normal 9 2 2 2 2 2 2 3 2 3" xfId="29978" xr:uid="{00000000-0005-0000-0000-000008750000}"/>
    <cellStyle name="Normal 9 2 2 2 2 2 2 3 3" xfId="29979" xr:uid="{00000000-0005-0000-0000-000009750000}"/>
    <cellStyle name="Normal 9 2 2 2 2 2 2 3 4" xfId="29980" xr:uid="{00000000-0005-0000-0000-00000A750000}"/>
    <cellStyle name="Normal 9 2 2 2 2 2 2 4" xfId="29981" xr:uid="{00000000-0005-0000-0000-00000B750000}"/>
    <cellStyle name="Normal 9 2 2 2 2 2 2 4 2" xfId="29982" xr:uid="{00000000-0005-0000-0000-00000C750000}"/>
    <cellStyle name="Normal 9 2 2 2 2 2 2 4 2 2" xfId="29983" xr:uid="{00000000-0005-0000-0000-00000D750000}"/>
    <cellStyle name="Normal 9 2 2 2 2 2 2 4 2 3" xfId="29984" xr:uid="{00000000-0005-0000-0000-00000E750000}"/>
    <cellStyle name="Normal 9 2 2 2 2 2 2 4 3" xfId="29985" xr:uid="{00000000-0005-0000-0000-00000F750000}"/>
    <cellStyle name="Normal 9 2 2 2 2 2 2 4 4" xfId="29986" xr:uid="{00000000-0005-0000-0000-000010750000}"/>
    <cellStyle name="Normal 9 2 2 2 2 2 2 5" xfId="29987" xr:uid="{00000000-0005-0000-0000-000011750000}"/>
    <cellStyle name="Normal 9 2 2 2 2 2 2 5 2" xfId="29988" xr:uid="{00000000-0005-0000-0000-000012750000}"/>
    <cellStyle name="Normal 9 2 2 2 2 2 2 5 3" xfId="29989" xr:uid="{00000000-0005-0000-0000-000013750000}"/>
    <cellStyle name="Normal 9 2 2 2 2 2 2 6" xfId="29990" xr:uid="{00000000-0005-0000-0000-000014750000}"/>
    <cellStyle name="Normal 9 2 2 2 2 2 2 7" xfId="29991" xr:uid="{00000000-0005-0000-0000-000015750000}"/>
    <cellStyle name="Normal 9 2 2 2 2 2 3" xfId="29992" xr:uid="{00000000-0005-0000-0000-000016750000}"/>
    <cellStyle name="Normal 9 2 2 2 2 2 3 2" xfId="29993" xr:uid="{00000000-0005-0000-0000-000017750000}"/>
    <cellStyle name="Normal 9 2 2 2 2 2 3 2 2" xfId="29994" xr:uid="{00000000-0005-0000-0000-000018750000}"/>
    <cellStyle name="Normal 9 2 2 2 2 2 3 2 2 2" xfId="29995" xr:uid="{00000000-0005-0000-0000-000019750000}"/>
    <cellStyle name="Normal 9 2 2 2 2 2 3 2 2 3" xfId="29996" xr:uid="{00000000-0005-0000-0000-00001A750000}"/>
    <cellStyle name="Normal 9 2 2 2 2 2 3 2 3" xfId="29997" xr:uid="{00000000-0005-0000-0000-00001B750000}"/>
    <cellStyle name="Normal 9 2 2 2 2 2 3 2 4" xfId="29998" xr:uid="{00000000-0005-0000-0000-00001C750000}"/>
    <cellStyle name="Normal 9 2 2 2 2 2 3 3" xfId="29999" xr:uid="{00000000-0005-0000-0000-00001D750000}"/>
    <cellStyle name="Normal 9 2 2 2 2 2 3 3 2" xfId="30000" xr:uid="{00000000-0005-0000-0000-00001E750000}"/>
    <cellStyle name="Normal 9 2 2 2 2 2 3 3 2 2" xfId="30001" xr:uid="{00000000-0005-0000-0000-00001F750000}"/>
    <cellStyle name="Normal 9 2 2 2 2 2 3 3 2 3" xfId="30002" xr:uid="{00000000-0005-0000-0000-000020750000}"/>
    <cellStyle name="Normal 9 2 2 2 2 2 3 3 3" xfId="30003" xr:uid="{00000000-0005-0000-0000-000021750000}"/>
    <cellStyle name="Normal 9 2 2 2 2 2 3 3 4" xfId="30004" xr:uid="{00000000-0005-0000-0000-000022750000}"/>
    <cellStyle name="Normal 9 2 2 2 2 2 3 4" xfId="30005" xr:uid="{00000000-0005-0000-0000-000023750000}"/>
    <cellStyle name="Normal 9 2 2 2 2 2 3 4 2" xfId="30006" xr:uid="{00000000-0005-0000-0000-000024750000}"/>
    <cellStyle name="Normal 9 2 2 2 2 2 3 4 3" xfId="30007" xr:uid="{00000000-0005-0000-0000-000025750000}"/>
    <cellStyle name="Normal 9 2 2 2 2 2 3 5" xfId="30008" xr:uid="{00000000-0005-0000-0000-000026750000}"/>
    <cellStyle name="Normal 9 2 2 2 2 2 3 6" xfId="30009" xr:uid="{00000000-0005-0000-0000-000027750000}"/>
    <cellStyle name="Normal 9 2 2 2 2 2 4" xfId="30010" xr:uid="{00000000-0005-0000-0000-000028750000}"/>
    <cellStyle name="Normal 9 2 2 2 2 2 4 2" xfId="30011" xr:uid="{00000000-0005-0000-0000-000029750000}"/>
    <cellStyle name="Normal 9 2 2 2 2 2 4 2 2" xfId="30012" xr:uid="{00000000-0005-0000-0000-00002A750000}"/>
    <cellStyle name="Normal 9 2 2 2 2 2 4 2 3" xfId="30013" xr:uid="{00000000-0005-0000-0000-00002B750000}"/>
    <cellStyle name="Normal 9 2 2 2 2 2 4 3" xfId="30014" xr:uid="{00000000-0005-0000-0000-00002C750000}"/>
    <cellStyle name="Normal 9 2 2 2 2 2 4 4" xfId="30015" xr:uid="{00000000-0005-0000-0000-00002D750000}"/>
    <cellStyle name="Normal 9 2 2 2 2 2 5" xfId="30016" xr:uid="{00000000-0005-0000-0000-00002E750000}"/>
    <cellStyle name="Normal 9 2 2 2 2 2 5 2" xfId="30017" xr:uid="{00000000-0005-0000-0000-00002F750000}"/>
    <cellStyle name="Normal 9 2 2 2 2 2 5 2 2" xfId="30018" xr:uid="{00000000-0005-0000-0000-000030750000}"/>
    <cellStyle name="Normal 9 2 2 2 2 2 5 2 3" xfId="30019" xr:uid="{00000000-0005-0000-0000-000031750000}"/>
    <cellStyle name="Normal 9 2 2 2 2 2 5 3" xfId="30020" xr:uid="{00000000-0005-0000-0000-000032750000}"/>
    <cellStyle name="Normal 9 2 2 2 2 2 5 4" xfId="30021" xr:uid="{00000000-0005-0000-0000-000033750000}"/>
    <cellStyle name="Normal 9 2 2 2 2 2 6" xfId="30022" xr:uid="{00000000-0005-0000-0000-000034750000}"/>
    <cellStyle name="Normal 9 2 2 2 2 2 6 2" xfId="30023" xr:uid="{00000000-0005-0000-0000-000035750000}"/>
    <cellStyle name="Normal 9 2 2 2 2 2 6 3" xfId="30024" xr:uid="{00000000-0005-0000-0000-000036750000}"/>
    <cellStyle name="Normal 9 2 2 2 2 2 7" xfId="30025" xr:uid="{00000000-0005-0000-0000-000037750000}"/>
    <cellStyle name="Normal 9 2 2 2 2 2 8" xfId="30026" xr:uid="{00000000-0005-0000-0000-000038750000}"/>
    <cellStyle name="Normal 9 2 2 2 2 3" xfId="30027" xr:uid="{00000000-0005-0000-0000-000039750000}"/>
    <cellStyle name="Normal 9 2 2 2 2 3 2" xfId="30028" xr:uid="{00000000-0005-0000-0000-00003A750000}"/>
    <cellStyle name="Normal 9 2 2 2 2 3 2 2" xfId="30029" xr:uid="{00000000-0005-0000-0000-00003B750000}"/>
    <cellStyle name="Normal 9 2 2 2 2 3 2 2 2" xfId="30030" xr:uid="{00000000-0005-0000-0000-00003C750000}"/>
    <cellStyle name="Normal 9 2 2 2 2 3 2 2 2 2" xfId="30031" xr:uid="{00000000-0005-0000-0000-00003D750000}"/>
    <cellStyle name="Normal 9 2 2 2 2 3 2 2 2 3" xfId="30032" xr:uid="{00000000-0005-0000-0000-00003E750000}"/>
    <cellStyle name="Normal 9 2 2 2 2 3 2 2 3" xfId="30033" xr:uid="{00000000-0005-0000-0000-00003F750000}"/>
    <cellStyle name="Normal 9 2 2 2 2 3 2 2 4" xfId="30034" xr:uid="{00000000-0005-0000-0000-000040750000}"/>
    <cellStyle name="Normal 9 2 2 2 2 3 2 3" xfId="30035" xr:uid="{00000000-0005-0000-0000-000041750000}"/>
    <cellStyle name="Normal 9 2 2 2 2 3 2 3 2" xfId="30036" xr:uid="{00000000-0005-0000-0000-000042750000}"/>
    <cellStyle name="Normal 9 2 2 2 2 3 2 3 2 2" xfId="30037" xr:uid="{00000000-0005-0000-0000-000043750000}"/>
    <cellStyle name="Normal 9 2 2 2 2 3 2 3 2 3" xfId="30038" xr:uid="{00000000-0005-0000-0000-000044750000}"/>
    <cellStyle name="Normal 9 2 2 2 2 3 2 3 3" xfId="30039" xr:uid="{00000000-0005-0000-0000-000045750000}"/>
    <cellStyle name="Normal 9 2 2 2 2 3 2 3 4" xfId="30040" xr:uid="{00000000-0005-0000-0000-000046750000}"/>
    <cellStyle name="Normal 9 2 2 2 2 3 2 4" xfId="30041" xr:uid="{00000000-0005-0000-0000-000047750000}"/>
    <cellStyle name="Normal 9 2 2 2 2 3 2 4 2" xfId="30042" xr:uid="{00000000-0005-0000-0000-000048750000}"/>
    <cellStyle name="Normal 9 2 2 2 2 3 2 4 3" xfId="30043" xr:uid="{00000000-0005-0000-0000-000049750000}"/>
    <cellStyle name="Normal 9 2 2 2 2 3 2 5" xfId="30044" xr:uid="{00000000-0005-0000-0000-00004A750000}"/>
    <cellStyle name="Normal 9 2 2 2 2 3 2 6" xfId="30045" xr:uid="{00000000-0005-0000-0000-00004B750000}"/>
    <cellStyle name="Normal 9 2 2 2 2 3 3" xfId="30046" xr:uid="{00000000-0005-0000-0000-00004C750000}"/>
    <cellStyle name="Normal 9 2 2 2 2 3 3 2" xfId="30047" xr:uid="{00000000-0005-0000-0000-00004D750000}"/>
    <cellStyle name="Normal 9 2 2 2 2 3 3 2 2" xfId="30048" xr:uid="{00000000-0005-0000-0000-00004E750000}"/>
    <cellStyle name="Normal 9 2 2 2 2 3 3 2 3" xfId="30049" xr:uid="{00000000-0005-0000-0000-00004F750000}"/>
    <cellStyle name="Normal 9 2 2 2 2 3 3 3" xfId="30050" xr:uid="{00000000-0005-0000-0000-000050750000}"/>
    <cellStyle name="Normal 9 2 2 2 2 3 3 4" xfId="30051" xr:uid="{00000000-0005-0000-0000-000051750000}"/>
    <cellStyle name="Normal 9 2 2 2 2 3 4" xfId="30052" xr:uid="{00000000-0005-0000-0000-000052750000}"/>
    <cellStyle name="Normal 9 2 2 2 2 3 4 2" xfId="30053" xr:uid="{00000000-0005-0000-0000-000053750000}"/>
    <cellStyle name="Normal 9 2 2 2 2 3 4 2 2" xfId="30054" xr:uid="{00000000-0005-0000-0000-000054750000}"/>
    <cellStyle name="Normal 9 2 2 2 2 3 4 2 3" xfId="30055" xr:uid="{00000000-0005-0000-0000-000055750000}"/>
    <cellStyle name="Normal 9 2 2 2 2 3 4 3" xfId="30056" xr:uid="{00000000-0005-0000-0000-000056750000}"/>
    <cellStyle name="Normal 9 2 2 2 2 3 4 4" xfId="30057" xr:uid="{00000000-0005-0000-0000-000057750000}"/>
    <cellStyle name="Normal 9 2 2 2 2 3 5" xfId="30058" xr:uid="{00000000-0005-0000-0000-000058750000}"/>
    <cellStyle name="Normal 9 2 2 2 2 3 5 2" xfId="30059" xr:uid="{00000000-0005-0000-0000-000059750000}"/>
    <cellStyle name="Normal 9 2 2 2 2 3 5 3" xfId="30060" xr:uid="{00000000-0005-0000-0000-00005A750000}"/>
    <cellStyle name="Normal 9 2 2 2 2 3 6" xfId="30061" xr:uid="{00000000-0005-0000-0000-00005B750000}"/>
    <cellStyle name="Normal 9 2 2 2 2 3 7" xfId="30062" xr:uid="{00000000-0005-0000-0000-00005C750000}"/>
    <cellStyle name="Normal 9 2 2 2 2 4" xfId="30063" xr:uid="{00000000-0005-0000-0000-00005D750000}"/>
    <cellStyle name="Normal 9 2 2 2 2 4 2" xfId="30064" xr:uid="{00000000-0005-0000-0000-00005E750000}"/>
    <cellStyle name="Normal 9 2 2 2 2 4 2 2" xfId="30065" xr:uid="{00000000-0005-0000-0000-00005F750000}"/>
    <cellStyle name="Normal 9 2 2 2 2 4 2 2 2" xfId="30066" xr:uid="{00000000-0005-0000-0000-000060750000}"/>
    <cellStyle name="Normal 9 2 2 2 2 4 2 2 2 2" xfId="30067" xr:uid="{00000000-0005-0000-0000-000061750000}"/>
    <cellStyle name="Normal 9 2 2 2 2 4 2 2 2 3" xfId="30068" xr:uid="{00000000-0005-0000-0000-000062750000}"/>
    <cellStyle name="Normal 9 2 2 2 2 4 2 2 3" xfId="30069" xr:uid="{00000000-0005-0000-0000-000063750000}"/>
    <cellStyle name="Normal 9 2 2 2 2 4 2 2 4" xfId="30070" xr:uid="{00000000-0005-0000-0000-000064750000}"/>
    <cellStyle name="Normal 9 2 2 2 2 4 2 3" xfId="30071" xr:uid="{00000000-0005-0000-0000-000065750000}"/>
    <cellStyle name="Normal 9 2 2 2 2 4 2 3 2" xfId="30072" xr:uid="{00000000-0005-0000-0000-000066750000}"/>
    <cellStyle name="Normal 9 2 2 2 2 4 2 3 2 2" xfId="30073" xr:uid="{00000000-0005-0000-0000-000067750000}"/>
    <cellStyle name="Normal 9 2 2 2 2 4 2 3 2 3" xfId="30074" xr:uid="{00000000-0005-0000-0000-000068750000}"/>
    <cellStyle name="Normal 9 2 2 2 2 4 2 3 3" xfId="30075" xr:uid="{00000000-0005-0000-0000-000069750000}"/>
    <cellStyle name="Normal 9 2 2 2 2 4 2 3 4" xfId="30076" xr:uid="{00000000-0005-0000-0000-00006A750000}"/>
    <cellStyle name="Normal 9 2 2 2 2 4 2 4" xfId="30077" xr:uid="{00000000-0005-0000-0000-00006B750000}"/>
    <cellStyle name="Normal 9 2 2 2 2 4 2 4 2" xfId="30078" xr:uid="{00000000-0005-0000-0000-00006C750000}"/>
    <cellStyle name="Normal 9 2 2 2 2 4 2 4 3" xfId="30079" xr:uid="{00000000-0005-0000-0000-00006D750000}"/>
    <cellStyle name="Normal 9 2 2 2 2 4 2 5" xfId="30080" xr:uid="{00000000-0005-0000-0000-00006E750000}"/>
    <cellStyle name="Normal 9 2 2 2 2 4 2 6" xfId="30081" xr:uid="{00000000-0005-0000-0000-00006F750000}"/>
    <cellStyle name="Normal 9 2 2 2 2 4 3" xfId="30082" xr:uid="{00000000-0005-0000-0000-000070750000}"/>
    <cellStyle name="Normal 9 2 2 2 2 4 3 2" xfId="30083" xr:uid="{00000000-0005-0000-0000-000071750000}"/>
    <cellStyle name="Normal 9 2 2 2 2 4 3 2 2" xfId="30084" xr:uid="{00000000-0005-0000-0000-000072750000}"/>
    <cellStyle name="Normal 9 2 2 2 2 4 3 2 3" xfId="30085" xr:uid="{00000000-0005-0000-0000-000073750000}"/>
    <cellStyle name="Normal 9 2 2 2 2 4 3 3" xfId="30086" xr:uid="{00000000-0005-0000-0000-000074750000}"/>
    <cellStyle name="Normal 9 2 2 2 2 4 3 4" xfId="30087" xr:uid="{00000000-0005-0000-0000-000075750000}"/>
    <cellStyle name="Normal 9 2 2 2 2 4 4" xfId="30088" xr:uid="{00000000-0005-0000-0000-000076750000}"/>
    <cellStyle name="Normal 9 2 2 2 2 4 4 2" xfId="30089" xr:uid="{00000000-0005-0000-0000-000077750000}"/>
    <cellStyle name="Normal 9 2 2 2 2 4 4 2 2" xfId="30090" xr:uid="{00000000-0005-0000-0000-000078750000}"/>
    <cellStyle name="Normal 9 2 2 2 2 4 4 2 3" xfId="30091" xr:uid="{00000000-0005-0000-0000-000079750000}"/>
    <cellStyle name="Normal 9 2 2 2 2 4 4 3" xfId="30092" xr:uid="{00000000-0005-0000-0000-00007A750000}"/>
    <cellStyle name="Normal 9 2 2 2 2 4 4 4" xfId="30093" xr:uid="{00000000-0005-0000-0000-00007B750000}"/>
    <cellStyle name="Normal 9 2 2 2 2 4 5" xfId="30094" xr:uid="{00000000-0005-0000-0000-00007C750000}"/>
    <cellStyle name="Normal 9 2 2 2 2 4 5 2" xfId="30095" xr:uid="{00000000-0005-0000-0000-00007D750000}"/>
    <cellStyle name="Normal 9 2 2 2 2 4 5 3" xfId="30096" xr:uid="{00000000-0005-0000-0000-00007E750000}"/>
    <cellStyle name="Normal 9 2 2 2 2 4 6" xfId="30097" xr:uid="{00000000-0005-0000-0000-00007F750000}"/>
    <cellStyle name="Normal 9 2 2 2 2 4 7" xfId="30098" xr:uid="{00000000-0005-0000-0000-000080750000}"/>
    <cellStyle name="Normal 9 2 2 2 2 5" xfId="30099" xr:uid="{00000000-0005-0000-0000-000081750000}"/>
    <cellStyle name="Normal 9 2 2 2 2 5 2" xfId="30100" xr:uid="{00000000-0005-0000-0000-000082750000}"/>
    <cellStyle name="Normal 9 2 2 2 2 5 2 2" xfId="30101" xr:uid="{00000000-0005-0000-0000-000083750000}"/>
    <cellStyle name="Normal 9 2 2 2 2 5 2 2 2" xfId="30102" xr:uid="{00000000-0005-0000-0000-000084750000}"/>
    <cellStyle name="Normal 9 2 2 2 2 5 2 2 3" xfId="30103" xr:uid="{00000000-0005-0000-0000-000085750000}"/>
    <cellStyle name="Normal 9 2 2 2 2 5 2 3" xfId="30104" xr:uid="{00000000-0005-0000-0000-000086750000}"/>
    <cellStyle name="Normal 9 2 2 2 2 5 2 4" xfId="30105" xr:uid="{00000000-0005-0000-0000-000087750000}"/>
    <cellStyle name="Normal 9 2 2 2 2 5 3" xfId="30106" xr:uid="{00000000-0005-0000-0000-000088750000}"/>
    <cellStyle name="Normal 9 2 2 2 2 5 3 2" xfId="30107" xr:uid="{00000000-0005-0000-0000-000089750000}"/>
    <cellStyle name="Normal 9 2 2 2 2 5 3 2 2" xfId="30108" xr:uid="{00000000-0005-0000-0000-00008A750000}"/>
    <cellStyle name="Normal 9 2 2 2 2 5 3 2 3" xfId="30109" xr:uid="{00000000-0005-0000-0000-00008B750000}"/>
    <cellStyle name="Normal 9 2 2 2 2 5 3 3" xfId="30110" xr:uid="{00000000-0005-0000-0000-00008C750000}"/>
    <cellStyle name="Normal 9 2 2 2 2 5 3 4" xfId="30111" xr:uid="{00000000-0005-0000-0000-00008D750000}"/>
    <cellStyle name="Normal 9 2 2 2 2 5 4" xfId="30112" xr:uid="{00000000-0005-0000-0000-00008E750000}"/>
    <cellStyle name="Normal 9 2 2 2 2 5 4 2" xfId="30113" xr:uid="{00000000-0005-0000-0000-00008F750000}"/>
    <cellStyle name="Normal 9 2 2 2 2 5 4 3" xfId="30114" xr:uid="{00000000-0005-0000-0000-000090750000}"/>
    <cellStyle name="Normal 9 2 2 2 2 5 5" xfId="30115" xr:uid="{00000000-0005-0000-0000-000091750000}"/>
    <cellStyle name="Normal 9 2 2 2 2 5 6" xfId="30116" xr:uid="{00000000-0005-0000-0000-000092750000}"/>
    <cellStyle name="Normal 9 2 2 2 2 6" xfId="30117" xr:uid="{00000000-0005-0000-0000-000093750000}"/>
    <cellStyle name="Normal 9 2 2 2 2 6 2" xfId="30118" xr:uid="{00000000-0005-0000-0000-000094750000}"/>
    <cellStyle name="Normal 9 2 2 2 2 6 2 2" xfId="30119" xr:uid="{00000000-0005-0000-0000-000095750000}"/>
    <cellStyle name="Normal 9 2 2 2 2 6 2 3" xfId="30120" xr:uid="{00000000-0005-0000-0000-000096750000}"/>
    <cellStyle name="Normal 9 2 2 2 2 6 3" xfId="30121" xr:uid="{00000000-0005-0000-0000-000097750000}"/>
    <cellStyle name="Normal 9 2 2 2 2 6 4" xfId="30122" xr:uid="{00000000-0005-0000-0000-000098750000}"/>
    <cellStyle name="Normal 9 2 2 2 2 7" xfId="30123" xr:uid="{00000000-0005-0000-0000-000099750000}"/>
    <cellStyle name="Normal 9 2 2 2 2 7 2" xfId="30124" xr:uid="{00000000-0005-0000-0000-00009A750000}"/>
    <cellStyle name="Normal 9 2 2 2 2 7 2 2" xfId="30125" xr:uid="{00000000-0005-0000-0000-00009B750000}"/>
    <cellStyle name="Normal 9 2 2 2 2 7 2 3" xfId="30126" xr:uid="{00000000-0005-0000-0000-00009C750000}"/>
    <cellStyle name="Normal 9 2 2 2 2 7 3" xfId="30127" xr:uid="{00000000-0005-0000-0000-00009D750000}"/>
    <cellStyle name="Normal 9 2 2 2 2 7 4" xfId="30128" xr:uid="{00000000-0005-0000-0000-00009E750000}"/>
    <cellStyle name="Normal 9 2 2 2 2 8" xfId="30129" xr:uid="{00000000-0005-0000-0000-00009F750000}"/>
    <cellStyle name="Normal 9 2 2 2 2 8 2" xfId="30130" xr:uid="{00000000-0005-0000-0000-0000A0750000}"/>
    <cellStyle name="Normal 9 2 2 2 2 8 3" xfId="30131" xr:uid="{00000000-0005-0000-0000-0000A1750000}"/>
    <cellStyle name="Normal 9 2 2 2 2 9" xfId="30132" xr:uid="{00000000-0005-0000-0000-0000A2750000}"/>
    <cellStyle name="Normal 9 2 2 2 3" xfId="30133" xr:uid="{00000000-0005-0000-0000-0000A3750000}"/>
    <cellStyle name="Normal 9 2 2 2 3 2" xfId="30134" xr:uid="{00000000-0005-0000-0000-0000A4750000}"/>
    <cellStyle name="Normal 9 2 2 2 3 2 2" xfId="30135" xr:uid="{00000000-0005-0000-0000-0000A5750000}"/>
    <cellStyle name="Normal 9 2 2 2 3 2 2 2" xfId="30136" xr:uid="{00000000-0005-0000-0000-0000A6750000}"/>
    <cellStyle name="Normal 9 2 2 2 3 2 2 2 2" xfId="30137" xr:uid="{00000000-0005-0000-0000-0000A7750000}"/>
    <cellStyle name="Normal 9 2 2 2 3 2 2 2 2 2" xfId="30138" xr:uid="{00000000-0005-0000-0000-0000A8750000}"/>
    <cellStyle name="Normal 9 2 2 2 3 2 2 2 2 3" xfId="30139" xr:uid="{00000000-0005-0000-0000-0000A9750000}"/>
    <cellStyle name="Normal 9 2 2 2 3 2 2 2 3" xfId="30140" xr:uid="{00000000-0005-0000-0000-0000AA750000}"/>
    <cellStyle name="Normal 9 2 2 2 3 2 2 2 4" xfId="30141" xr:uid="{00000000-0005-0000-0000-0000AB750000}"/>
    <cellStyle name="Normal 9 2 2 2 3 2 2 3" xfId="30142" xr:uid="{00000000-0005-0000-0000-0000AC750000}"/>
    <cellStyle name="Normal 9 2 2 2 3 2 2 3 2" xfId="30143" xr:uid="{00000000-0005-0000-0000-0000AD750000}"/>
    <cellStyle name="Normal 9 2 2 2 3 2 2 3 2 2" xfId="30144" xr:uid="{00000000-0005-0000-0000-0000AE750000}"/>
    <cellStyle name="Normal 9 2 2 2 3 2 2 3 2 3" xfId="30145" xr:uid="{00000000-0005-0000-0000-0000AF750000}"/>
    <cellStyle name="Normal 9 2 2 2 3 2 2 3 3" xfId="30146" xr:uid="{00000000-0005-0000-0000-0000B0750000}"/>
    <cellStyle name="Normal 9 2 2 2 3 2 2 3 4" xfId="30147" xr:uid="{00000000-0005-0000-0000-0000B1750000}"/>
    <cellStyle name="Normal 9 2 2 2 3 2 2 4" xfId="30148" xr:uid="{00000000-0005-0000-0000-0000B2750000}"/>
    <cellStyle name="Normal 9 2 2 2 3 2 2 4 2" xfId="30149" xr:uid="{00000000-0005-0000-0000-0000B3750000}"/>
    <cellStyle name="Normal 9 2 2 2 3 2 2 4 3" xfId="30150" xr:uid="{00000000-0005-0000-0000-0000B4750000}"/>
    <cellStyle name="Normal 9 2 2 2 3 2 2 5" xfId="30151" xr:uid="{00000000-0005-0000-0000-0000B5750000}"/>
    <cellStyle name="Normal 9 2 2 2 3 2 2 6" xfId="30152" xr:uid="{00000000-0005-0000-0000-0000B6750000}"/>
    <cellStyle name="Normal 9 2 2 2 3 2 3" xfId="30153" xr:uid="{00000000-0005-0000-0000-0000B7750000}"/>
    <cellStyle name="Normal 9 2 2 2 3 2 3 2" xfId="30154" xr:uid="{00000000-0005-0000-0000-0000B8750000}"/>
    <cellStyle name="Normal 9 2 2 2 3 2 3 2 2" xfId="30155" xr:uid="{00000000-0005-0000-0000-0000B9750000}"/>
    <cellStyle name="Normal 9 2 2 2 3 2 3 2 3" xfId="30156" xr:uid="{00000000-0005-0000-0000-0000BA750000}"/>
    <cellStyle name="Normal 9 2 2 2 3 2 3 3" xfId="30157" xr:uid="{00000000-0005-0000-0000-0000BB750000}"/>
    <cellStyle name="Normal 9 2 2 2 3 2 3 4" xfId="30158" xr:uid="{00000000-0005-0000-0000-0000BC750000}"/>
    <cellStyle name="Normal 9 2 2 2 3 2 4" xfId="30159" xr:uid="{00000000-0005-0000-0000-0000BD750000}"/>
    <cellStyle name="Normal 9 2 2 2 3 2 4 2" xfId="30160" xr:uid="{00000000-0005-0000-0000-0000BE750000}"/>
    <cellStyle name="Normal 9 2 2 2 3 2 4 2 2" xfId="30161" xr:uid="{00000000-0005-0000-0000-0000BF750000}"/>
    <cellStyle name="Normal 9 2 2 2 3 2 4 2 3" xfId="30162" xr:uid="{00000000-0005-0000-0000-0000C0750000}"/>
    <cellStyle name="Normal 9 2 2 2 3 2 4 3" xfId="30163" xr:uid="{00000000-0005-0000-0000-0000C1750000}"/>
    <cellStyle name="Normal 9 2 2 2 3 2 4 4" xfId="30164" xr:uid="{00000000-0005-0000-0000-0000C2750000}"/>
    <cellStyle name="Normal 9 2 2 2 3 2 5" xfId="30165" xr:uid="{00000000-0005-0000-0000-0000C3750000}"/>
    <cellStyle name="Normal 9 2 2 2 3 2 5 2" xfId="30166" xr:uid="{00000000-0005-0000-0000-0000C4750000}"/>
    <cellStyle name="Normal 9 2 2 2 3 2 5 3" xfId="30167" xr:uid="{00000000-0005-0000-0000-0000C5750000}"/>
    <cellStyle name="Normal 9 2 2 2 3 2 6" xfId="30168" xr:uid="{00000000-0005-0000-0000-0000C6750000}"/>
    <cellStyle name="Normal 9 2 2 2 3 2 7" xfId="30169" xr:uid="{00000000-0005-0000-0000-0000C7750000}"/>
    <cellStyle name="Normal 9 2 2 2 3 3" xfId="30170" xr:uid="{00000000-0005-0000-0000-0000C8750000}"/>
    <cellStyle name="Normal 9 2 2 2 3 3 2" xfId="30171" xr:uid="{00000000-0005-0000-0000-0000C9750000}"/>
    <cellStyle name="Normal 9 2 2 2 3 3 2 2" xfId="30172" xr:uid="{00000000-0005-0000-0000-0000CA750000}"/>
    <cellStyle name="Normal 9 2 2 2 3 3 2 2 2" xfId="30173" xr:uid="{00000000-0005-0000-0000-0000CB750000}"/>
    <cellStyle name="Normal 9 2 2 2 3 3 2 2 3" xfId="30174" xr:uid="{00000000-0005-0000-0000-0000CC750000}"/>
    <cellStyle name="Normal 9 2 2 2 3 3 2 3" xfId="30175" xr:uid="{00000000-0005-0000-0000-0000CD750000}"/>
    <cellStyle name="Normal 9 2 2 2 3 3 2 4" xfId="30176" xr:uid="{00000000-0005-0000-0000-0000CE750000}"/>
    <cellStyle name="Normal 9 2 2 2 3 3 3" xfId="30177" xr:uid="{00000000-0005-0000-0000-0000CF750000}"/>
    <cellStyle name="Normal 9 2 2 2 3 3 3 2" xfId="30178" xr:uid="{00000000-0005-0000-0000-0000D0750000}"/>
    <cellStyle name="Normal 9 2 2 2 3 3 3 2 2" xfId="30179" xr:uid="{00000000-0005-0000-0000-0000D1750000}"/>
    <cellStyle name="Normal 9 2 2 2 3 3 3 2 3" xfId="30180" xr:uid="{00000000-0005-0000-0000-0000D2750000}"/>
    <cellStyle name="Normal 9 2 2 2 3 3 3 3" xfId="30181" xr:uid="{00000000-0005-0000-0000-0000D3750000}"/>
    <cellStyle name="Normal 9 2 2 2 3 3 3 4" xfId="30182" xr:uid="{00000000-0005-0000-0000-0000D4750000}"/>
    <cellStyle name="Normal 9 2 2 2 3 3 4" xfId="30183" xr:uid="{00000000-0005-0000-0000-0000D5750000}"/>
    <cellStyle name="Normal 9 2 2 2 3 3 4 2" xfId="30184" xr:uid="{00000000-0005-0000-0000-0000D6750000}"/>
    <cellStyle name="Normal 9 2 2 2 3 3 4 3" xfId="30185" xr:uid="{00000000-0005-0000-0000-0000D7750000}"/>
    <cellStyle name="Normal 9 2 2 2 3 3 5" xfId="30186" xr:uid="{00000000-0005-0000-0000-0000D8750000}"/>
    <cellStyle name="Normal 9 2 2 2 3 3 6" xfId="30187" xr:uid="{00000000-0005-0000-0000-0000D9750000}"/>
    <cellStyle name="Normal 9 2 2 2 3 4" xfId="30188" xr:uid="{00000000-0005-0000-0000-0000DA750000}"/>
    <cellStyle name="Normal 9 2 2 2 3 4 2" xfId="30189" xr:uid="{00000000-0005-0000-0000-0000DB750000}"/>
    <cellStyle name="Normal 9 2 2 2 3 4 2 2" xfId="30190" xr:uid="{00000000-0005-0000-0000-0000DC750000}"/>
    <cellStyle name="Normal 9 2 2 2 3 4 2 3" xfId="30191" xr:uid="{00000000-0005-0000-0000-0000DD750000}"/>
    <cellStyle name="Normal 9 2 2 2 3 4 3" xfId="30192" xr:uid="{00000000-0005-0000-0000-0000DE750000}"/>
    <cellStyle name="Normal 9 2 2 2 3 4 4" xfId="30193" xr:uid="{00000000-0005-0000-0000-0000DF750000}"/>
    <cellStyle name="Normal 9 2 2 2 3 5" xfId="30194" xr:uid="{00000000-0005-0000-0000-0000E0750000}"/>
    <cellStyle name="Normal 9 2 2 2 3 5 2" xfId="30195" xr:uid="{00000000-0005-0000-0000-0000E1750000}"/>
    <cellStyle name="Normal 9 2 2 2 3 5 2 2" xfId="30196" xr:uid="{00000000-0005-0000-0000-0000E2750000}"/>
    <cellStyle name="Normal 9 2 2 2 3 5 2 3" xfId="30197" xr:uid="{00000000-0005-0000-0000-0000E3750000}"/>
    <cellStyle name="Normal 9 2 2 2 3 5 3" xfId="30198" xr:uid="{00000000-0005-0000-0000-0000E4750000}"/>
    <cellStyle name="Normal 9 2 2 2 3 5 4" xfId="30199" xr:uid="{00000000-0005-0000-0000-0000E5750000}"/>
    <cellStyle name="Normal 9 2 2 2 3 6" xfId="30200" xr:uid="{00000000-0005-0000-0000-0000E6750000}"/>
    <cellStyle name="Normal 9 2 2 2 3 6 2" xfId="30201" xr:uid="{00000000-0005-0000-0000-0000E7750000}"/>
    <cellStyle name="Normal 9 2 2 2 3 6 3" xfId="30202" xr:uid="{00000000-0005-0000-0000-0000E8750000}"/>
    <cellStyle name="Normal 9 2 2 2 3 7" xfId="30203" xr:uid="{00000000-0005-0000-0000-0000E9750000}"/>
    <cellStyle name="Normal 9 2 2 2 3 8" xfId="30204" xr:uid="{00000000-0005-0000-0000-0000EA750000}"/>
    <cellStyle name="Normal 9 2 2 2 4" xfId="30205" xr:uid="{00000000-0005-0000-0000-0000EB750000}"/>
    <cellStyle name="Normal 9 2 2 2 4 2" xfId="30206" xr:uid="{00000000-0005-0000-0000-0000EC750000}"/>
    <cellStyle name="Normal 9 2 2 2 4 2 2" xfId="30207" xr:uid="{00000000-0005-0000-0000-0000ED750000}"/>
    <cellStyle name="Normal 9 2 2 2 4 2 2 2" xfId="30208" xr:uid="{00000000-0005-0000-0000-0000EE750000}"/>
    <cellStyle name="Normal 9 2 2 2 4 2 2 2 2" xfId="30209" xr:uid="{00000000-0005-0000-0000-0000EF750000}"/>
    <cellStyle name="Normal 9 2 2 2 4 2 2 2 3" xfId="30210" xr:uid="{00000000-0005-0000-0000-0000F0750000}"/>
    <cellStyle name="Normal 9 2 2 2 4 2 2 3" xfId="30211" xr:uid="{00000000-0005-0000-0000-0000F1750000}"/>
    <cellStyle name="Normal 9 2 2 2 4 2 2 4" xfId="30212" xr:uid="{00000000-0005-0000-0000-0000F2750000}"/>
    <cellStyle name="Normal 9 2 2 2 4 2 3" xfId="30213" xr:uid="{00000000-0005-0000-0000-0000F3750000}"/>
    <cellStyle name="Normal 9 2 2 2 4 2 3 2" xfId="30214" xr:uid="{00000000-0005-0000-0000-0000F4750000}"/>
    <cellStyle name="Normal 9 2 2 2 4 2 3 2 2" xfId="30215" xr:uid="{00000000-0005-0000-0000-0000F5750000}"/>
    <cellStyle name="Normal 9 2 2 2 4 2 3 2 3" xfId="30216" xr:uid="{00000000-0005-0000-0000-0000F6750000}"/>
    <cellStyle name="Normal 9 2 2 2 4 2 3 3" xfId="30217" xr:uid="{00000000-0005-0000-0000-0000F7750000}"/>
    <cellStyle name="Normal 9 2 2 2 4 2 3 4" xfId="30218" xr:uid="{00000000-0005-0000-0000-0000F8750000}"/>
    <cellStyle name="Normal 9 2 2 2 4 2 4" xfId="30219" xr:uid="{00000000-0005-0000-0000-0000F9750000}"/>
    <cellStyle name="Normal 9 2 2 2 4 2 4 2" xfId="30220" xr:uid="{00000000-0005-0000-0000-0000FA750000}"/>
    <cellStyle name="Normal 9 2 2 2 4 2 4 3" xfId="30221" xr:uid="{00000000-0005-0000-0000-0000FB750000}"/>
    <cellStyle name="Normal 9 2 2 2 4 2 5" xfId="30222" xr:uid="{00000000-0005-0000-0000-0000FC750000}"/>
    <cellStyle name="Normal 9 2 2 2 4 2 6" xfId="30223" xr:uid="{00000000-0005-0000-0000-0000FD750000}"/>
    <cellStyle name="Normal 9 2 2 2 4 3" xfId="30224" xr:uid="{00000000-0005-0000-0000-0000FE750000}"/>
    <cellStyle name="Normal 9 2 2 2 4 3 2" xfId="30225" xr:uid="{00000000-0005-0000-0000-0000FF750000}"/>
    <cellStyle name="Normal 9 2 2 2 4 3 2 2" xfId="30226" xr:uid="{00000000-0005-0000-0000-000000760000}"/>
    <cellStyle name="Normal 9 2 2 2 4 3 2 3" xfId="30227" xr:uid="{00000000-0005-0000-0000-000001760000}"/>
    <cellStyle name="Normal 9 2 2 2 4 3 3" xfId="30228" xr:uid="{00000000-0005-0000-0000-000002760000}"/>
    <cellStyle name="Normal 9 2 2 2 4 3 4" xfId="30229" xr:uid="{00000000-0005-0000-0000-000003760000}"/>
    <cellStyle name="Normal 9 2 2 2 4 4" xfId="30230" xr:uid="{00000000-0005-0000-0000-000004760000}"/>
    <cellStyle name="Normal 9 2 2 2 4 4 2" xfId="30231" xr:uid="{00000000-0005-0000-0000-000005760000}"/>
    <cellStyle name="Normal 9 2 2 2 4 4 2 2" xfId="30232" xr:uid="{00000000-0005-0000-0000-000006760000}"/>
    <cellStyle name="Normal 9 2 2 2 4 4 2 3" xfId="30233" xr:uid="{00000000-0005-0000-0000-000007760000}"/>
    <cellStyle name="Normal 9 2 2 2 4 4 3" xfId="30234" xr:uid="{00000000-0005-0000-0000-000008760000}"/>
    <cellStyle name="Normal 9 2 2 2 4 4 4" xfId="30235" xr:uid="{00000000-0005-0000-0000-000009760000}"/>
    <cellStyle name="Normal 9 2 2 2 4 5" xfId="30236" xr:uid="{00000000-0005-0000-0000-00000A760000}"/>
    <cellStyle name="Normal 9 2 2 2 4 5 2" xfId="30237" xr:uid="{00000000-0005-0000-0000-00000B760000}"/>
    <cellStyle name="Normal 9 2 2 2 4 5 3" xfId="30238" xr:uid="{00000000-0005-0000-0000-00000C760000}"/>
    <cellStyle name="Normal 9 2 2 2 4 6" xfId="30239" xr:uid="{00000000-0005-0000-0000-00000D760000}"/>
    <cellStyle name="Normal 9 2 2 2 4 7" xfId="30240" xr:uid="{00000000-0005-0000-0000-00000E760000}"/>
    <cellStyle name="Normal 9 2 2 2 5" xfId="30241" xr:uid="{00000000-0005-0000-0000-00000F760000}"/>
    <cellStyle name="Normal 9 2 2 2 5 2" xfId="30242" xr:uid="{00000000-0005-0000-0000-000010760000}"/>
    <cellStyle name="Normal 9 2 2 2 5 2 2" xfId="30243" xr:uid="{00000000-0005-0000-0000-000011760000}"/>
    <cellStyle name="Normal 9 2 2 2 5 2 2 2" xfId="30244" xr:uid="{00000000-0005-0000-0000-000012760000}"/>
    <cellStyle name="Normal 9 2 2 2 5 2 2 2 2" xfId="30245" xr:uid="{00000000-0005-0000-0000-000013760000}"/>
    <cellStyle name="Normal 9 2 2 2 5 2 2 2 3" xfId="30246" xr:uid="{00000000-0005-0000-0000-000014760000}"/>
    <cellStyle name="Normal 9 2 2 2 5 2 2 3" xfId="30247" xr:uid="{00000000-0005-0000-0000-000015760000}"/>
    <cellStyle name="Normal 9 2 2 2 5 2 2 4" xfId="30248" xr:uid="{00000000-0005-0000-0000-000016760000}"/>
    <cellStyle name="Normal 9 2 2 2 5 2 3" xfId="30249" xr:uid="{00000000-0005-0000-0000-000017760000}"/>
    <cellStyle name="Normal 9 2 2 2 5 2 3 2" xfId="30250" xr:uid="{00000000-0005-0000-0000-000018760000}"/>
    <cellStyle name="Normal 9 2 2 2 5 2 3 2 2" xfId="30251" xr:uid="{00000000-0005-0000-0000-000019760000}"/>
    <cellStyle name="Normal 9 2 2 2 5 2 3 2 3" xfId="30252" xr:uid="{00000000-0005-0000-0000-00001A760000}"/>
    <cellStyle name="Normal 9 2 2 2 5 2 3 3" xfId="30253" xr:uid="{00000000-0005-0000-0000-00001B760000}"/>
    <cellStyle name="Normal 9 2 2 2 5 2 3 4" xfId="30254" xr:uid="{00000000-0005-0000-0000-00001C760000}"/>
    <cellStyle name="Normal 9 2 2 2 5 2 4" xfId="30255" xr:uid="{00000000-0005-0000-0000-00001D760000}"/>
    <cellStyle name="Normal 9 2 2 2 5 2 4 2" xfId="30256" xr:uid="{00000000-0005-0000-0000-00001E760000}"/>
    <cellStyle name="Normal 9 2 2 2 5 2 4 3" xfId="30257" xr:uid="{00000000-0005-0000-0000-00001F760000}"/>
    <cellStyle name="Normal 9 2 2 2 5 2 5" xfId="30258" xr:uid="{00000000-0005-0000-0000-000020760000}"/>
    <cellStyle name="Normal 9 2 2 2 5 2 6" xfId="30259" xr:uid="{00000000-0005-0000-0000-000021760000}"/>
    <cellStyle name="Normal 9 2 2 2 5 3" xfId="30260" xr:uid="{00000000-0005-0000-0000-000022760000}"/>
    <cellStyle name="Normal 9 2 2 2 5 3 2" xfId="30261" xr:uid="{00000000-0005-0000-0000-000023760000}"/>
    <cellStyle name="Normal 9 2 2 2 5 3 2 2" xfId="30262" xr:uid="{00000000-0005-0000-0000-000024760000}"/>
    <cellStyle name="Normal 9 2 2 2 5 3 2 3" xfId="30263" xr:uid="{00000000-0005-0000-0000-000025760000}"/>
    <cellStyle name="Normal 9 2 2 2 5 3 3" xfId="30264" xr:uid="{00000000-0005-0000-0000-000026760000}"/>
    <cellStyle name="Normal 9 2 2 2 5 3 4" xfId="30265" xr:uid="{00000000-0005-0000-0000-000027760000}"/>
    <cellStyle name="Normal 9 2 2 2 5 4" xfId="30266" xr:uid="{00000000-0005-0000-0000-000028760000}"/>
    <cellStyle name="Normal 9 2 2 2 5 4 2" xfId="30267" xr:uid="{00000000-0005-0000-0000-000029760000}"/>
    <cellStyle name="Normal 9 2 2 2 5 4 2 2" xfId="30268" xr:uid="{00000000-0005-0000-0000-00002A760000}"/>
    <cellStyle name="Normal 9 2 2 2 5 4 2 3" xfId="30269" xr:uid="{00000000-0005-0000-0000-00002B760000}"/>
    <cellStyle name="Normal 9 2 2 2 5 4 3" xfId="30270" xr:uid="{00000000-0005-0000-0000-00002C760000}"/>
    <cellStyle name="Normal 9 2 2 2 5 4 4" xfId="30271" xr:uid="{00000000-0005-0000-0000-00002D760000}"/>
    <cellStyle name="Normal 9 2 2 2 5 5" xfId="30272" xr:uid="{00000000-0005-0000-0000-00002E760000}"/>
    <cellStyle name="Normal 9 2 2 2 5 5 2" xfId="30273" xr:uid="{00000000-0005-0000-0000-00002F760000}"/>
    <cellStyle name="Normal 9 2 2 2 5 5 3" xfId="30274" xr:uid="{00000000-0005-0000-0000-000030760000}"/>
    <cellStyle name="Normal 9 2 2 2 5 6" xfId="30275" xr:uid="{00000000-0005-0000-0000-000031760000}"/>
    <cellStyle name="Normal 9 2 2 2 5 7" xfId="30276" xr:uid="{00000000-0005-0000-0000-000032760000}"/>
    <cellStyle name="Normal 9 2 2 2 6" xfId="30277" xr:uid="{00000000-0005-0000-0000-000033760000}"/>
    <cellStyle name="Normal 9 2 2 2 6 2" xfId="30278" xr:uid="{00000000-0005-0000-0000-000034760000}"/>
    <cellStyle name="Normal 9 2 2 2 6 2 2" xfId="30279" xr:uid="{00000000-0005-0000-0000-000035760000}"/>
    <cellStyle name="Normal 9 2 2 2 6 2 2 2" xfId="30280" xr:uid="{00000000-0005-0000-0000-000036760000}"/>
    <cellStyle name="Normal 9 2 2 2 6 2 2 3" xfId="30281" xr:uid="{00000000-0005-0000-0000-000037760000}"/>
    <cellStyle name="Normal 9 2 2 2 6 2 3" xfId="30282" xr:uid="{00000000-0005-0000-0000-000038760000}"/>
    <cellStyle name="Normal 9 2 2 2 6 2 4" xfId="30283" xr:uid="{00000000-0005-0000-0000-000039760000}"/>
    <cellStyle name="Normal 9 2 2 2 6 3" xfId="30284" xr:uid="{00000000-0005-0000-0000-00003A760000}"/>
    <cellStyle name="Normal 9 2 2 2 6 3 2" xfId="30285" xr:uid="{00000000-0005-0000-0000-00003B760000}"/>
    <cellStyle name="Normal 9 2 2 2 6 3 2 2" xfId="30286" xr:uid="{00000000-0005-0000-0000-00003C760000}"/>
    <cellStyle name="Normal 9 2 2 2 6 3 2 3" xfId="30287" xr:uid="{00000000-0005-0000-0000-00003D760000}"/>
    <cellStyle name="Normal 9 2 2 2 6 3 3" xfId="30288" xr:uid="{00000000-0005-0000-0000-00003E760000}"/>
    <cellStyle name="Normal 9 2 2 2 6 3 4" xfId="30289" xr:uid="{00000000-0005-0000-0000-00003F760000}"/>
    <cellStyle name="Normal 9 2 2 2 6 4" xfId="30290" xr:uid="{00000000-0005-0000-0000-000040760000}"/>
    <cellStyle name="Normal 9 2 2 2 6 4 2" xfId="30291" xr:uid="{00000000-0005-0000-0000-000041760000}"/>
    <cellStyle name="Normal 9 2 2 2 6 4 3" xfId="30292" xr:uid="{00000000-0005-0000-0000-000042760000}"/>
    <cellStyle name="Normal 9 2 2 2 6 5" xfId="30293" xr:uid="{00000000-0005-0000-0000-000043760000}"/>
    <cellStyle name="Normal 9 2 2 2 6 6" xfId="30294" xr:uid="{00000000-0005-0000-0000-000044760000}"/>
    <cellStyle name="Normal 9 2 2 2 7" xfId="30295" xr:uid="{00000000-0005-0000-0000-000045760000}"/>
    <cellStyle name="Normal 9 2 2 2 7 2" xfId="30296" xr:uid="{00000000-0005-0000-0000-000046760000}"/>
    <cellStyle name="Normal 9 2 2 2 7 2 2" xfId="30297" xr:uid="{00000000-0005-0000-0000-000047760000}"/>
    <cellStyle name="Normal 9 2 2 2 7 2 3" xfId="30298" xr:uid="{00000000-0005-0000-0000-000048760000}"/>
    <cellStyle name="Normal 9 2 2 2 7 3" xfId="30299" xr:uid="{00000000-0005-0000-0000-000049760000}"/>
    <cellStyle name="Normal 9 2 2 2 7 4" xfId="30300" xr:uid="{00000000-0005-0000-0000-00004A760000}"/>
    <cellStyle name="Normal 9 2 2 2 8" xfId="30301" xr:uid="{00000000-0005-0000-0000-00004B760000}"/>
    <cellStyle name="Normal 9 2 2 2 8 2" xfId="30302" xr:uid="{00000000-0005-0000-0000-00004C760000}"/>
    <cellStyle name="Normal 9 2 2 2 8 2 2" xfId="30303" xr:uid="{00000000-0005-0000-0000-00004D760000}"/>
    <cellStyle name="Normal 9 2 2 2 8 2 3" xfId="30304" xr:uid="{00000000-0005-0000-0000-00004E760000}"/>
    <cellStyle name="Normal 9 2 2 2 8 3" xfId="30305" xr:uid="{00000000-0005-0000-0000-00004F760000}"/>
    <cellStyle name="Normal 9 2 2 2 8 4" xfId="30306" xr:uid="{00000000-0005-0000-0000-000050760000}"/>
    <cellStyle name="Normal 9 2 2 2 9" xfId="30307" xr:uid="{00000000-0005-0000-0000-000051760000}"/>
    <cellStyle name="Normal 9 2 2 2 9 2" xfId="30308" xr:uid="{00000000-0005-0000-0000-000052760000}"/>
    <cellStyle name="Normal 9 2 2 2 9 3" xfId="30309" xr:uid="{00000000-0005-0000-0000-000053760000}"/>
    <cellStyle name="Normal 9 2 2 3" xfId="30310" xr:uid="{00000000-0005-0000-0000-000054760000}"/>
    <cellStyle name="Normal 9 2 2 3 10" xfId="30311" xr:uid="{00000000-0005-0000-0000-000055760000}"/>
    <cellStyle name="Normal 9 2 2 3 2" xfId="30312" xr:uid="{00000000-0005-0000-0000-000056760000}"/>
    <cellStyle name="Normal 9 2 2 3 2 2" xfId="30313" xr:uid="{00000000-0005-0000-0000-000057760000}"/>
    <cellStyle name="Normal 9 2 2 3 2 2 2" xfId="30314" xr:uid="{00000000-0005-0000-0000-000058760000}"/>
    <cellStyle name="Normal 9 2 2 3 2 2 2 2" xfId="30315" xr:uid="{00000000-0005-0000-0000-000059760000}"/>
    <cellStyle name="Normal 9 2 2 3 2 2 2 2 2" xfId="30316" xr:uid="{00000000-0005-0000-0000-00005A760000}"/>
    <cellStyle name="Normal 9 2 2 3 2 2 2 2 2 2" xfId="30317" xr:uid="{00000000-0005-0000-0000-00005B760000}"/>
    <cellStyle name="Normal 9 2 2 3 2 2 2 2 2 3" xfId="30318" xr:uid="{00000000-0005-0000-0000-00005C760000}"/>
    <cellStyle name="Normal 9 2 2 3 2 2 2 2 3" xfId="30319" xr:uid="{00000000-0005-0000-0000-00005D760000}"/>
    <cellStyle name="Normal 9 2 2 3 2 2 2 2 4" xfId="30320" xr:uid="{00000000-0005-0000-0000-00005E760000}"/>
    <cellStyle name="Normal 9 2 2 3 2 2 2 3" xfId="30321" xr:uid="{00000000-0005-0000-0000-00005F760000}"/>
    <cellStyle name="Normal 9 2 2 3 2 2 2 3 2" xfId="30322" xr:uid="{00000000-0005-0000-0000-000060760000}"/>
    <cellStyle name="Normal 9 2 2 3 2 2 2 3 2 2" xfId="30323" xr:uid="{00000000-0005-0000-0000-000061760000}"/>
    <cellStyle name="Normal 9 2 2 3 2 2 2 3 2 3" xfId="30324" xr:uid="{00000000-0005-0000-0000-000062760000}"/>
    <cellStyle name="Normal 9 2 2 3 2 2 2 3 3" xfId="30325" xr:uid="{00000000-0005-0000-0000-000063760000}"/>
    <cellStyle name="Normal 9 2 2 3 2 2 2 3 4" xfId="30326" xr:uid="{00000000-0005-0000-0000-000064760000}"/>
    <cellStyle name="Normal 9 2 2 3 2 2 2 4" xfId="30327" xr:uid="{00000000-0005-0000-0000-000065760000}"/>
    <cellStyle name="Normal 9 2 2 3 2 2 2 4 2" xfId="30328" xr:uid="{00000000-0005-0000-0000-000066760000}"/>
    <cellStyle name="Normal 9 2 2 3 2 2 2 4 3" xfId="30329" xr:uid="{00000000-0005-0000-0000-000067760000}"/>
    <cellStyle name="Normal 9 2 2 3 2 2 2 5" xfId="30330" xr:uid="{00000000-0005-0000-0000-000068760000}"/>
    <cellStyle name="Normal 9 2 2 3 2 2 2 6" xfId="30331" xr:uid="{00000000-0005-0000-0000-000069760000}"/>
    <cellStyle name="Normal 9 2 2 3 2 2 3" xfId="30332" xr:uid="{00000000-0005-0000-0000-00006A760000}"/>
    <cellStyle name="Normal 9 2 2 3 2 2 3 2" xfId="30333" xr:uid="{00000000-0005-0000-0000-00006B760000}"/>
    <cellStyle name="Normal 9 2 2 3 2 2 3 2 2" xfId="30334" xr:uid="{00000000-0005-0000-0000-00006C760000}"/>
    <cellStyle name="Normal 9 2 2 3 2 2 3 2 3" xfId="30335" xr:uid="{00000000-0005-0000-0000-00006D760000}"/>
    <cellStyle name="Normal 9 2 2 3 2 2 3 3" xfId="30336" xr:uid="{00000000-0005-0000-0000-00006E760000}"/>
    <cellStyle name="Normal 9 2 2 3 2 2 3 4" xfId="30337" xr:uid="{00000000-0005-0000-0000-00006F760000}"/>
    <cellStyle name="Normal 9 2 2 3 2 2 4" xfId="30338" xr:uid="{00000000-0005-0000-0000-000070760000}"/>
    <cellStyle name="Normal 9 2 2 3 2 2 4 2" xfId="30339" xr:uid="{00000000-0005-0000-0000-000071760000}"/>
    <cellStyle name="Normal 9 2 2 3 2 2 4 2 2" xfId="30340" xr:uid="{00000000-0005-0000-0000-000072760000}"/>
    <cellStyle name="Normal 9 2 2 3 2 2 4 2 3" xfId="30341" xr:uid="{00000000-0005-0000-0000-000073760000}"/>
    <cellStyle name="Normal 9 2 2 3 2 2 4 3" xfId="30342" xr:uid="{00000000-0005-0000-0000-000074760000}"/>
    <cellStyle name="Normal 9 2 2 3 2 2 4 4" xfId="30343" xr:uid="{00000000-0005-0000-0000-000075760000}"/>
    <cellStyle name="Normal 9 2 2 3 2 2 5" xfId="30344" xr:uid="{00000000-0005-0000-0000-000076760000}"/>
    <cellStyle name="Normal 9 2 2 3 2 2 5 2" xfId="30345" xr:uid="{00000000-0005-0000-0000-000077760000}"/>
    <cellStyle name="Normal 9 2 2 3 2 2 5 3" xfId="30346" xr:uid="{00000000-0005-0000-0000-000078760000}"/>
    <cellStyle name="Normal 9 2 2 3 2 2 6" xfId="30347" xr:uid="{00000000-0005-0000-0000-000079760000}"/>
    <cellStyle name="Normal 9 2 2 3 2 2 7" xfId="30348" xr:uid="{00000000-0005-0000-0000-00007A760000}"/>
    <cellStyle name="Normal 9 2 2 3 2 3" xfId="30349" xr:uid="{00000000-0005-0000-0000-00007B760000}"/>
    <cellStyle name="Normal 9 2 2 3 2 3 2" xfId="30350" xr:uid="{00000000-0005-0000-0000-00007C760000}"/>
    <cellStyle name="Normal 9 2 2 3 2 3 2 2" xfId="30351" xr:uid="{00000000-0005-0000-0000-00007D760000}"/>
    <cellStyle name="Normal 9 2 2 3 2 3 2 2 2" xfId="30352" xr:uid="{00000000-0005-0000-0000-00007E760000}"/>
    <cellStyle name="Normal 9 2 2 3 2 3 2 2 3" xfId="30353" xr:uid="{00000000-0005-0000-0000-00007F760000}"/>
    <cellStyle name="Normal 9 2 2 3 2 3 2 3" xfId="30354" xr:uid="{00000000-0005-0000-0000-000080760000}"/>
    <cellStyle name="Normal 9 2 2 3 2 3 2 4" xfId="30355" xr:uid="{00000000-0005-0000-0000-000081760000}"/>
    <cellStyle name="Normal 9 2 2 3 2 3 3" xfId="30356" xr:uid="{00000000-0005-0000-0000-000082760000}"/>
    <cellStyle name="Normal 9 2 2 3 2 3 3 2" xfId="30357" xr:uid="{00000000-0005-0000-0000-000083760000}"/>
    <cellStyle name="Normal 9 2 2 3 2 3 3 2 2" xfId="30358" xr:uid="{00000000-0005-0000-0000-000084760000}"/>
    <cellStyle name="Normal 9 2 2 3 2 3 3 2 3" xfId="30359" xr:uid="{00000000-0005-0000-0000-000085760000}"/>
    <cellStyle name="Normal 9 2 2 3 2 3 3 3" xfId="30360" xr:uid="{00000000-0005-0000-0000-000086760000}"/>
    <cellStyle name="Normal 9 2 2 3 2 3 3 4" xfId="30361" xr:uid="{00000000-0005-0000-0000-000087760000}"/>
    <cellStyle name="Normal 9 2 2 3 2 3 4" xfId="30362" xr:uid="{00000000-0005-0000-0000-000088760000}"/>
    <cellStyle name="Normal 9 2 2 3 2 3 4 2" xfId="30363" xr:uid="{00000000-0005-0000-0000-000089760000}"/>
    <cellStyle name="Normal 9 2 2 3 2 3 4 3" xfId="30364" xr:uid="{00000000-0005-0000-0000-00008A760000}"/>
    <cellStyle name="Normal 9 2 2 3 2 3 5" xfId="30365" xr:uid="{00000000-0005-0000-0000-00008B760000}"/>
    <cellStyle name="Normal 9 2 2 3 2 3 6" xfId="30366" xr:uid="{00000000-0005-0000-0000-00008C760000}"/>
    <cellStyle name="Normal 9 2 2 3 2 4" xfId="30367" xr:uid="{00000000-0005-0000-0000-00008D760000}"/>
    <cellStyle name="Normal 9 2 2 3 2 4 2" xfId="30368" xr:uid="{00000000-0005-0000-0000-00008E760000}"/>
    <cellStyle name="Normal 9 2 2 3 2 4 2 2" xfId="30369" xr:uid="{00000000-0005-0000-0000-00008F760000}"/>
    <cellStyle name="Normal 9 2 2 3 2 4 2 3" xfId="30370" xr:uid="{00000000-0005-0000-0000-000090760000}"/>
    <cellStyle name="Normal 9 2 2 3 2 4 3" xfId="30371" xr:uid="{00000000-0005-0000-0000-000091760000}"/>
    <cellStyle name="Normal 9 2 2 3 2 4 4" xfId="30372" xr:uid="{00000000-0005-0000-0000-000092760000}"/>
    <cellStyle name="Normal 9 2 2 3 2 5" xfId="30373" xr:uid="{00000000-0005-0000-0000-000093760000}"/>
    <cellStyle name="Normal 9 2 2 3 2 5 2" xfId="30374" xr:uid="{00000000-0005-0000-0000-000094760000}"/>
    <cellStyle name="Normal 9 2 2 3 2 5 2 2" xfId="30375" xr:uid="{00000000-0005-0000-0000-000095760000}"/>
    <cellStyle name="Normal 9 2 2 3 2 5 2 3" xfId="30376" xr:uid="{00000000-0005-0000-0000-000096760000}"/>
    <cellStyle name="Normal 9 2 2 3 2 5 3" xfId="30377" xr:uid="{00000000-0005-0000-0000-000097760000}"/>
    <cellStyle name="Normal 9 2 2 3 2 5 4" xfId="30378" xr:uid="{00000000-0005-0000-0000-000098760000}"/>
    <cellStyle name="Normal 9 2 2 3 2 6" xfId="30379" xr:uid="{00000000-0005-0000-0000-000099760000}"/>
    <cellStyle name="Normal 9 2 2 3 2 6 2" xfId="30380" xr:uid="{00000000-0005-0000-0000-00009A760000}"/>
    <cellStyle name="Normal 9 2 2 3 2 6 3" xfId="30381" xr:uid="{00000000-0005-0000-0000-00009B760000}"/>
    <cellStyle name="Normal 9 2 2 3 2 7" xfId="30382" xr:uid="{00000000-0005-0000-0000-00009C760000}"/>
    <cellStyle name="Normal 9 2 2 3 2 8" xfId="30383" xr:uid="{00000000-0005-0000-0000-00009D760000}"/>
    <cellStyle name="Normal 9 2 2 3 3" xfId="30384" xr:uid="{00000000-0005-0000-0000-00009E760000}"/>
    <cellStyle name="Normal 9 2 2 3 3 2" xfId="30385" xr:uid="{00000000-0005-0000-0000-00009F760000}"/>
    <cellStyle name="Normal 9 2 2 3 3 2 2" xfId="30386" xr:uid="{00000000-0005-0000-0000-0000A0760000}"/>
    <cellStyle name="Normal 9 2 2 3 3 2 2 2" xfId="30387" xr:uid="{00000000-0005-0000-0000-0000A1760000}"/>
    <cellStyle name="Normal 9 2 2 3 3 2 2 2 2" xfId="30388" xr:uid="{00000000-0005-0000-0000-0000A2760000}"/>
    <cellStyle name="Normal 9 2 2 3 3 2 2 2 3" xfId="30389" xr:uid="{00000000-0005-0000-0000-0000A3760000}"/>
    <cellStyle name="Normal 9 2 2 3 3 2 2 3" xfId="30390" xr:uid="{00000000-0005-0000-0000-0000A4760000}"/>
    <cellStyle name="Normal 9 2 2 3 3 2 2 4" xfId="30391" xr:uid="{00000000-0005-0000-0000-0000A5760000}"/>
    <cellStyle name="Normal 9 2 2 3 3 2 3" xfId="30392" xr:uid="{00000000-0005-0000-0000-0000A6760000}"/>
    <cellStyle name="Normal 9 2 2 3 3 2 3 2" xfId="30393" xr:uid="{00000000-0005-0000-0000-0000A7760000}"/>
    <cellStyle name="Normal 9 2 2 3 3 2 3 2 2" xfId="30394" xr:uid="{00000000-0005-0000-0000-0000A8760000}"/>
    <cellStyle name="Normal 9 2 2 3 3 2 3 2 3" xfId="30395" xr:uid="{00000000-0005-0000-0000-0000A9760000}"/>
    <cellStyle name="Normal 9 2 2 3 3 2 3 3" xfId="30396" xr:uid="{00000000-0005-0000-0000-0000AA760000}"/>
    <cellStyle name="Normal 9 2 2 3 3 2 3 4" xfId="30397" xr:uid="{00000000-0005-0000-0000-0000AB760000}"/>
    <cellStyle name="Normal 9 2 2 3 3 2 4" xfId="30398" xr:uid="{00000000-0005-0000-0000-0000AC760000}"/>
    <cellStyle name="Normal 9 2 2 3 3 2 4 2" xfId="30399" xr:uid="{00000000-0005-0000-0000-0000AD760000}"/>
    <cellStyle name="Normal 9 2 2 3 3 2 4 3" xfId="30400" xr:uid="{00000000-0005-0000-0000-0000AE760000}"/>
    <cellStyle name="Normal 9 2 2 3 3 2 5" xfId="30401" xr:uid="{00000000-0005-0000-0000-0000AF760000}"/>
    <cellStyle name="Normal 9 2 2 3 3 2 6" xfId="30402" xr:uid="{00000000-0005-0000-0000-0000B0760000}"/>
    <cellStyle name="Normal 9 2 2 3 3 3" xfId="30403" xr:uid="{00000000-0005-0000-0000-0000B1760000}"/>
    <cellStyle name="Normal 9 2 2 3 3 3 2" xfId="30404" xr:uid="{00000000-0005-0000-0000-0000B2760000}"/>
    <cellStyle name="Normal 9 2 2 3 3 3 2 2" xfId="30405" xr:uid="{00000000-0005-0000-0000-0000B3760000}"/>
    <cellStyle name="Normal 9 2 2 3 3 3 2 3" xfId="30406" xr:uid="{00000000-0005-0000-0000-0000B4760000}"/>
    <cellStyle name="Normal 9 2 2 3 3 3 3" xfId="30407" xr:uid="{00000000-0005-0000-0000-0000B5760000}"/>
    <cellStyle name="Normal 9 2 2 3 3 3 4" xfId="30408" xr:uid="{00000000-0005-0000-0000-0000B6760000}"/>
    <cellStyle name="Normal 9 2 2 3 3 4" xfId="30409" xr:uid="{00000000-0005-0000-0000-0000B7760000}"/>
    <cellStyle name="Normal 9 2 2 3 3 4 2" xfId="30410" xr:uid="{00000000-0005-0000-0000-0000B8760000}"/>
    <cellStyle name="Normal 9 2 2 3 3 4 2 2" xfId="30411" xr:uid="{00000000-0005-0000-0000-0000B9760000}"/>
    <cellStyle name="Normal 9 2 2 3 3 4 2 3" xfId="30412" xr:uid="{00000000-0005-0000-0000-0000BA760000}"/>
    <cellStyle name="Normal 9 2 2 3 3 4 3" xfId="30413" xr:uid="{00000000-0005-0000-0000-0000BB760000}"/>
    <cellStyle name="Normal 9 2 2 3 3 4 4" xfId="30414" xr:uid="{00000000-0005-0000-0000-0000BC760000}"/>
    <cellStyle name="Normal 9 2 2 3 3 5" xfId="30415" xr:uid="{00000000-0005-0000-0000-0000BD760000}"/>
    <cellStyle name="Normal 9 2 2 3 3 5 2" xfId="30416" xr:uid="{00000000-0005-0000-0000-0000BE760000}"/>
    <cellStyle name="Normal 9 2 2 3 3 5 3" xfId="30417" xr:uid="{00000000-0005-0000-0000-0000BF760000}"/>
    <cellStyle name="Normal 9 2 2 3 3 6" xfId="30418" xr:uid="{00000000-0005-0000-0000-0000C0760000}"/>
    <cellStyle name="Normal 9 2 2 3 3 7" xfId="30419" xr:uid="{00000000-0005-0000-0000-0000C1760000}"/>
    <cellStyle name="Normal 9 2 2 3 4" xfId="30420" xr:uid="{00000000-0005-0000-0000-0000C2760000}"/>
    <cellStyle name="Normal 9 2 2 3 4 2" xfId="30421" xr:uid="{00000000-0005-0000-0000-0000C3760000}"/>
    <cellStyle name="Normal 9 2 2 3 4 2 2" xfId="30422" xr:uid="{00000000-0005-0000-0000-0000C4760000}"/>
    <cellStyle name="Normal 9 2 2 3 4 2 2 2" xfId="30423" xr:uid="{00000000-0005-0000-0000-0000C5760000}"/>
    <cellStyle name="Normal 9 2 2 3 4 2 2 2 2" xfId="30424" xr:uid="{00000000-0005-0000-0000-0000C6760000}"/>
    <cellStyle name="Normal 9 2 2 3 4 2 2 2 3" xfId="30425" xr:uid="{00000000-0005-0000-0000-0000C7760000}"/>
    <cellStyle name="Normal 9 2 2 3 4 2 2 3" xfId="30426" xr:uid="{00000000-0005-0000-0000-0000C8760000}"/>
    <cellStyle name="Normal 9 2 2 3 4 2 2 4" xfId="30427" xr:uid="{00000000-0005-0000-0000-0000C9760000}"/>
    <cellStyle name="Normal 9 2 2 3 4 2 3" xfId="30428" xr:uid="{00000000-0005-0000-0000-0000CA760000}"/>
    <cellStyle name="Normal 9 2 2 3 4 2 3 2" xfId="30429" xr:uid="{00000000-0005-0000-0000-0000CB760000}"/>
    <cellStyle name="Normal 9 2 2 3 4 2 3 2 2" xfId="30430" xr:uid="{00000000-0005-0000-0000-0000CC760000}"/>
    <cellStyle name="Normal 9 2 2 3 4 2 3 2 3" xfId="30431" xr:uid="{00000000-0005-0000-0000-0000CD760000}"/>
    <cellStyle name="Normal 9 2 2 3 4 2 3 3" xfId="30432" xr:uid="{00000000-0005-0000-0000-0000CE760000}"/>
    <cellStyle name="Normal 9 2 2 3 4 2 3 4" xfId="30433" xr:uid="{00000000-0005-0000-0000-0000CF760000}"/>
    <cellStyle name="Normal 9 2 2 3 4 2 4" xfId="30434" xr:uid="{00000000-0005-0000-0000-0000D0760000}"/>
    <cellStyle name="Normal 9 2 2 3 4 2 4 2" xfId="30435" xr:uid="{00000000-0005-0000-0000-0000D1760000}"/>
    <cellStyle name="Normal 9 2 2 3 4 2 4 3" xfId="30436" xr:uid="{00000000-0005-0000-0000-0000D2760000}"/>
    <cellStyle name="Normal 9 2 2 3 4 2 5" xfId="30437" xr:uid="{00000000-0005-0000-0000-0000D3760000}"/>
    <cellStyle name="Normal 9 2 2 3 4 2 6" xfId="30438" xr:uid="{00000000-0005-0000-0000-0000D4760000}"/>
    <cellStyle name="Normal 9 2 2 3 4 3" xfId="30439" xr:uid="{00000000-0005-0000-0000-0000D5760000}"/>
    <cellStyle name="Normal 9 2 2 3 4 3 2" xfId="30440" xr:uid="{00000000-0005-0000-0000-0000D6760000}"/>
    <cellStyle name="Normal 9 2 2 3 4 3 2 2" xfId="30441" xr:uid="{00000000-0005-0000-0000-0000D7760000}"/>
    <cellStyle name="Normal 9 2 2 3 4 3 2 3" xfId="30442" xr:uid="{00000000-0005-0000-0000-0000D8760000}"/>
    <cellStyle name="Normal 9 2 2 3 4 3 3" xfId="30443" xr:uid="{00000000-0005-0000-0000-0000D9760000}"/>
    <cellStyle name="Normal 9 2 2 3 4 3 4" xfId="30444" xr:uid="{00000000-0005-0000-0000-0000DA760000}"/>
    <cellStyle name="Normal 9 2 2 3 4 4" xfId="30445" xr:uid="{00000000-0005-0000-0000-0000DB760000}"/>
    <cellStyle name="Normal 9 2 2 3 4 4 2" xfId="30446" xr:uid="{00000000-0005-0000-0000-0000DC760000}"/>
    <cellStyle name="Normal 9 2 2 3 4 4 2 2" xfId="30447" xr:uid="{00000000-0005-0000-0000-0000DD760000}"/>
    <cellStyle name="Normal 9 2 2 3 4 4 2 3" xfId="30448" xr:uid="{00000000-0005-0000-0000-0000DE760000}"/>
    <cellStyle name="Normal 9 2 2 3 4 4 3" xfId="30449" xr:uid="{00000000-0005-0000-0000-0000DF760000}"/>
    <cellStyle name="Normal 9 2 2 3 4 4 4" xfId="30450" xr:uid="{00000000-0005-0000-0000-0000E0760000}"/>
    <cellStyle name="Normal 9 2 2 3 4 5" xfId="30451" xr:uid="{00000000-0005-0000-0000-0000E1760000}"/>
    <cellStyle name="Normal 9 2 2 3 4 5 2" xfId="30452" xr:uid="{00000000-0005-0000-0000-0000E2760000}"/>
    <cellStyle name="Normal 9 2 2 3 4 5 3" xfId="30453" xr:uid="{00000000-0005-0000-0000-0000E3760000}"/>
    <cellStyle name="Normal 9 2 2 3 4 6" xfId="30454" xr:uid="{00000000-0005-0000-0000-0000E4760000}"/>
    <cellStyle name="Normal 9 2 2 3 4 7" xfId="30455" xr:uid="{00000000-0005-0000-0000-0000E5760000}"/>
    <cellStyle name="Normal 9 2 2 3 5" xfId="30456" xr:uid="{00000000-0005-0000-0000-0000E6760000}"/>
    <cellStyle name="Normal 9 2 2 3 5 2" xfId="30457" xr:uid="{00000000-0005-0000-0000-0000E7760000}"/>
    <cellStyle name="Normal 9 2 2 3 5 2 2" xfId="30458" xr:uid="{00000000-0005-0000-0000-0000E8760000}"/>
    <cellStyle name="Normal 9 2 2 3 5 2 2 2" xfId="30459" xr:uid="{00000000-0005-0000-0000-0000E9760000}"/>
    <cellStyle name="Normal 9 2 2 3 5 2 2 3" xfId="30460" xr:uid="{00000000-0005-0000-0000-0000EA760000}"/>
    <cellStyle name="Normal 9 2 2 3 5 2 3" xfId="30461" xr:uid="{00000000-0005-0000-0000-0000EB760000}"/>
    <cellStyle name="Normal 9 2 2 3 5 2 4" xfId="30462" xr:uid="{00000000-0005-0000-0000-0000EC760000}"/>
    <cellStyle name="Normal 9 2 2 3 5 3" xfId="30463" xr:uid="{00000000-0005-0000-0000-0000ED760000}"/>
    <cellStyle name="Normal 9 2 2 3 5 3 2" xfId="30464" xr:uid="{00000000-0005-0000-0000-0000EE760000}"/>
    <cellStyle name="Normal 9 2 2 3 5 3 2 2" xfId="30465" xr:uid="{00000000-0005-0000-0000-0000EF760000}"/>
    <cellStyle name="Normal 9 2 2 3 5 3 2 3" xfId="30466" xr:uid="{00000000-0005-0000-0000-0000F0760000}"/>
    <cellStyle name="Normal 9 2 2 3 5 3 3" xfId="30467" xr:uid="{00000000-0005-0000-0000-0000F1760000}"/>
    <cellStyle name="Normal 9 2 2 3 5 3 4" xfId="30468" xr:uid="{00000000-0005-0000-0000-0000F2760000}"/>
    <cellStyle name="Normal 9 2 2 3 5 4" xfId="30469" xr:uid="{00000000-0005-0000-0000-0000F3760000}"/>
    <cellStyle name="Normal 9 2 2 3 5 4 2" xfId="30470" xr:uid="{00000000-0005-0000-0000-0000F4760000}"/>
    <cellStyle name="Normal 9 2 2 3 5 4 3" xfId="30471" xr:uid="{00000000-0005-0000-0000-0000F5760000}"/>
    <cellStyle name="Normal 9 2 2 3 5 5" xfId="30472" xr:uid="{00000000-0005-0000-0000-0000F6760000}"/>
    <cellStyle name="Normal 9 2 2 3 5 6" xfId="30473" xr:uid="{00000000-0005-0000-0000-0000F7760000}"/>
    <cellStyle name="Normal 9 2 2 3 6" xfId="30474" xr:uid="{00000000-0005-0000-0000-0000F8760000}"/>
    <cellStyle name="Normal 9 2 2 3 6 2" xfId="30475" xr:uid="{00000000-0005-0000-0000-0000F9760000}"/>
    <cellStyle name="Normal 9 2 2 3 6 2 2" xfId="30476" xr:uid="{00000000-0005-0000-0000-0000FA760000}"/>
    <cellStyle name="Normal 9 2 2 3 6 2 3" xfId="30477" xr:uid="{00000000-0005-0000-0000-0000FB760000}"/>
    <cellStyle name="Normal 9 2 2 3 6 3" xfId="30478" xr:uid="{00000000-0005-0000-0000-0000FC760000}"/>
    <cellStyle name="Normal 9 2 2 3 6 4" xfId="30479" xr:uid="{00000000-0005-0000-0000-0000FD760000}"/>
    <cellStyle name="Normal 9 2 2 3 7" xfId="30480" xr:uid="{00000000-0005-0000-0000-0000FE760000}"/>
    <cellStyle name="Normal 9 2 2 3 7 2" xfId="30481" xr:uid="{00000000-0005-0000-0000-0000FF760000}"/>
    <cellStyle name="Normal 9 2 2 3 7 2 2" xfId="30482" xr:uid="{00000000-0005-0000-0000-000000770000}"/>
    <cellStyle name="Normal 9 2 2 3 7 2 3" xfId="30483" xr:uid="{00000000-0005-0000-0000-000001770000}"/>
    <cellStyle name="Normal 9 2 2 3 7 3" xfId="30484" xr:uid="{00000000-0005-0000-0000-000002770000}"/>
    <cellStyle name="Normal 9 2 2 3 7 4" xfId="30485" xr:uid="{00000000-0005-0000-0000-000003770000}"/>
    <cellStyle name="Normal 9 2 2 3 8" xfId="30486" xr:uid="{00000000-0005-0000-0000-000004770000}"/>
    <cellStyle name="Normal 9 2 2 3 8 2" xfId="30487" xr:uid="{00000000-0005-0000-0000-000005770000}"/>
    <cellStyle name="Normal 9 2 2 3 8 3" xfId="30488" xr:uid="{00000000-0005-0000-0000-000006770000}"/>
    <cellStyle name="Normal 9 2 2 3 9" xfId="30489" xr:uid="{00000000-0005-0000-0000-000007770000}"/>
    <cellStyle name="Normal 9 2 2 4" xfId="30490" xr:uid="{00000000-0005-0000-0000-000008770000}"/>
    <cellStyle name="Normal 9 2 2 4 2" xfId="30491" xr:uid="{00000000-0005-0000-0000-000009770000}"/>
    <cellStyle name="Normal 9 2 2 4 2 2" xfId="30492" xr:uid="{00000000-0005-0000-0000-00000A770000}"/>
    <cellStyle name="Normal 9 2 2 4 2 2 2" xfId="30493" xr:uid="{00000000-0005-0000-0000-00000B770000}"/>
    <cellStyle name="Normal 9 2 2 4 2 2 2 2" xfId="30494" xr:uid="{00000000-0005-0000-0000-00000C770000}"/>
    <cellStyle name="Normal 9 2 2 4 2 2 2 2 2" xfId="30495" xr:uid="{00000000-0005-0000-0000-00000D770000}"/>
    <cellStyle name="Normal 9 2 2 4 2 2 2 2 3" xfId="30496" xr:uid="{00000000-0005-0000-0000-00000E770000}"/>
    <cellStyle name="Normal 9 2 2 4 2 2 2 3" xfId="30497" xr:uid="{00000000-0005-0000-0000-00000F770000}"/>
    <cellStyle name="Normal 9 2 2 4 2 2 2 4" xfId="30498" xr:uid="{00000000-0005-0000-0000-000010770000}"/>
    <cellStyle name="Normal 9 2 2 4 2 2 3" xfId="30499" xr:uid="{00000000-0005-0000-0000-000011770000}"/>
    <cellStyle name="Normal 9 2 2 4 2 2 3 2" xfId="30500" xr:uid="{00000000-0005-0000-0000-000012770000}"/>
    <cellStyle name="Normal 9 2 2 4 2 2 3 2 2" xfId="30501" xr:uid="{00000000-0005-0000-0000-000013770000}"/>
    <cellStyle name="Normal 9 2 2 4 2 2 3 2 3" xfId="30502" xr:uid="{00000000-0005-0000-0000-000014770000}"/>
    <cellStyle name="Normal 9 2 2 4 2 2 3 3" xfId="30503" xr:uid="{00000000-0005-0000-0000-000015770000}"/>
    <cellStyle name="Normal 9 2 2 4 2 2 3 4" xfId="30504" xr:uid="{00000000-0005-0000-0000-000016770000}"/>
    <cellStyle name="Normal 9 2 2 4 2 2 4" xfId="30505" xr:uid="{00000000-0005-0000-0000-000017770000}"/>
    <cellStyle name="Normal 9 2 2 4 2 2 4 2" xfId="30506" xr:uid="{00000000-0005-0000-0000-000018770000}"/>
    <cellStyle name="Normal 9 2 2 4 2 2 4 3" xfId="30507" xr:uid="{00000000-0005-0000-0000-000019770000}"/>
    <cellStyle name="Normal 9 2 2 4 2 2 5" xfId="30508" xr:uid="{00000000-0005-0000-0000-00001A770000}"/>
    <cellStyle name="Normal 9 2 2 4 2 2 6" xfId="30509" xr:uid="{00000000-0005-0000-0000-00001B770000}"/>
    <cellStyle name="Normal 9 2 2 4 2 3" xfId="30510" xr:uid="{00000000-0005-0000-0000-00001C770000}"/>
    <cellStyle name="Normal 9 2 2 4 2 3 2" xfId="30511" xr:uid="{00000000-0005-0000-0000-00001D770000}"/>
    <cellStyle name="Normal 9 2 2 4 2 3 2 2" xfId="30512" xr:uid="{00000000-0005-0000-0000-00001E770000}"/>
    <cellStyle name="Normal 9 2 2 4 2 3 2 3" xfId="30513" xr:uid="{00000000-0005-0000-0000-00001F770000}"/>
    <cellStyle name="Normal 9 2 2 4 2 3 3" xfId="30514" xr:uid="{00000000-0005-0000-0000-000020770000}"/>
    <cellStyle name="Normal 9 2 2 4 2 3 4" xfId="30515" xr:uid="{00000000-0005-0000-0000-000021770000}"/>
    <cellStyle name="Normal 9 2 2 4 2 4" xfId="30516" xr:uid="{00000000-0005-0000-0000-000022770000}"/>
    <cellStyle name="Normal 9 2 2 4 2 4 2" xfId="30517" xr:uid="{00000000-0005-0000-0000-000023770000}"/>
    <cellStyle name="Normal 9 2 2 4 2 4 2 2" xfId="30518" xr:uid="{00000000-0005-0000-0000-000024770000}"/>
    <cellStyle name="Normal 9 2 2 4 2 4 2 3" xfId="30519" xr:uid="{00000000-0005-0000-0000-000025770000}"/>
    <cellStyle name="Normal 9 2 2 4 2 4 3" xfId="30520" xr:uid="{00000000-0005-0000-0000-000026770000}"/>
    <cellStyle name="Normal 9 2 2 4 2 4 4" xfId="30521" xr:uid="{00000000-0005-0000-0000-000027770000}"/>
    <cellStyle name="Normal 9 2 2 4 2 5" xfId="30522" xr:uid="{00000000-0005-0000-0000-000028770000}"/>
    <cellStyle name="Normal 9 2 2 4 2 5 2" xfId="30523" xr:uid="{00000000-0005-0000-0000-000029770000}"/>
    <cellStyle name="Normal 9 2 2 4 2 5 3" xfId="30524" xr:uid="{00000000-0005-0000-0000-00002A770000}"/>
    <cellStyle name="Normal 9 2 2 4 2 6" xfId="30525" xr:uid="{00000000-0005-0000-0000-00002B770000}"/>
    <cellStyle name="Normal 9 2 2 4 2 7" xfId="30526" xr:uid="{00000000-0005-0000-0000-00002C770000}"/>
    <cellStyle name="Normal 9 2 2 4 3" xfId="30527" xr:uid="{00000000-0005-0000-0000-00002D770000}"/>
    <cellStyle name="Normal 9 2 2 4 3 2" xfId="30528" xr:uid="{00000000-0005-0000-0000-00002E770000}"/>
    <cellStyle name="Normal 9 2 2 4 3 2 2" xfId="30529" xr:uid="{00000000-0005-0000-0000-00002F770000}"/>
    <cellStyle name="Normal 9 2 2 4 3 2 2 2" xfId="30530" xr:uid="{00000000-0005-0000-0000-000030770000}"/>
    <cellStyle name="Normal 9 2 2 4 3 2 2 3" xfId="30531" xr:uid="{00000000-0005-0000-0000-000031770000}"/>
    <cellStyle name="Normal 9 2 2 4 3 2 3" xfId="30532" xr:uid="{00000000-0005-0000-0000-000032770000}"/>
    <cellStyle name="Normal 9 2 2 4 3 2 4" xfId="30533" xr:uid="{00000000-0005-0000-0000-000033770000}"/>
    <cellStyle name="Normal 9 2 2 4 3 3" xfId="30534" xr:uid="{00000000-0005-0000-0000-000034770000}"/>
    <cellStyle name="Normal 9 2 2 4 3 3 2" xfId="30535" xr:uid="{00000000-0005-0000-0000-000035770000}"/>
    <cellStyle name="Normal 9 2 2 4 3 3 2 2" xfId="30536" xr:uid="{00000000-0005-0000-0000-000036770000}"/>
    <cellStyle name="Normal 9 2 2 4 3 3 2 3" xfId="30537" xr:uid="{00000000-0005-0000-0000-000037770000}"/>
    <cellStyle name="Normal 9 2 2 4 3 3 3" xfId="30538" xr:uid="{00000000-0005-0000-0000-000038770000}"/>
    <cellStyle name="Normal 9 2 2 4 3 3 4" xfId="30539" xr:uid="{00000000-0005-0000-0000-000039770000}"/>
    <cellStyle name="Normal 9 2 2 4 3 4" xfId="30540" xr:uid="{00000000-0005-0000-0000-00003A770000}"/>
    <cellStyle name="Normal 9 2 2 4 3 4 2" xfId="30541" xr:uid="{00000000-0005-0000-0000-00003B770000}"/>
    <cellStyle name="Normal 9 2 2 4 3 4 3" xfId="30542" xr:uid="{00000000-0005-0000-0000-00003C770000}"/>
    <cellStyle name="Normal 9 2 2 4 3 5" xfId="30543" xr:uid="{00000000-0005-0000-0000-00003D770000}"/>
    <cellStyle name="Normal 9 2 2 4 3 6" xfId="30544" xr:uid="{00000000-0005-0000-0000-00003E770000}"/>
    <cellStyle name="Normal 9 2 2 4 4" xfId="30545" xr:uid="{00000000-0005-0000-0000-00003F770000}"/>
    <cellStyle name="Normal 9 2 2 4 4 2" xfId="30546" xr:uid="{00000000-0005-0000-0000-000040770000}"/>
    <cellStyle name="Normal 9 2 2 4 4 2 2" xfId="30547" xr:uid="{00000000-0005-0000-0000-000041770000}"/>
    <cellStyle name="Normal 9 2 2 4 4 2 3" xfId="30548" xr:uid="{00000000-0005-0000-0000-000042770000}"/>
    <cellStyle name="Normal 9 2 2 4 4 3" xfId="30549" xr:uid="{00000000-0005-0000-0000-000043770000}"/>
    <cellStyle name="Normal 9 2 2 4 4 4" xfId="30550" xr:uid="{00000000-0005-0000-0000-000044770000}"/>
    <cellStyle name="Normal 9 2 2 4 5" xfId="30551" xr:uid="{00000000-0005-0000-0000-000045770000}"/>
    <cellStyle name="Normal 9 2 2 4 5 2" xfId="30552" xr:uid="{00000000-0005-0000-0000-000046770000}"/>
    <cellStyle name="Normal 9 2 2 4 5 2 2" xfId="30553" xr:uid="{00000000-0005-0000-0000-000047770000}"/>
    <cellStyle name="Normal 9 2 2 4 5 2 3" xfId="30554" xr:uid="{00000000-0005-0000-0000-000048770000}"/>
    <cellStyle name="Normal 9 2 2 4 5 3" xfId="30555" xr:uid="{00000000-0005-0000-0000-000049770000}"/>
    <cellStyle name="Normal 9 2 2 4 5 4" xfId="30556" xr:uid="{00000000-0005-0000-0000-00004A770000}"/>
    <cellStyle name="Normal 9 2 2 4 6" xfId="30557" xr:uid="{00000000-0005-0000-0000-00004B770000}"/>
    <cellStyle name="Normal 9 2 2 4 6 2" xfId="30558" xr:uid="{00000000-0005-0000-0000-00004C770000}"/>
    <cellStyle name="Normal 9 2 2 4 6 3" xfId="30559" xr:uid="{00000000-0005-0000-0000-00004D770000}"/>
    <cellStyle name="Normal 9 2 2 4 7" xfId="30560" xr:uid="{00000000-0005-0000-0000-00004E770000}"/>
    <cellStyle name="Normal 9 2 2 4 8" xfId="30561" xr:uid="{00000000-0005-0000-0000-00004F770000}"/>
    <cellStyle name="Normal 9 2 2 5" xfId="30562" xr:uid="{00000000-0005-0000-0000-000050770000}"/>
    <cellStyle name="Normal 9 2 2 5 2" xfId="30563" xr:uid="{00000000-0005-0000-0000-000051770000}"/>
    <cellStyle name="Normal 9 2 2 5 2 2" xfId="30564" xr:uid="{00000000-0005-0000-0000-000052770000}"/>
    <cellStyle name="Normal 9 2 2 5 2 2 2" xfId="30565" xr:uid="{00000000-0005-0000-0000-000053770000}"/>
    <cellStyle name="Normal 9 2 2 5 2 2 2 2" xfId="30566" xr:uid="{00000000-0005-0000-0000-000054770000}"/>
    <cellStyle name="Normal 9 2 2 5 2 2 2 3" xfId="30567" xr:uid="{00000000-0005-0000-0000-000055770000}"/>
    <cellStyle name="Normal 9 2 2 5 2 2 3" xfId="30568" xr:uid="{00000000-0005-0000-0000-000056770000}"/>
    <cellStyle name="Normal 9 2 2 5 2 2 4" xfId="30569" xr:uid="{00000000-0005-0000-0000-000057770000}"/>
    <cellStyle name="Normal 9 2 2 5 2 3" xfId="30570" xr:uid="{00000000-0005-0000-0000-000058770000}"/>
    <cellStyle name="Normal 9 2 2 5 2 3 2" xfId="30571" xr:uid="{00000000-0005-0000-0000-000059770000}"/>
    <cellStyle name="Normal 9 2 2 5 2 3 2 2" xfId="30572" xr:uid="{00000000-0005-0000-0000-00005A770000}"/>
    <cellStyle name="Normal 9 2 2 5 2 3 2 3" xfId="30573" xr:uid="{00000000-0005-0000-0000-00005B770000}"/>
    <cellStyle name="Normal 9 2 2 5 2 3 3" xfId="30574" xr:uid="{00000000-0005-0000-0000-00005C770000}"/>
    <cellStyle name="Normal 9 2 2 5 2 3 4" xfId="30575" xr:uid="{00000000-0005-0000-0000-00005D770000}"/>
    <cellStyle name="Normal 9 2 2 5 2 4" xfId="30576" xr:uid="{00000000-0005-0000-0000-00005E770000}"/>
    <cellStyle name="Normal 9 2 2 5 2 4 2" xfId="30577" xr:uid="{00000000-0005-0000-0000-00005F770000}"/>
    <cellStyle name="Normal 9 2 2 5 2 4 3" xfId="30578" xr:uid="{00000000-0005-0000-0000-000060770000}"/>
    <cellStyle name="Normal 9 2 2 5 2 5" xfId="30579" xr:uid="{00000000-0005-0000-0000-000061770000}"/>
    <cellStyle name="Normal 9 2 2 5 2 6" xfId="30580" xr:uid="{00000000-0005-0000-0000-000062770000}"/>
    <cellStyle name="Normal 9 2 2 5 3" xfId="30581" xr:uid="{00000000-0005-0000-0000-000063770000}"/>
    <cellStyle name="Normal 9 2 2 5 3 2" xfId="30582" xr:uid="{00000000-0005-0000-0000-000064770000}"/>
    <cellStyle name="Normal 9 2 2 5 3 2 2" xfId="30583" xr:uid="{00000000-0005-0000-0000-000065770000}"/>
    <cellStyle name="Normal 9 2 2 5 3 2 3" xfId="30584" xr:uid="{00000000-0005-0000-0000-000066770000}"/>
    <cellStyle name="Normal 9 2 2 5 3 3" xfId="30585" xr:uid="{00000000-0005-0000-0000-000067770000}"/>
    <cellStyle name="Normal 9 2 2 5 3 4" xfId="30586" xr:uid="{00000000-0005-0000-0000-000068770000}"/>
    <cellStyle name="Normal 9 2 2 5 4" xfId="30587" xr:uid="{00000000-0005-0000-0000-000069770000}"/>
    <cellStyle name="Normal 9 2 2 5 4 2" xfId="30588" xr:uid="{00000000-0005-0000-0000-00006A770000}"/>
    <cellStyle name="Normal 9 2 2 5 4 2 2" xfId="30589" xr:uid="{00000000-0005-0000-0000-00006B770000}"/>
    <cellStyle name="Normal 9 2 2 5 4 2 3" xfId="30590" xr:uid="{00000000-0005-0000-0000-00006C770000}"/>
    <cellStyle name="Normal 9 2 2 5 4 3" xfId="30591" xr:uid="{00000000-0005-0000-0000-00006D770000}"/>
    <cellStyle name="Normal 9 2 2 5 4 4" xfId="30592" xr:uid="{00000000-0005-0000-0000-00006E770000}"/>
    <cellStyle name="Normal 9 2 2 5 5" xfId="30593" xr:uid="{00000000-0005-0000-0000-00006F770000}"/>
    <cellStyle name="Normal 9 2 2 5 5 2" xfId="30594" xr:uid="{00000000-0005-0000-0000-000070770000}"/>
    <cellStyle name="Normal 9 2 2 5 5 3" xfId="30595" xr:uid="{00000000-0005-0000-0000-000071770000}"/>
    <cellStyle name="Normal 9 2 2 5 6" xfId="30596" xr:uid="{00000000-0005-0000-0000-000072770000}"/>
    <cellStyle name="Normal 9 2 2 5 7" xfId="30597" xr:uid="{00000000-0005-0000-0000-000073770000}"/>
    <cellStyle name="Normal 9 2 2 6" xfId="30598" xr:uid="{00000000-0005-0000-0000-000074770000}"/>
    <cellStyle name="Normal 9 2 2 6 2" xfId="30599" xr:uid="{00000000-0005-0000-0000-000075770000}"/>
    <cellStyle name="Normal 9 2 2 6 2 2" xfId="30600" xr:uid="{00000000-0005-0000-0000-000076770000}"/>
    <cellStyle name="Normal 9 2 2 6 2 2 2" xfId="30601" xr:uid="{00000000-0005-0000-0000-000077770000}"/>
    <cellStyle name="Normal 9 2 2 6 2 2 2 2" xfId="30602" xr:uid="{00000000-0005-0000-0000-000078770000}"/>
    <cellStyle name="Normal 9 2 2 6 2 2 2 3" xfId="30603" xr:uid="{00000000-0005-0000-0000-000079770000}"/>
    <cellStyle name="Normal 9 2 2 6 2 2 3" xfId="30604" xr:uid="{00000000-0005-0000-0000-00007A770000}"/>
    <cellStyle name="Normal 9 2 2 6 2 2 4" xfId="30605" xr:uid="{00000000-0005-0000-0000-00007B770000}"/>
    <cellStyle name="Normal 9 2 2 6 2 3" xfId="30606" xr:uid="{00000000-0005-0000-0000-00007C770000}"/>
    <cellStyle name="Normal 9 2 2 6 2 3 2" xfId="30607" xr:uid="{00000000-0005-0000-0000-00007D770000}"/>
    <cellStyle name="Normal 9 2 2 6 2 3 2 2" xfId="30608" xr:uid="{00000000-0005-0000-0000-00007E770000}"/>
    <cellStyle name="Normal 9 2 2 6 2 3 2 3" xfId="30609" xr:uid="{00000000-0005-0000-0000-00007F770000}"/>
    <cellStyle name="Normal 9 2 2 6 2 3 3" xfId="30610" xr:uid="{00000000-0005-0000-0000-000080770000}"/>
    <cellStyle name="Normal 9 2 2 6 2 3 4" xfId="30611" xr:uid="{00000000-0005-0000-0000-000081770000}"/>
    <cellStyle name="Normal 9 2 2 6 2 4" xfId="30612" xr:uid="{00000000-0005-0000-0000-000082770000}"/>
    <cellStyle name="Normal 9 2 2 6 2 4 2" xfId="30613" xr:uid="{00000000-0005-0000-0000-000083770000}"/>
    <cellStyle name="Normal 9 2 2 6 2 4 3" xfId="30614" xr:uid="{00000000-0005-0000-0000-000084770000}"/>
    <cellStyle name="Normal 9 2 2 6 2 5" xfId="30615" xr:uid="{00000000-0005-0000-0000-000085770000}"/>
    <cellStyle name="Normal 9 2 2 6 2 6" xfId="30616" xr:uid="{00000000-0005-0000-0000-000086770000}"/>
    <cellStyle name="Normal 9 2 2 6 3" xfId="30617" xr:uid="{00000000-0005-0000-0000-000087770000}"/>
    <cellStyle name="Normal 9 2 2 6 3 2" xfId="30618" xr:uid="{00000000-0005-0000-0000-000088770000}"/>
    <cellStyle name="Normal 9 2 2 6 3 2 2" xfId="30619" xr:uid="{00000000-0005-0000-0000-000089770000}"/>
    <cellStyle name="Normal 9 2 2 6 3 2 3" xfId="30620" xr:uid="{00000000-0005-0000-0000-00008A770000}"/>
    <cellStyle name="Normal 9 2 2 6 3 3" xfId="30621" xr:uid="{00000000-0005-0000-0000-00008B770000}"/>
    <cellStyle name="Normal 9 2 2 6 3 4" xfId="30622" xr:uid="{00000000-0005-0000-0000-00008C770000}"/>
    <cellStyle name="Normal 9 2 2 6 4" xfId="30623" xr:uid="{00000000-0005-0000-0000-00008D770000}"/>
    <cellStyle name="Normal 9 2 2 6 4 2" xfId="30624" xr:uid="{00000000-0005-0000-0000-00008E770000}"/>
    <cellStyle name="Normal 9 2 2 6 4 2 2" xfId="30625" xr:uid="{00000000-0005-0000-0000-00008F770000}"/>
    <cellStyle name="Normal 9 2 2 6 4 2 3" xfId="30626" xr:uid="{00000000-0005-0000-0000-000090770000}"/>
    <cellStyle name="Normal 9 2 2 6 4 3" xfId="30627" xr:uid="{00000000-0005-0000-0000-000091770000}"/>
    <cellStyle name="Normal 9 2 2 6 4 4" xfId="30628" xr:uid="{00000000-0005-0000-0000-000092770000}"/>
    <cellStyle name="Normal 9 2 2 6 5" xfId="30629" xr:uid="{00000000-0005-0000-0000-000093770000}"/>
    <cellStyle name="Normal 9 2 2 6 5 2" xfId="30630" xr:uid="{00000000-0005-0000-0000-000094770000}"/>
    <cellStyle name="Normal 9 2 2 6 5 3" xfId="30631" xr:uid="{00000000-0005-0000-0000-000095770000}"/>
    <cellStyle name="Normal 9 2 2 6 6" xfId="30632" xr:uid="{00000000-0005-0000-0000-000096770000}"/>
    <cellStyle name="Normal 9 2 2 6 7" xfId="30633" xr:uid="{00000000-0005-0000-0000-000097770000}"/>
    <cellStyle name="Normal 9 2 2 7" xfId="30634" xr:uid="{00000000-0005-0000-0000-000098770000}"/>
    <cellStyle name="Normal 9 2 2 7 2" xfId="30635" xr:uid="{00000000-0005-0000-0000-000099770000}"/>
    <cellStyle name="Normal 9 2 2 7 2 2" xfId="30636" xr:uid="{00000000-0005-0000-0000-00009A770000}"/>
    <cellStyle name="Normal 9 2 2 7 2 2 2" xfId="30637" xr:uid="{00000000-0005-0000-0000-00009B770000}"/>
    <cellStyle name="Normal 9 2 2 7 2 2 3" xfId="30638" xr:uid="{00000000-0005-0000-0000-00009C770000}"/>
    <cellStyle name="Normal 9 2 2 7 2 3" xfId="30639" xr:uid="{00000000-0005-0000-0000-00009D770000}"/>
    <cellStyle name="Normal 9 2 2 7 2 4" xfId="30640" xr:uid="{00000000-0005-0000-0000-00009E770000}"/>
    <cellStyle name="Normal 9 2 2 7 3" xfId="30641" xr:uid="{00000000-0005-0000-0000-00009F770000}"/>
    <cellStyle name="Normal 9 2 2 7 3 2" xfId="30642" xr:uid="{00000000-0005-0000-0000-0000A0770000}"/>
    <cellStyle name="Normal 9 2 2 7 3 2 2" xfId="30643" xr:uid="{00000000-0005-0000-0000-0000A1770000}"/>
    <cellStyle name="Normal 9 2 2 7 3 2 3" xfId="30644" xr:uid="{00000000-0005-0000-0000-0000A2770000}"/>
    <cellStyle name="Normal 9 2 2 7 3 3" xfId="30645" xr:uid="{00000000-0005-0000-0000-0000A3770000}"/>
    <cellStyle name="Normal 9 2 2 7 3 4" xfId="30646" xr:uid="{00000000-0005-0000-0000-0000A4770000}"/>
    <cellStyle name="Normal 9 2 2 7 4" xfId="30647" xr:uid="{00000000-0005-0000-0000-0000A5770000}"/>
    <cellStyle name="Normal 9 2 2 7 4 2" xfId="30648" xr:uid="{00000000-0005-0000-0000-0000A6770000}"/>
    <cellStyle name="Normal 9 2 2 7 4 3" xfId="30649" xr:uid="{00000000-0005-0000-0000-0000A7770000}"/>
    <cellStyle name="Normal 9 2 2 7 5" xfId="30650" xr:uid="{00000000-0005-0000-0000-0000A8770000}"/>
    <cellStyle name="Normal 9 2 2 7 6" xfId="30651" xr:uid="{00000000-0005-0000-0000-0000A9770000}"/>
    <cellStyle name="Normal 9 2 2 8" xfId="30652" xr:uid="{00000000-0005-0000-0000-0000AA770000}"/>
    <cellStyle name="Normal 9 2 2 8 2" xfId="30653" xr:uid="{00000000-0005-0000-0000-0000AB770000}"/>
    <cellStyle name="Normal 9 2 2 8 2 2" xfId="30654" xr:uid="{00000000-0005-0000-0000-0000AC770000}"/>
    <cellStyle name="Normal 9 2 2 8 2 3" xfId="30655" xr:uid="{00000000-0005-0000-0000-0000AD770000}"/>
    <cellStyle name="Normal 9 2 2 8 3" xfId="30656" xr:uid="{00000000-0005-0000-0000-0000AE770000}"/>
    <cellStyle name="Normal 9 2 2 8 4" xfId="30657" xr:uid="{00000000-0005-0000-0000-0000AF770000}"/>
    <cellStyle name="Normal 9 2 2 9" xfId="30658" xr:uid="{00000000-0005-0000-0000-0000B0770000}"/>
    <cellStyle name="Normal 9 2 2 9 2" xfId="30659" xr:uid="{00000000-0005-0000-0000-0000B1770000}"/>
    <cellStyle name="Normal 9 2 2 9 2 2" xfId="30660" xr:uid="{00000000-0005-0000-0000-0000B2770000}"/>
    <cellStyle name="Normal 9 2 2 9 2 3" xfId="30661" xr:uid="{00000000-0005-0000-0000-0000B3770000}"/>
    <cellStyle name="Normal 9 2 2 9 3" xfId="30662" xr:uid="{00000000-0005-0000-0000-0000B4770000}"/>
    <cellStyle name="Normal 9 2 2 9 4" xfId="30663" xr:uid="{00000000-0005-0000-0000-0000B5770000}"/>
    <cellStyle name="Normal 9 2 3" xfId="30664" xr:uid="{00000000-0005-0000-0000-0000B6770000}"/>
    <cellStyle name="Normal 9 2 3 10" xfId="30665" xr:uid="{00000000-0005-0000-0000-0000B7770000}"/>
    <cellStyle name="Normal 9 2 3 11" xfId="30666" xr:uid="{00000000-0005-0000-0000-0000B8770000}"/>
    <cellStyle name="Normal 9 2 3 2" xfId="30667" xr:uid="{00000000-0005-0000-0000-0000B9770000}"/>
    <cellStyle name="Normal 9 2 3 2 10" xfId="30668" xr:uid="{00000000-0005-0000-0000-0000BA770000}"/>
    <cellStyle name="Normal 9 2 3 2 2" xfId="30669" xr:uid="{00000000-0005-0000-0000-0000BB770000}"/>
    <cellStyle name="Normal 9 2 3 2 2 2" xfId="30670" xr:uid="{00000000-0005-0000-0000-0000BC770000}"/>
    <cellStyle name="Normal 9 2 3 2 2 2 2" xfId="30671" xr:uid="{00000000-0005-0000-0000-0000BD770000}"/>
    <cellStyle name="Normal 9 2 3 2 2 2 2 2" xfId="30672" xr:uid="{00000000-0005-0000-0000-0000BE770000}"/>
    <cellStyle name="Normal 9 2 3 2 2 2 2 2 2" xfId="30673" xr:uid="{00000000-0005-0000-0000-0000BF770000}"/>
    <cellStyle name="Normal 9 2 3 2 2 2 2 2 2 2" xfId="30674" xr:uid="{00000000-0005-0000-0000-0000C0770000}"/>
    <cellStyle name="Normal 9 2 3 2 2 2 2 2 2 3" xfId="30675" xr:uid="{00000000-0005-0000-0000-0000C1770000}"/>
    <cellStyle name="Normal 9 2 3 2 2 2 2 2 3" xfId="30676" xr:uid="{00000000-0005-0000-0000-0000C2770000}"/>
    <cellStyle name="Normal 9 2 3 2 2 2 2 2 4" xfId="30677" xr:uid="{00000000-0005-0000-0000-0000C3770000}"/>
    <cellStyle name="Normal 9 2 3 2 2 2 2 3" xfId="30678" xr:uid="{00000000-0005-0000-0000-0000C4770000}"/>
    <cellStyle name="Normal 9 2 3 2 2 2 2 3 2" xfId="30679" xr:uid="{00000000-0005-0000-0000-0000C5770000}"/>
    <cellStyle name="Normal 9 2 3 2 2 2 2 3 2 2" xfId="30680" xr:uid="{00000000-0005-0000-0000-0000C6770000}"/>
    <cellStyle name="Normal 9 2 3 2 2 2 2 3 2 3" xfId="30681" xr:uid="{00000000-0005-0000-0000-0000C7770000}"/>
    <cellStyle name="Normal 9 2 3 2 2 2 2 3 3" xfId="30682" xr:uid="{00000000-0005-0000-0000-0000C8770000}"/>
    <cellStyle name="Normal 9 2 3 2 2 2 2 3 4" xfId="30683" xr:uid="{00000000-0005-0000-0000-0000C9770000}"/>
    <cellStyle name="Normal 9 2 3 2 2 2 2 4" xfId="30684" xr:uid="{00000000-0005-0000-0000-0000CA770000}"/>
    <cellStyle name="Normal 9 2 3 2 2 2 2 4 2" xfId="30685" xr:uid="{00000000-0005-0000-0000-0000CB770000}"/>
    <cellStyle name="Normal 9 2 3 2 2 2 2 4 3" xfId="30686" xr:uid="{00000000-0005-0000-0000-0000CC770000}"/>
    <cellStyle name="Normal 9 2 3 2 2 2 2 5" xfId="30687" xr:uid="{00000000-0005-0000-0000-0000CD770000}"/>
    <cellStyle name="Normal 9 2 3 2 2 2 2 6" xfId="30688" xr:uid="{00000000-0005-0000-0000-0000CE770000}"/>
    <cellStyle name="Normal 9 2 3 2 2 2 3" xfId="30689" xr:uid="{00000000-0005-0000-0000-0000CF770000}"/>
    <cellStyle name="Normal 9 2 3 2 2 2 3 2" xfId="30690" xr:uid="{00000000-0005-0000-0000-0000D0770000}"/>
    <cellStyle name="Normal 9 2 3 2 2 2 3 2 2" xfId="30691" xr:uid="{00000000-0005-0000-0000-0000D1770000}"/>
    <cellStyle name="Normal 9 2 3 2 2 2 3 2 3" xfId="30692" xr:uid="{00000000-0005-0000-0000-0000D2770000}"/>
    <cellStyle name="Normal 9 2 3 2 2 2 3 3" xfId="30693" xr:uid="{00000000-0005-0000-0000-0000D3770000}"/>
    <cellStyle name="Normal 9 2 3 2 2 2 3 4" xfId="30694" xr:uid="{00000000-0005-0000-0000-0000D4770000}"/>
    <cellStyle name="Normal 9 2 3 2 2 2 4" xfId="30695" xr:uid="{00000000-0005-0000-0000-0000D5770000}"/>
    <cellStyle name="Normal 9 2 3 2 2 2 4 2" xfId="30696" xr:uid="{00000000-0005-0000-0000-0000D6770000}"/>
    <cellStyle name="Normal 9 2 3 2 2 2 4 2 2" xfId="30697" xr:uid="{00000000-0005-0000-0000-0000D7770000}"/>
    <cellStyle name="Normal 9 2 3 2 2 2 4 2 3" xfId="30698" xr:uid="{00000000-0005-0000-0000-0000D8770000}"/>
    <cellStyle name="Normal 9 2 3 2 2 2 4 3" xfId="30699" xr:uid="{00000000-0005-0000-0000-0000D9770000}"/>
    <cellStyle name="Normal 9 2 3 2 2 2 4 4" xfId="30700" xr:uid="{00000000-0005-0000-0000-0000DA770000}"/>
    <cellStyle name="Normal 9 2 3 2 2 2 5" xfId="30701" xr:uid="{00000000-0005-0000-0000-0000DB770000}"/>
    <cellStyle name="Normal 9 2 3 2 2 2 5 2" xfId="30702" xr:uid="{00000000-0005-0000-0000-0000DC770000}"/>
    <cellStyle name="Normal 9 2 3 2 2 2 5 3" xfId="30703" xr:uid="{00000000-0005-0000-0000-0000DD770000}"/>
    <cellStyle name="Normal 9 2 3 2 2 2 6" xfId="30704" xr:uid="{00000000-0005-0000-0000-0000DE770000}"/>
    <cellStyle name="Normal 9 2 3 2 2 2 7" xfId="30705" xr:uid="{00000000-0005-0000-0000-0000DF770000}"/>
    <cellStyle name="Normal 9 2 3 2 2 3" xfId="30706" xr:uid="{00000000-0005-0000-0000-0000E0770000}"/>
    <cellStyle name="Normal 9 2 3 2 2 3 2" xfId="30707" xr:uid="{00000000-0005-0000-0000-0000E1770000}"/>
    <cellStyle name="Normal 9 2 3 2 2 3 2 2" xfId="30708" xr:uid="{00000000-0005-0000-0000-0000E2770000}"/>
    <cellStyle name="Normal 9 2 3 2 2 3 2 2 2" xfId="30709" xr:uid="{00000000-0005-0000-0000-0000E3770000}"/>
    <cellStyle name="Normal 9 2 3 2 2 3 2 2 3" xfId="30710" xr:uid="{00000000-0005-0000-0000-0000E4770000}"/>
    <cellStyle name="Normal 9 2 3 2 2 3 2 3" xfId="30711" xr:uid="{00000000-0005-0000-0000-0000E5770000}"/>
    <cellStyle name="Normal 9 2 3 2 2 3 2 4" xfId="30712" xr:uid="{00000000-0005-0000-0000-0000E6770000}"/>
    <cellStyle name="Normal 9 2 3 2 2 3 3" xfId="30713" xr:uid="{00000000-0005-0000-0000-0000E7770000}"/>
    <cellStyle name="Normal 9 2 3 2 2 3 3 2" xfId="30714" xr:uid="{00000000-0005-0000-0000-0000E8770000}"/>
    <cellStyle name="Normal 9 2 3 2 2 3 3 2 2" xfId="30715" xr:uid="{00000000-0005-0000-0000-0000E9770000}"/>
    <cellStyle name="Normal 9 2 3 2 2 3 3 2 3" xfId="30716" xr:uid="{00000000-0005-0000-0000-0000EA770000}"/>
    <cellStyle name="Normal 9 2 3 2 2 3 3 3" xfId="30717" xr:uid="{00000000-0005-0000-0000-0000EB770000}"/>
    <cellStyle name="Normal 9 2 3 2 2 3 3 4" xfId="30718" xr:uid="{00000000-0005-0000-0000-0000EC770000}"/>
    <cellStyle name="Normal 9 2 3 2 2 3 4" xfId="30719" xr:uid="{00000000-0005-0000-0000-0000ED770000}"/>
    <cellStyle name="Normal 9 2 3 2 2 3 4 2" xfId="30720" xr:uid="{00000000-0005-0000-0000-0000EE770000}"/>
    <cellStyle name="Normal 9 2 3 2 2 3 4 3" xfId="30721" xr:uid="{00000000-0005-0000-0000-0000EF770000}"/>
    <cellStyle name="Normal 9 2 3 2 2 3 5" xfId="30722" xr:uid="{00000000-0005-0000-0000-0000F0770000}"/>
    <cellStyle name="Normal 9 2 3 2 2 3 6" xfId="30723" xr:uid="{00000000-0005-0000-0000-0000F1770000}"/>
    <cellStyle name="Normal 9 2 3 2 2 4" xfId="30724" xr:uid="{00000000-0005-0000-0000-0000F2770000}"/>
    <cellStyle name="Normal 9 2 3 2 2 4 2" xfId="30725" xr:uid="{00000000-0005-0000-0000-0000F3770000}"/>
    <cellStyle name="Normal 9 2 3 2 2 4 2 2" xfId="30726" xr:uid="{00000000-0005-0000-0000-0000F4770000}"/>
    <cellStyle name="Normal 9 2 3 2 2 4 2 3" xfId="30727" xr:uid="{00000000-0005-0000-0000-0000F5770000}"/>
    <cellStyle name="Normal 9 2 3 2 2 4 3" xfId="30728" xr:uid="{00000000-0005-0000-0000-0000F6770000}"/>
    <cellStyle name="Normal 9 2 3 2 2 4 4" xfId="30729" xr:uid="{00000000-0005-0000-0000-0000F7770000}"/>
    <cellStyle name="Normal 9 2 3 2 2 5" xfId="30730" xr:uid="{00000000-0005-0000-0000-0000F8770000}"/>
    <cellStyle name="Normal 9 2 3 2 2 5 2" xfId="30731" xr:uid="{00000000-0005-0000-0000-0000F9770000}"/>
    <cellStyle name="Normal 9 2 3 2 2 5 2 2" xfId="30732" xr:uid="{00000000-0005-0000-0000-0000FA770000}"/>
    <cellStyle name="Normal 9 2 3 2 2 5 2 3" xfId="30733" xr:uid="{00000000-0005-0000-0000-0000FB770000}"/>
    <cellStyle name="Normal 9 2 3 2 2 5 3" xfId="30734" xr:uid="{00000000-0005-0000-0000-0000FC770000}"/>
    <cellStyle name="Normal 9 2 3 2 2 5 4" xfId="30735" xr:uid="{00000000-0005-0000-0000-0000FD770000}"/>
    <cellStyle name="Normal 9 2 3 2 2 6" xfId="30736" xr:uid="{00000000-0005-0000-0000-0000FE770000}"/>
    <cellStyle name="Normal 9 2 3 2 2 6 2" xfId="30737" xr:uid="{00000000-0005-0000-0000-0000FF770000}"/>
    <cellStyle name="Normal 9 2 3 2 2 6 3" xfId="30738" xr:uid="{00000000-0005-0000-0000-000000780000}"/>
    <cellStyle name="Normal 9 2 3 2 2 7" xfId="30739" xr:uid="{00000000-0005-0000-0000-000001780000}"/>
    <cellStyle name="Normal 9 2 3 2 2 8" xfId="30740" xr:uid="{00000000-0005-0000-0000-000002780000}"/>
    <cellStyle name="Normal 9 2 3 2 3" xfId="30741" xr:uid="{00000000-0005-0000-0000-000003780000}"/>
    <cellStyle name="Normal 9 2 3 2 3 2" xfId="30742" xr:uid="{00000000-0005-0000-0000-000004780000}"/>
    <cellStyle name="Normal 9 2 3 2 3 2 2" xfId="30743" xr:uid="{00000000-0005-0000-0000-000005780000}"/>
    <cellStyle name="Normal 9 2 3 2 3 2 2 2" xfId="30744" xr:uid="{00000000-0005-0000-0000-000006780000}"/>
    <cellStyle name="Normal 9 2 3 2 3 2 2 2 2" xfId="30745" xr:uid="{00000000-0005-0000-0000-000007780000}"/>
    <cellStyle name="Normal 9 2 3 2 3 2 2 2 3" xfId="30746" xr:uid="{00000000-0005-0000-0000-000008780000}"/>
    <cellStyle name="Normal 9 2 3 2 3 2 2 3" xfId="30747" xr:uid="{00000000-0005-0000-0000-000009780000}"/>
    <cellStyle name="Normal 9 2 3 2 3 2 2 4" xfId="30748" xr:uid="{00000000-0005-0000-0000-00000A780000}"/>
    <cellStyle name="Normal 9 2 3 2 3 2 3" xfId="30749" xr:uid="{00000000-0005-0000-0000-00000B780000}"/>
    <cellStyle name="Normal 9 2 3 2 3 2 3 2" xfId="30750" xr:uid="{00000000-0005-0000-0000-00000C780000}"/>
    <cellStyle name="Normal 9 2 3 2 3 2 3 2 2" xfId="30751" xr:uid="{00000000-0005-0000-0000-00000D780000}"/>
    <cellStyle name="Normal 9 2 3 2 3 2 3 2 3" xfId="30752" xr:uid="{00000000-0005-0000-0000-00000E780000}"/>
    <cellStyle name="Normal 9 2 3 2 3 2 3 3" xfId="30753" xr:uid="{00000000-0005-0000-0000-00000F780000}"/>
    <cellStyle name="Normal 9 2 3 2 3 2 3 4" xfId="30754" xr:uid="{00000000-0005-0000-0000-000010780000}"/>
    <cellStyle name="Normal 9 2 3 2 3 2 4" xfId="30755" xr:uid="{00000000-0005-0000-0000-000011780000}"/>
    <cellStyle name="Normal 9 2 3 2 3 2 4 2" xfId="30756" xr:uid="{00000000-0005-0000-0000-000012780000}"/>
    <cellStyle name="Normal 9 2 3 2 3 2 4 3" xfId="30757" xr:uid="{00000000-0005-0000-0000-000013780000}"/>
    <cellStyle name="Normal 9 2 3 2 3 2 5" xfId="30758" xr:uid="{00000000-0005-0000-0000-000014780000}"/>
    <cellStyle name="Normal 9 2 3 2 3 2 6" xfId="30759" xr:uid="{00000000-0005-0000-0000-000015780000}"/>
    <cellStyle name="Normal 9 2 3 2 3 3" xfId="30760" xr:uid="{00000000-0005-0000-0000-000016780000}"/>
    <cellStyle name="Normal 9 2 3 2 3 3 2" xfId="30761" xr:uid="{00000000-0005-0000-0000-000017780000}"/>
    <cellStyle name="Normal 9 2 3 2 3 3 2 2" xfId="30762" xr:uid="{00000000-0005-0000-0000-000018780000}"/>
    <cellStyle name="Normal 9 2 3 2 3 3 2 3" xfId="30763" xr:uid="{00000000-0005-0000-0000-000019780000}"/>
    <cellStyle name="Normal 9 2 3 2 3 3 3" xfId="30764" xr:uid="{00000000-0005-0000-0000-00001A780000}"/>
    <cellStyle name="Normal 9 2 3 2 3 3 4" xfId="30765" xr:uid="{00000000-0005-0000-0000-00001B780000}"/>
    <cellStyle name="Normal 9 2 3 2 3 4" xfId="30766" xr:uid="{00000000-0005-0000-0000-00001C780000}"/>
    <cellStyle name="Normal 9 2 3 2 3 4 2" xfId="30767" xr:uid="{00000000-0005-0000-0000-00001D780000}"/>
    <cellStyle name="Normal 9 2 3 2 3 4 2 2" xfId="30768" xr:uid="{00000000-0005-0000-0000-00001E780000}"/>
    <cellStyle name="Normal 9 2 3 2 3 4 2 3" xfId="30769" xr:uid="{00000000-0005-0000-0000-00001F780000}"/>
    <cellStyle name="Normal 9 2 3 2 3 4 3" xfId="30770" xr:uid="{00000000-0005-0000-0000-000020780000}"/>
    <cellStyle name="Normal 9 2 3 2 3 4 4" xfId="30771" xr:uid="{00000000-0005-0000-0000-000021780000}"/>
    <cellStyle name="Normal 9 2 3 2 3 5" xfId="30772" xr:uid="{00000000-0005-0000-0000-000022780000}"/>
    <cellStyle name="Normal 9 2 3 2 3 5 2" xfId="30773" xr:uid="{00000000-0005-0000-0000-000023780000}"/>
    <cellStyle name="Normal 9 2 3 2 3 5 3" xfId="30774" xr:uid="{00000000-0005-0000-0000-000024780000}"/>
    <cellStyle name="Normal 9 2 3 2 3 6" xfId="30775" xr:uid="{00000000-0005-0000-0000-000025780000}"/>
    <cellStyle name="Normal 9 2 3 2 3 7" xfId="30776" xr:uid="{00000000-0005-0000-0000-000026780000}"/>
    <cellStyle name="Normal 9 2 3 2 4" xfId="30777" xr:uid="{00000000-0005-0000-0000-000027780000}"/>
    <cellStyle name="Normal 9 2 3 2 4 2" xfId="30778" xr:uid="{00000000-0005-0000-0000-000028780000}"/>
    <cellStyle name="Normal 9 2 3 2 4 2 2" xfId="30779" xr:uid="{00000000-0005-0000-0000-000029780000}"/>
    <cellStyle name="Normal 9 2 3 2 4 2 2 2" xfId="30780" xr:uid="{00000000-0005-0000-0000-00002A780000}"/>
    <cellStyle name="Normal 9 2 3 2 4 2 2 2 2" xfId="30781" xr:uid="{00000000-0005-0000-0000-00002B780000}"/>
    <cellStyle name="Normal 9 2 3 2 4 2 2 2 3" xfId="30782" xr:uid="{00000000-0005-0000-0000-00002C780000}"/>
    <cellStyle name="Normal 9 2 3 2 4 2 2 3" xfId="30783" xr:uid="{00000000-0005-0000-0000-00002D780000}"/>
    <cellStyle name="Normal 9 2 3 2 4 2 2 4" xfId="30784" xr:uid="{00000000-0005-0000-0000-00002E780000}"/>
    <cellStyle name="Normal 9 2 3 2 4 2 3" xfId="30785" xr:uid="{00000000-0005-0000-0000-00002F780000}"/>
    <cellStyle name="Normal 9 2 3 2 4 2 3 2" xfId="30786" xr:uid="{00000000-0005-0000-0000-000030780000}"/>
    <cellStyle name="Normal 9 2 3 2 4 2 3 2 2" xfId="30787" xr:uid="{00000000-0005-0000-0000-000031780000}"/>
    <cellStyle name="Normal 9 2 3 2 4 2 3 2 3" xfId="30788" xr:uid="{00000000-0005-0000-0000-000032780000}"/>
    <cellStyle name="Normal 9 2 3 2 4 2 3 3" xfId="30789" xr:uid="{00000000-0005-0000-0000-000033780000}"/>
    <cellStyle name="Normal 9 2 3 2 4 2 3 4" xfId="30790" xr:uid="{00000000-0005-0000-0000-000034780000}"/>
    <cellStyle name="Normal 9 2 3 2 4 2 4" xfId="30791" xr:uid="{00000000-0005-0000-0000-000035780000}"/>
    <cellStyle name="Normal 9 2 3 2 4 2 4 2" xfId="30792" xr:uid="{00000000-0005-0000-0000-000036780000}"/>
    <cellStyle name="Normal 9 2 3 2 4 2 4 3" xfId="30793" xr:uid="{00000000-0005-0000-0000-000037780000}"/>
    <cellStyle name="Normal 9 2 3 2 4 2 5" xfId="30794" xr:uid="{00000000-0005-0000-0000-000038780000}"/>
    <cellStyle name="Normal 9 2 3 2 4 2 6" xfId="30795" xr:uid="{00000000-0005-0000-0000-000039780000}"/>
    <cellStyle name="Normal 9 2 3 2 4 3" xfId="30796" xr:uid="{00000000-0005-0000-0000-00003A780000}"/>
    <cellStyle name="Normal 9 2 3 2 4 3 2" xfId="30797" xr:uid="{00000000-0005-0000-0000-00003B780000}"/>
    <cellStyle name="Normal 9 2 3 2 4 3 2 2" xfId="30798" xr:uid="{00000000-0005-0000-0000-00003C780000}"/>
    <cellStyle name="Normal 9 2 3 2 4 3 2 3" xfId="30799" xr:uid="{00000000-0005-0000-0000-00003D780000}"/>
    <cellStyle name="Normal 9 2 3 2 4 3 3" xfId="30800" xr:uid="{00000000-0005-0000-0000-00003E780000}"/>
    <cellStyle name="Normal 9 2 3 2 4 3 4" xfId="30801" xr:uid="{00000000-0005-0000-0000-00003F780000}"/>
    <cellStyle name="Normal 9 2 3 2 4 4" xfId="30802" xr:uid="{00000000-0005-0000-0000-000040780000}"/>
    <cellStyle name="Normal 9 2 3 2 4 4 2" xfId="30803" xr:uid="{00000000-0005-0000-0000-000041780000}"/>
    <cellStyle name="Normal 9 2 3 2 4 4 2 2" xfId="30804" xr:uid="{00000000-0005-0000-0000-000042780000}"/>
    <cellStyle name="Normal 9 2 3 2 4 4 2 3" xfId="30805" xr:uid="{00000000-0005-0000-0000-000043780000}"/>
    <cellStyle name="Normal 9 2 3 2 4 4 3" xfId="30806" xr:uid="{00000000-0005-0000-0000-000044780000}"/>
    <cellStyle name="Normal 9 2 3 2 4 4 4" xfId="30807" xr:uid="{00000000-0005-0000-0000-000045780000}"/>
    <cellStyle name="Normal 9 2 3 2 4 5" xfId="30808" xr:uid="{00000000-0005-0000-0000-000046780000}"/>
    <cellStyle name="Normal 9 2 3 2 4 5 2" xfId="30809" xr:uid="{00000000-0005-0000-0000-000047780000}"/>
    <cellStyle name="Normal 9 2 3 2 4 5 3" xfId="30810" xr:uid="{00000000-0005-0000-0000-000048780000}"/>
    <cellStyle name="Normal 9 2 3 2 4 6" xfId="30811" xr:uid="{00000000-0005-0000-0000-000049780000}"/>
    <cellStyle name="Normal 9 2 3 2 4 7" xfId="30812" xr:uid="{00000000-0005-0000-0000-00004A780000}"/>
    <cellStyle name="Normal 9 2 3 2 5" xfId="30813" xr:uid="{00000000-0005-0000-0000-00004B780000}"/>
    <cellStyle name="Normal 9 2 3 2 5 2" xfId="30814" xr:uid="{00000000-0005-0000-0000-00004C780000}"/>
    <cellStyle name="Normal 9 2 3 2 5 2 2" xfId="30815" xr:uid="{00000000-0005-0000-0000-00004D780000}"/>
    <cellStyle name="Normal 9 2 3 2 5 2 2 2" xfId="30816" xr:uid="{00000000-0005-0000-0000-00004E780000}"/>
    <cellStyle name="Normal 9 2 3 2 5 2 2 3" xfId="30817" xr:uid="{00000000-0005-0000-0000-00004F780000}"/>
    <cellStyle name="Normal 9 2 3 2 5 2 3" xfId="30818" xr:uid="{00000000-0005-0000-0000-000050780000}"/>
    <cellStyle name="Normal 9 2 3 2 5 2 4" xfId="30819" xr:uid="{00000000-0005-0000-0000-000051780000}"/>
    <cellStyle name="Normal 9 2 3 2 5 3" xfId="30820" xr:uid="{00000000-0005-0000-0000-000052780000}"/>
    <cellStyle name="Normal 9 2 3 2 5 3 2" xfId="30821" xr:uid="{00000000-0005-0000-0000-000053780000}"/>
    <cellStyle name="Normal 9 2 3 2 5 3 2 2" xfId="30822" xr:uid="{00000000-0005-0000-0000-000054780000}"/>
    <cellStyle name="Normal 9 2 3 2 5 3 2 3" xfId="30823" xr:uid="{00000000-0005-0000-0000-000055780000}"/>
    <cellStyle name="Normal 9 2 3 2 5 3 3" xfId="30824" xr:uid="{00000000-0005-0000-0000-000056780000}"/>
    <cellStyle name="Normal 9 2 3 2 5 3 4" xfId="30825" xr:uid="{00000000-0005-0000-0000-000057780000}"/>
    <cellStyle name="Normal 9 2 3 2 5 4" xfId="30826" xr:uid="{00000000-0005-0000-0000-000058780000}"/>
    <cellStyle name="Normal 9 2 3 2 5 4 2" xfId="30827" xr:uid="{00000000-0005-0000-0000-000059780000}"/>
    <cellStyle name="Normal 9 2 3 2 5 4 3" xfId="30828" xr:uid="{00000000-0005-0000-0000-00005A780000}"/>
    <cellStyle name="Normal 9 2 3 2 5 5" xfId="30829" xr:uid="{00000000-0005-0000-0000-00005B780000}"/>
    <cellStyle name="Normal 9 2 3 2 5 6" xfId="30830" xr:uid="{00000000-0005-0000-0000-00005C780000}"/>
    <cellStyle name="Normal 9 2 3 2 6" xfId="30831" xr:uid="{00000000-0005-0000-0000-00005D780000}"/>
    <cellStyle name="Normal 9 2 3 2 6 2" xfId="30832" xr:uid="{00000000-0005-0000-0000-00005E780000}"/>
    <cellStyle name="Normal 9 2 3 2 6 2 2" xfId="30833" xr:uid="{00000000-0005-0000-0000-00005F780000}"/>
    <cellStyle name="Normal 9 2 3 2 6 2 3" xfId="30834" xr:uid="{00000000-0005-0000-0000-000060780000}"/>
    <cellStyle name="Normal 9 2 3 2 6 3" xfId="30835" xr:uid="{00000000-0005-0000-0000-000061780000}"/>
    <cellStyle name="Normal 9 2 3 2 6 4" xfId="30836" xr:uid="{00000000-0005-0000-0000-000062780000}"/>
    <cellStyle name="Normal 9 2 3 2 7" xfId="30837" xr:uid="{00000000-0005-0000-0000-000063780000}"/>
    <cellStyle name="Normal 9 2 3 2 7 2" xfId="30838" xr:uid="{00000000-0005-0000-0000-000064780000}"/>
    <cellStyle name="Normal 9 2 3 2 7 2 2" xfId="30839" xr:uid="{00000000-0005-0000-0000-000065780000}"/>
    <cellStyle name="Normal 9 2 3 2 7 2 3" xfId="30840" xr:uid="{00000000-0005-0000-0000-000066780000}"/>
    <cellStyle name="Normal 9 2 3 2 7 3" xfId="30841" xr:uid="{00000000-0005-0000-0000-000067780000}"/>
    <cellStyle name="Normal 9 2 3 2 7 4" xfId="30842" xr:uid="{00000000-0005-0000-0000-000068780000}"/>
    <cellStyle name="Normal 9 2 3 2 8" xfId="30843" xr:uid="{00000000-0005-0000-0000-000069780000}"/>
    <cellStyle name="Normal 9 2 3 2 8 2" xfId="30844" xr:uid="{00000000-0005-0000-0000-00006A780000}"/>
    <cellStyle name="Normal 9 2 3 2 8 3" xfId="30845" xr:uid="{00000000-0005-0000-0000-00006B780000}"/>
    <cellStyle name="Normal 9 2 3 2 9" xfId="30846" xr:uid="{00000000-0005-0000-0000-00006C780000}"/>
    <cellStyle name="Normal 9 2 3 3" xfId="30847" xr:uid="{00000000-0005-0000-0000-00006D780000}"/>
    <cellStyle name="Normal 9 2 3 3 2" xfId="30848" xr:uid="{00000000-0005-0000-0000-00006E780000}"/>
    <cellStyle name="Normal 9 2 3 3 2 2" xfId="30849" xr:uid="{00000000-0005-0000-0000-00006F780000}"/>
    <cellStyle name="Normal 9 2 3 3 2 2 2" xfId="30850" xr:uid="{00000000-0005-0000-0000-000070780000}"/>
    <cellStyle name="Normal 9 2 3 3 2 2 2 2" xfId="30851" xr:uid="{00000000-0005-0000-0000-000071780000}"/>
    <cellStyle name="Normal 9 2 3 3 2 2 2 2 2" xfId="30852" xr:uid="{00000000-0005-0000-0000-000072780000}"/>
    <cellStyle name="Normal 9 2 3 3 2 2 2 2 3" xfId="30853" xr:uid="{00000000-0005-0000-0000-000073780000}"/>
    <cellStyle name="Normal 9 2 3 3 2 2 2 3" xfId="30854" xr:uid="{00000000-0005-0000-0000-000074780000}"/>
    <cellStyle name="Normal 9 2 3 3 2 2 2 4" xfId="30855" xr:uid="{00000000-0005-0000-0000-000075780000}"/>
    <cellStyle name="Normal 9 2 3 3 2 2 3" xfId="30856" xr:uid="{00000000-0005-0000-0000-000076780000}"/>
    <cellStyle name="Normal 9 2 3 3 2 2 3 2" xfId="30857" xr:uid="{00000000-0005-0000-0000-000077780000}"/>
    <cellStyle name="Normal 9 2 3 3 2 2 3 2 2" xfId="30858" xr:uid="{00000000-0005-0000-0000-000078780000}"/>
    <cellStyle name="Normal 9 2 3 3 2 2 3 2 3" xfId="30859" xr:uid="{00000000-0005-0000-0000-000079780000}"/>
    <cellStyle name="Normal 9 2 3 3 2 2 3 3" xfId="30860" xr:uid="{00000000-0005-0000-0000-00007A780000}"/>
    <cellStyle name="Normal 9 2 3 3 2 2 3 4" xfId="30861" xr:uid="{00000000-0005-0000-0000-00007B780000}"/>
    <cellStyle name="Normal 9 2 3 3 2 2 4" xfId="30862" xr:uid="{00000000-0005-0000-0000-00007C780000}"/>
    <cellStyle name="Normal 9 2 3 3 2 2 4 2" xfId="30863" xr:uid="{00000000-0005-0000-0000-00007D780000}"/>
    <cellStyle name="Normal 9 2 3 3 2 2 4 3" xfId="30864" xr:uid="{00000000-0005-0000-0000-00007E780000}"/>
    <cellStyle name="Normal 9 2 3 3 2 2 5" xfId="30865" xr:uid="{00000000-0005-0000-0000-00007F780000}"/>
    <cellStyle name="Normal 9 2 3 3 2 2 6" xfId="30866" xr:uid="{00000000-0005-0000-0000-000080780000}"/>
    <cellStyle name="Normal 9 2 3 3 2 3" xfId="30867" xr:uid="{00000000-0005-0000-0000-000081780000}"/>
    <cellStyle name="Normal 9 2 3 3 2 3 2" xfId="30868" xr:uid="{00000000-0005-0000-0000-000082780000}"/>
    <cellStyle name="Normal 9 2 3 3 2 3 2 2" xfId="30869" xr:uid="{00000000-0005-0000-0000-000083780000}"/>
    <cellStyle name="Normal 9 2 3 3 2 3 2 3" xfId="30870" xr:uid="{00000000-0005-0000-0000-000084780000}"/>
    <cellStyle name="Normal 9 2 3 3 2 3 3" xfId="30871" xr:uid="{00000000-0005-0000-0000-000085780000}"/>
    <cellStyle name="Normal 9 2 3 3 2 3 4" xfId="30872" xr:uid="{00000000-0005-0000-0000-000086780000}"/>
    <cellStyle name="Normal 9 2 3 3 2 4" xfId="30873" xr:uid="{00000000-0005-0000-0000-000087780000}"/>
    <cellStyle name="Normal 9 2 3 3 2 4 2" xfId="30874" xr:uid="{00000000-0005-0000-0000-000088780000}"/>
    <cellStyle name="Normal 9 2 3 3 2 4 2 2" xfId="30875" xr:uid="{00000000-0005-0000-0000-000089780000}"/>
    <cellStyle name="Normal 9 2 3 3 2 4 2 3" xfId="30876" xr:uid="{00000000-0005-0000-0000-00008A780000}"/>
    <cellStyle name="Normal 9 2 3 3 2 4 3" xfId="30877" xr:uid="{00000000-0005-0000-0000-00008B780000}"/>
    <cellStyle name="Normal 9 2 3 3 2 4 4" xfId="30878" xr:uid="{00000000-0005-0000-0000-00008C780000}"/>
    <cellStyle name="Normal 9 2 3 3 2 5" xfId="30879" xr:uid="{00000000-0005-0000-0000-00008D780000}"/>
    <cellStyle name="Normal 9 2 3 3 2 5 2" xfId="30880" xr:uid="{00000000-0005-0000-0000-00008E780000}"/>
    <cellStyle name="Normal 9 2 3 3 2 5 3" xfId="30881" xr:uid="{00000000-0005-0000-0000-00008F780000}"/>
    <cellStyle name="Normal 9 2 3 3 2 6" xfId="30882" xr:uid="{00000000-0005-0000-0000-000090780000}"/>
    <cellStyle name="Normal 9 2 3 3 2 7" xfId="30883" xr:uid="{00000000-0005-0000-0000-000091780000}"/>
    <cellStyle name="Normal 9 2 3 3 3" xfId="30884" xr:uid="{00000000-0005-0000-0000-000092780000}"/>
    <cellStyle name="Normal 9 2 3 3 3 2" xfId="30885" xr:uid="{00000000-0005-0000-0000-000093780000}"/>
    <cellStyle name="Normal 9 2 3 3 3 2 2" xfId="30886" xr:uid="{00000000-0005-0000-0000-000094780000}"/>
    <cellStyle name="Normal 9 2 3 3 3 2 2 2" xfId="30887" xr:uid="{00000000-0005-0000-0000-000095780000}"/>
    <cellStyle name="Normal 9 2 3 3 3 2 2 3" xfId="30888" xr:uid="{00000000-0005-0000-0000-000096780000}"/>
    <cellStyle name="Normal 9 2 3 3 3 2 3" xfId="30889" xr:uid="{00000000-0005-0000-0000-000097780000}"/>
    <cellStyle name="Normal 9 2 3 3 3 2 4" xfId="30890" xr:uid="{00000000-0005-0000-0000-000098780000}"/>
    <cellStyle name="Normal 9 2 3 3 3 3" xfId="30891" xr:uid="{00000000-0005-0000-0000-000099780000}"/>
    <cellStyle name="Normal 9 2 3 3 3 3 2" xfId="30892" xr:uid="{00000000-0005-0000-0000-00009A780000}"/>
    <cellStyle name="Normal 9 2 3 3 3 3 2 2" xfId="30893" xr:uid="{00000000-0005-0000-0000-00009B780000}"/>
    <cellStyle name="Normal 9 2 3 3 3 3 2 3" xfId="30894" xr:uid="{00000000-0005-0000-0000-00009C780000}"/>
    <cellStyle name="Normal 9 2 3 3 3 3 3" xfId="30895" xr:uid="{00000000-0005-0000-0000-00009D780000}"/>
    <cellStyle name="Normal 9 2 3 3 3 3 4" xfId="30896" xr:uid="{00000000-0005-0000-0000-00009E780000}"/>
    <cellStyle name="Normal 9 2 3 3 3 4" xfId="30897" xr:uid="{00000000-0005-0000-0000-00009F780000}"/>
    <cellStyle name="Normal 9 2 3 3 3 4 2" xfId="30898" xr:uid="{00000000-0005-0000-0000-0000A0780000}"/>
    <cellStyle name="Normal 9 2 3 3 3 4 3" xfId="30899" xr:uid="{00000000-0005-0000-0000-0000A1780000}"/>
    <cellStyle name="Normal 9 2 3 3 3 5" xfId="30900" xr:uid="{00000000-0005-0000-0000-0000A2780000}"/>
    <cellStyle name="Normal 9 2 3 3 3 6" xfId="30901" xr:uid="{00000000-0005-0000-0000-0000A3780000}"/>
    <cellStyle name="Normal 9 2 3 3 4" xfId="30902" xr:uid="{00000000-0005-0000-0000-0000A4780000}"/>
    <cellStyle name="Normal 9 2 3 3 4 2" xfId="30903" xr:uid="{00000000-0005-0000-0000-0000A5780000}"/>
    <cellStyle name="Normal 9 2 3 3 4 2 2" xfId="30904" xr:uid="{00000000-0005-0000-0000-0000A6780000}"/>
    <cellStyle name="Normal 9 2 3 3 4 2 3" xfId="30905" xr:uid="{00000000-0005-0000-0000-0000A7780000}"/>
    <cellStyle name="Normal 9 2 3 3 4 3" xfId="30906" xr:uid="{00000000-0005-0000-0000-0000A8780000}"/>
    <cellStyle name="Normal 9 2 3 3 4 4" xfId="30907" xr:uid="{00000000-0005-0000-0000-0000A9780000}"/>
    <cellStyle name="Normal 9 2 3 3 5" xfId="30908" xr:uid="{00000000-0005-0000-0000-0000AA780000}"/>
    <cellStyle name="Normal 9 2 3 3 5 2" xfId="30909" xr:uid="{00000000-0005-0000-0000-0000AB780000}"/>
    <cellStyle name="Normal 9 2 3 3 5 2 2" xfId="30910" xr:uid="{00000000-0005-0000-0000-0000AC780000}"/>
    <cellStyle name="Normal 9 2 3 3 5 2 3" xfId="30911" xr:uid="{00000000-0005-0000-0000-0000AD780000}"/>
    <cellStyle name="Normal 9 2 3 3 5 3" xfId="30912" xr:uid="{00000000-0005-0000-0000-0000AE780000}"/>
    <cellStyle name="Normal 9 2 3 3 5 4" xfId="30913" xr:uid="{00000000-0005-0000-0000-0000AF780000}"/>
    <cellStyle name="Normal 9 2 3 3 6" xfId="30914" xr:uid="{00000000-0005-0000-0000-0000B0780000}"/>
    <cellStyle name="Normal 9 2 3 3 6 2" xfId="30915" xr:uid="{00000000-0005-0000-0000-0000B1780000}"/>
    <cellStyle name="Normal 9 2 3 3 6 3" xfId="30916" xr:uid="{00000000-0005-0000-0000-0000B2780000}"/>
    <cellStyle name="Normal 9 2 3 3 7" xfId="30917" xr:uid="{00000000-0005-0000-0000-0000B3780000}"/>
    <cellStyle name="Normal 9 2 3 3 8" xfId="30918" xr:uid="{00000000-0005-0000-0000-0000B4780000}"/>
    <cellStyle name="Normal 9 2 3 4" xfId="30919" xr:uid="{00000000-0005-0000-0000-0000B5780000}"/>
    <cellStyle name="Normal 9 2 3 4 2" xfId="30920" xr:uid="{00000000-0005-0000-0000-0000B6780000}"/>
    <cellStyle name="Normal 9 2 3 4 2 2" xfId="30921" xr:uid="{00000000-0005-0000-0000-0000B7780000}"/>
    <cellStyle name="Normal 9 2 3 4 2 2 2" xfId="30922" xr:uid="{00000000-0005-0000-0000-0000B8780000}"/>
    <cellStyle name="Normal 9 2 3 4 2 2 2 2" xfId="30923" xr:uid="{00000000-0005-0000-0000-0000B9780000}"/>
    <cellStyle name="Normal 9 2 3 4 2 2 2 3" xfId="30924" xr:uid="{00000000-0005-0000-0000-0000BA780000}"/>
    <cellStyle name="Normal 9 2 3 4 2 2 3" xfId="30925" xr:uid="{00000000-0005-0000-0000-0000BB780000}"/>
    <cellStyle name="Normal 9 2 3 4 2 2 4" xfId="30926" xr:uid="{00000000-0005-0000-0000-0000BC780000}"/>
    <cellStyle name="Normal 9 2 3 4 2 3" xfId="30927" xr:uid="{00000000-0005-0000-0000-0000BD780000}"/>
    <cellStyle name="Normal 9 2 3 4 2 3 2" xfId="30928" xr:uid="{00000000-0005-0000-0000-0000BE780000}"/>
    <cellStyle name="Normal 9 2 3 4 2 3 2 2" xfId="30929" xr:uid="{00000000-0005-0000-0000-0000BF780000}"/>
    <cellStyle name="Normal 9 2 3 4 2 3 2 3" xfId="30930" xr:uid="{00000000-0005-0000-0000-0000C0780000}"/>
    <cellStyle name="Normal 9 2 3 4 2 3 3" xfId="30931" xr:uid="{00000000-0005-0000-0000-0000C1780000}"/>
    <cellStyle name="Normal 9 2 3 4 2 3 4" xfId="30932" xr:uid="{00000000-0005-0000-0000-0000C2780000}"/>
    <cellStyle name="Normal 9 2 3 4 2 4" xfId="30933" xr:uid="{00000000-0005-0000-0000-0000C3780000}"/>
    <cellStyle name="Normal 9 2 3 4 2 4 2" xfId="30934" xr:uid="{00000000-0005-0000-0000-0000C4780000}"/>
    <cellStyle name="Normal 9 2 3 4 2 4 3" xfId="30935" xr:uid="{00000000-0005-0000-0000-0000C5780000}"/>
    <cellStyle name="Normal 9 2 3 4 2 5" xfId="30936" xr:uid="{00000000-0005-0000-0000-0000C6780000}"/>
    <cellStyle name="Normal 9 2 3 4 2 6" xfId="30937" xr:uid="{00000000-0005-0000-0000-0000C7780000}"/>
    <cellStyle name="Normal 9 2 3 4 3" xfId="30938" xr:uid="{00000000-0005-0000-0000-0000C8780000}"/>
    <cellStyle name="Normal 9 2 3 4 3 2" xfId="30939" xr:uid="{00000000-0005-0000-0000-0000C9780000}"/>
    <cellStyle name="Normal 9 2 3 4 3 2 2" xfId="30940" xr:uid="{00000000-0005-0000-0000-0000CA780000}"/>
    <cellStyle name="Normal 9 2 3 4 3 2 3" xfId="30941" xr:uid="{00000000-0005-0000-0000-0000CB780000}"/>
    <cellStyle name="Normal 9 2 3 4 3 3" xfId="30942" xr:uid="{00000000-0005-0000-0000-0000CC780000}"/>
    <cellStyle name="Normal 9 2 3 4 3 4" xfId="30943" xr:uid="{00000000-0005-0000-0000-0000CD780000}"/>
    <cellStyle name="Normal 9 2 3 4 4" xfId="30944" xr:uid="{00000000-0005-0000-0000-0000CE780000}"/>
    <cellStyle name="Normal 9 2 3 4 4 2" xfId="30945" xr:uid="{00000000-0005-0000-0000-0000CF780000}"/>
    <cellStyle name="Normal 9 2 3 4 4 2 2" xfId="30946" xr:uid="{00000000-0005-0000-0000-0000D0780000}"/>
    <cellStyle name="Normal 9 2 3 4 4 2 3" xfId="30947" xr:uid="{00000000-0005-0000-0000-0000D1780000}"/>
    <cellStyle name="Normal 9 2 3 4 4 3" xfId="30948" xr:uid="{00000000-0005-0000-0000-0000D2780000}"/>
    <cellStyle name="Normal 9 2 3 4 4 4" xfId="30949" xr:uid="{00000000-0005-0000-0000-0000D3780000}"/>
    <cellStyle name="Normal 9 2 3 4 5" xfId="30950" xr:uid="{00000000-0005-0000-0000-0000D4780000}"/>
    <cellStyle name="Normal 9 2 3 4 5 2" xfId="30951" xr:uid="{00000000-0005-0000-0000-0000D5780000}"/>
    <cellStyle name="Normal 9 2 3 4 5 3" xfId="30952" xr:uid="{00000000-0005-0000-0000-0000D6780000}"/>
    <cellStyle name="Normal 9 2 3 4 6" xfId="30953" xr:uid="{00000000-0005-0000-0000-0000D7780000}"/>
    <cellStyle name="Normal 9 2 3 4 7" xfId="30954" xr:uid="{00000000-0005-0000-0000-0000D8780000}"/>
    <cellStyle name="Normal 9 2 3 5" xfId="30955" xr:uid="{00000000-0005-0000-0000-0000D9780000}"/>
    <cellStyle name="Normal 9 2 3 5 2" xfId="30956" xr:uid="{00000000-0005-0000-0000-0000DA780000}"/>
    <cellStyle name="Normal 9 2 3 5 2 2" xfId="30957" xr:uid="{00000000-0005-0000-0000-0000DB780000}"/>
    <cellStyle name="Normal 9 2 3 5 2 2 2" xfId="30958" xr:uid="{00000000-0005-0000-0000-0000DC780000}"/>
    <cellStyle name="Normal 9 2 3 5 2 2 2 2" xfId="30959" xr:uid="{00000000-0005-0000-0000-0000DD780000}"/>
    <cellStyle name="Normal 9 2 3 5 2 2 2 3" xfId="30960" xr:uid="{00000000-0005-0000-0000-0000DE780000}"/>
    <cellStyle name="Normal 9 2 3 5 2 2 3" xfId="30961" xr:uid="{00000000-0005-0000-0000-0000DF780000}"/>
    <cellStyle name="Normal 9 2 3 5 2 2 4" xfId="30962" xr:uid="{00000000-0005-0000-0000-0000E0780000}"/>
    <cellStyle name="Normal 9 2 3 5 2 3" xfId="30963" xr:uid="{00000000-0005-0000-0000-0000E1780000}"/>
    <cellStyle name="Normal 9 2 3 5 2 3 2" xfId="30964" xr:uid="{00000000-0005-0000-0000-0000E2780000}"/>
    <cellStyle name="Normal 9 2 3 5 2 3 2 2" xfId="30965" xr:uid="{00000000-0005-0000-0000-0000E3780000}"/>
    <cellStyle name="Normal 9 2 3 5 2 3 2 3" xfId="30966" xr:uid="{00000000-0005-0000-0000-0000E4780000}"/>
    <cellStyle name="Normal 9 2 3 5 2 3 3" xfId="30967" xr:uid="{00000000-0005-0000-0000-0000E5780000}"/>
    <cellStyle name="Normal 9 2 3 5 2 3 4" xfId="30968" xr:uid="{00000000-0005-0000-0000-0000E6780000}"/>
    <cellStyle name="Normal 9 2 3 5 2 4" xfId="30969" xr:uid="{00000000-0005-0000-0000-0000E7780000}"/>
    <cellStyle name="Normal 9 2 3 5 2 4 2" xfId="30970" xr:uid="{00000000-0005-0000-0000-0000E8780000}"/>
    <cellStyle name="Normal 9 2 3 5 2 4 3" xfId="30971" xr:uid="{00000000-0005-0000-0000-0000E9780000}"/>
    <cellStyle name="Normal 9 2 3 5 2 5" xfId="30972" xr:uid="{00000000-0005-0000-0000-0000EA780000}"/>
    <cellStyle name="Normal 9 2 3 5 2 6" xfId="30973" xr:uid="{00000000-0005-0000-0000-0000EB780000}"/>
    <cellStyle name="Normal 9 2 3 5 3" xfId="30974" xr:uid="{00000000-0005-0000-0000-0000EC780000}"/>
    <cellStyle name="Normal 9 2 3 5 3 2" xfId="30975" xr:uid="{00000000-0005-0000-0000-0000ED780000}"/>
    <cellStyle name="Normal 9 2 3 5 3 2 2" xfId="30976" xr:uid="{00000000-0005-0000-0000-0000EE780000}"/>
    <cellStyle name="Normal 9 2 3 5 3 2 3" xfId="30977" xr:uid="{00000000-0005-0000-0000-0000EF780000}"/>
    <cellStyle name="Normal 9 2 3 5 3 3" xfId="30978" xr:uid="{00000000-0005-0000-0000-0000F0780000}"/>
    <cellStyle name="Normal 9 2 3 5 3 4" xfId="30979" xr:uid="{00000000-0005-0000-0000-0000F1780000}"/>
    <cellStyle name="Normal 9 2 3 5 4" xfId="30980" xr:uid="{00000000-0005-0000-0000-0000F2780000}"/>
    <cellStyle name="Normal 9 2 3 5 4 2" xfId="30981" xr:uid="{00000000-0005-0000-0000-0000F3780000}"/>
    <cellStyle name="Normal 9 2 3 5 4 2 2" xfId="30982" xr:uid="{00000000-0005-0000-0000-0000F4780000}"/>
    <cellStyle name="Normal 9 2 3 5 4 2 3" xfId="30983" xr:uid="{00000000-0005-0000-0000-0000F5780000}"/>
    <cellStyle name="Normal 9 2 3 5 4 3" xfId="30984" xr:uid="{00000000-0005-0000-0000-0000F6780000}"/>
    <cellStyle name="Normal 9 2 3 5 4 4" xfId="30985" xr:uid="{00000000-0005-0000-0000-0000F7780000}"/>
    <cellStyle name="Normal 9 2 3 5 5" xfId="30986" xr:uid="{00000000-0005-0000-0000-0000F8780000}"/>
    <cellStyle name="Normal 9 2 3 5 5 2" xfId="30987" xr:uid="{00000000-0005-0000-0000-0000F9780000}"/>
    <cellStyle name="Normal 9 2 3 5 5 3" xfId="30988" xr:uid="{00000000-0005-0000-0000-0000FA780000}"/>
    <cellStyle name="Normal 9 2 3 5 6" xfId="30989" xr:uid="{00000000-0005-0000-0000-0000FB780000}"/>
    <cellStyle name="Normal 9 2 3 5 7" xfId="30990" xr:uid="{00000000-0005-0000-0000-0000FC780000}"/>
    <cellStyle name="Normal 9 2 3 6" xfId="30991" xr:uid="{00000000-0005-0000-0000-0000FD780000}"/>
    <cellStyle name="Normal 9 2 3 6 2" xfId="30992" xr:uid="{00000000-0005-0000-0000-0000FE780000}"/>
    <cellStyle name="Normal 9 2 3 6 2 2" xfId="30993" xr:uid="{00000000-0005-0000-0000-0000FF780000}"/>
    <cellStyle name="Normal 9 2 3 6 2 2 2" xfId="30994" xr:uid="{00000000-0005-0000-0000-000000790000}"/>
    <cellStyle name="Normal 9 2 3 6 2 2 3" xfId="30995" xr:uid="{00000000-0005-0000-0000-000001790000}"/>
    <cellStyle name="Normal 9 2 3 6 2 3" xfId="30996" xr:uid="{00000000-0005-0000-0000-000002790000}"/>
    <cellStyle name="Normal 9 2 3 6 2 4" xfId="30997" xr:uid="{00000000-0005-0000-0000-000003790000}"/>
    <cellStyle name="Normal 9 2 3 6 3" xfId="30998" xr:uid="{00000000-0005-0000-0000-000004790000}"/>
    <cellStyle name="Normal 9 2 3 6 3 2" xfId="30999" xr:uid="{00000000-0005-0000-0000-000005790000}"/>
    <cellStyle name="Normal 9 2 3 6 3 2 2" xfId="31000" xr:uid="{00000000-0005-0000-0000-000006790000}"/>
    <cellStyle name="Normal 9 2 3 6 3 2 3" xfId="31001" xr:uid="{00000000-0005-0000-0000-000007790000}"/>
    <cellStyle name="Normal 9 2 3 6 3 3" xfId="31002" xr:uid="{00000000-0005-0000-0000-000008790000}"/>
    <cellStyle name="Normal 9 2 3 6 3 4" xfId="31003" xr:uid="{00000000-0005-0000-0000-000009790000}"/>
    <cellStyle name="Normal 9 2 3 6 4" xfId="31004" xr:uid="{00000000-0005-0000-0000-00000A790000}"/>
    <cellStyle name="Normal 9 2 3 6 4 2" xfId="31005" xr:uid="{00000000-0005-0000-0000-00000B790000}"/>
    <cellStyle name="Normal 9 2 3 6 4 3" xfId="31006" xr:uid="{00000000-0005-0000-0000-00000C790000}"/>
    <cellStyle name="Normal 9 2 3 6 5" xfId="31007" xr:uid="{00000000-0005-0000-0000-00000D790000}"/>
    <cellStyle name="Normal 9 2 3 6 6" xfId="31008" xr:uid="{00000000-0005-0000-0000-00000E790000}"/>
    <cellStyle name="Normal 9 2 3 7" xfId="31009" xr:uid="{00000000-0005-0000-0000-00000F790000}"/>
    <cellStyle name="Normal 9 2 3 7 2" xfId="31010" xr:uid="{00000000-0005-0000-0000-000010790000}"/>
    <cellStyle name="Normal 9 2 3 7 2 2" xfId="31011" xr:uid="{00000000-0005-0000-0000-000011790000}"/>
    <cellStyle name="Normal 9 2 3 7 2 3" xfId="31012" xr:uid="{00000000-0005-0000-0000-000012790000}"/>
    <cellStyle name="Normal 9 2 3 7 3" xfId="31013" xr:uid="{00000000-0005-0000-0000-000013790000}"/>
    <cellStyle name="Normal 9 2 3 7 4" xfId="31014" xr:uid="{00000000-0005-0000-0000-000014790000}"/>
    <cellStyle name="Normal 9 2 3 8" xfId="31015" xr:uid="{00000000-0005-0000-0000-000015790000}"/>
    <cellStyle name="Normal 9 2 3 8 2" xfId="31016" xr:uid="{00000000-0005-0000-0000-000016790000}"/>
    <cellStyle name="Normal 9 2 3 8 2 2" xfId="31017" xr:uid="{00000000-0005-0000-0000-000017790000}"/>
    <cellStyle name="Normal 9 2 3 8 2 3" xfId="31018" xr:uid="{00000000-0005-0000-0000-000018790000}"/>
    <cellStyle name="Normal 9 2 3 8 3" xfId="31019" xr:uid="{00000000-0005-0000-0000-000019790000}"/>
    <cellStyle name="Normal 9 2 3 8 4" xfId="31020" xr:uid="{00000000-0005-0000-0000-00001A790000}"/>
    <cellStyle name="Normal 9 2 3 9" xfId="31021" xr:uid="{00000000-0005-0000-0000-00001B790000}"/>
    <cellStyle name="Normal 9 2 3 9 2" xfId="31022" xr:uid="{00000000-0005-0000-0000-00001C790000}"/>
    <cellStyle name="Normal 9 2 3 9 3" xfId="31023" xr:uid="{00000000-0005-0000-0000-00001D790000}"/>
    <cellStyle name="Normal 9 2 4" xfId="31024" xr:uid="{00000000-0005-0000-0000-00001E790000}"/>
    <cellStyle name="Normal 9 2 4 10" xfId="31025" xr:uid="{00000000-0005-0000-0000-00001F790000}"/>
    <cellStyle name="Normal 9 2 4 2" xfId="31026" xr:uid="{00000000-0005-0000-0000-000020790000}"/>
    <cellStyle name="Normal 9 2 4 2 2" xfId="31027" xr:uid="{00000000-0005-0000-0000-000021790000}"/>
    <cellStyle name="Normal 9 2 4 2 2 2" xfId="31028" xr:uid="{00000000-0005-0000-0000-000022790000}"/>
    <cellStyle name="Normal 9 2 4 2 2 2 2" xfId="31029" xr:uid="{00000000-0005-0000-0000-000023790000}"/>
    <cellStyle name="Normal 9 2 4 2 2 2 2 2" xfId="31030" xr:uid="{00000000-0005-0000-0000-000024790000}"/>
    <cellStyle name="Normal 9 2 4 2 2 2 2 2 2" xfId="31031" xr:uid="{00000000-0005-0000-0000-000025790000}"/>
    <cellStyle name="Normal 9 2 4 2 2 2 2 2 3" xfId="31032" xr:uid="{00000000-0005-0000-0000-000026790000}"/>
    <cellStyle name="Normal 9 2 4 2 2 2 2 3" xfId="31033" xr:uid="{00000000-0005-0000-0000-000027790000}"/>
    <cellStyle name="Normal 9 2 4 2 2 2 2 4" xfId="31034" xr:uid="{00000000-0005-0000-0000-000028790000}"/>
    <cellStyle name="Normal 9 2 4 2 2 2 3" xfId="31035" xr:uid="{00000000-0005-0000-0000-000029790000}"/>
    <cellStyle name="Normal 9 2 4 2 2 2 3 2" xfId="31036" xr:uid="{00000000-0005-0000-0000-00002A790000}"/>
    <cellStyle name="Normal 9 2 4 2 2 2 3 2 2" xfId="31037" xr:uid="{00000000-0005-0000-0000-00002B790000}"/>
    <cellStyle name="Normal 9 2 4 2 2 2 3 2 3" xfId="31038" xr:uid="{00000000-0005-0000-0000-00002C790000}"/>
    <cellStyle name="Normal 9 2 4 2 2 2 3 3" xfId="31039" xr:uid="{00000000-0005-0000-0000-00002D790000}"/>
    <cellStyle name="Normal 9 2 4 2 2 2 3 4" xfId="31040" xr:uid="{00000000-0005-0000-0000-00002E790000}"/>
    <cellStyle name="Normal 9 2 4 2 2 2 4" xfId="31041" xr:uid="{00000000-0005-0000-0000-00002F790000}"/>
    <cellStyle name="Normal 9 2 4 2 2 2 4 2" xfId="31042" xr:uid="{00000000-0005-0000-0000-000030790000}"/>
    <cellStyle name="Normal 9 2 4 2 2 2 4 3" xfId="31043" xr:uid="{00000000-0005-0000-0000-000031790000}"/>
    <cellStyle name="Normal 9 2 4 2 2 2 5" xfId="31044" xr:uid="{00000000-0005-0000-0000-000032790000}"/>
    <cellStyle name="Normal 9 2 4 2 2 2 6" xfId="31045" xr:uid="{00000000-0005-0000-0000-000033790000}"/>
    <cellStyle name="Normal 9 2 4 2 2 3" xfId="31046" xr:uid="{00000000-0005-0000-0000-000034790000}"/>
    <cellStyle name="Normal 9 2 4 2 2 3 2" xfId="31047" xr:uid="{00000000-0005-0000-0000-000035790000}"/>
    <cellStyle name="Normal 9 2 4 2 2 3 2 2" xfId="31048" xr:uid="{00000000-0005-0000-0000-000036790000}"/>
    <cellStyle name="Normal 9 2 4 2 2 3 2 3" xfId="31049" xr:uid="{00000000-0005-0000-0000-000037790000}"/>
    <cellStyle name="Normal 9 2 4 2 2 3 3" xfId="31050" xr:uid="{00000000-0005-0000-0000-000038790000}"/>
    <cellStyle name="Normal 9 2 4 2 2 3 4" xfId="31051" xr:uid="{00000000-0005-0000-0000-000039790000}"/>
    <cellStyle name="Normal 9 2 4 2 2 4" xfId="31052" xr:uid="{00000000-0005-0000-0000-00003A790000}"/>
    <cellStyle name="Normal 9 2 4 2 2 4 2" xfId="31053" xr:uid="{00000000-0005-0000-0000-00003B790000}"/>
    <cellStyle name="Normal 9 2 4 2 2 4 2 2" xfId="31054" xr:uid="{00000000-0005-0000-0000-00003C790000}"/>
    <cellStyle name="Normal 9 2 4 2 2 4 2 3" xfId="31055" xr:uid="{00000000-0005-0000-0000-00003D790000}"/>
    <cellStyle name="Normal 9 2 4 2 2 4 3" xfId="31056" xr:uid="{00000000-0005-0000-0000-00003E790000}"/>
    <cellStyle name="Normal 9 2 4 2 2 4 4" xfId="31057" xr:uid="{00000000-0005-0000-0000-00003F790000}"/>
    <cellStyle name="Normal 9 2 4 2 2 5" xfId="31058" xr:uid="{00000000-0005-0000-0000-000040790000}"/>
    <cellStyle name="Normal 9 2 4 2 2 5 2" xfId="31059" xr:uid="{00000000-0005-0000-0000-000041790000}"/>
    <cellStyle name="Normal 9 2 4 2 2 5 3" xfId="31060" xr:uid="{00000000-0005-0000-0000-000042790000}"/>
    <cellStyle name="Normal 9 2 4 2 2 6" xfId="31061" xr:uid="{00000000-0005-0000-0000-000043790000}"/>
    <cellStyle name="Normal 9 2 4 2 2 7" xfId="31062" xr:uid="{00000000-0005-0000-0000-000044790000}"/>
    <cellStyle name="Normal 9 2 4 2 3" xfId="31063" xr:uid="{00000000-0005-0000-0000-000045790000}"/>
    <cellStyle name="Normal 9 2 4 2 3 2" xfId="31064" xr:uid="{00000000-0005-0000-0000-000046790000}"/>
    <cellStyle name="Normal 9 2 4 2 3 2 2" xfId="31065" xr:uid="{00000000-0005-0000-0000-000047790000}"/>
    <cellStyle name="Normal 9 2 4 2 3 2 2 2" xfId="31066" xr:uid="{00000000-0005-0000-0000-000048790000}"/>
    <cellStyle name="Normal 9 2 4 2 3 2 2 3" xfId="31067" xr:uid="{00000000-0005-0000-0000-000049790000}"/>
    <cellStyle name="Normal 9 2 4 2 3 2 3" xfId="31068" xr:uid="{00000000-0005-0000-0000-00004A790000}"/>
    <cellStyle name="Normal 9 2 4 2 3 2 4" xfId="31069" xr:uid="{00000000-0005-0000-0000-00004B790000}"/>
    <cellStyle name="Normal 9 2 4 2 3 3" xfId="31070" xr:uid="{00000000-0005-0000-0000-00004C790000}"/>
    <cellStyle name="Normal 9 2 4 2 3 3 2" xfId="31071" xr:uid="{00000000-0005-0000-0000-00004D790000}"/>
    <cellStyle name="Normal 9 2 4 2 3 3 2 2" xfId="31072" xr:uid="{00000000-0005-0000-0000-00004E790000}"/>
    <cellStyle name="Normal 9 2 4 2 3 3 2 3" xfId="31073" xr:uid="{00000000-0005-0000-0000-00004F790000}"/>
    <cellStyle name="Normal 9 2 4 2 3 3 3" xfId="31074" xr:uid="{00000000-0005-0000-0000-000050790000}"/>
    <cellStyle name="Normal 9 2 4 2 3 3 4" xfId="31075" xr:uid="{00000000-0005-0000-0000-000051790000}"/>
    <cellStyle name="Normal 9 2 4 2 3 4" xfId="31076" xr:uid="{00000000-0005-0000-0000-000052790000}"/>
    <cellStyle name="Normal 9 2 4 2 3 4 2" xfId="31077" xr:uid="{00000000-0005-0000-0000-000053790000}"/>
    <cellStyle name="Normal 9 2 4 2 3 4 3" xfId="31078" xr:uid="{00000000-0005-0000-0000-000054790000}"/>
    <cellStyle name="Normal 9 2 4 2 3 5" xfId="31079" xr:uid="{00000000-0005-0000-0000-000055790000}"/>
    <cellStyle name="Normal 9 2 4 2 3 6" xfId="31080" xr:uid="{00000000-0005-0000-0000-000056790000}"/>
    <cellStyle name="Normal 9 2 4 2 4" xfId="31081" xr:uid="{00000000-0005-0000-0000-000057790000}"/>
    <cellStyle name="Normal 9 2 4 2 4 2" xfId="31082" xr:uid="{00000000-0005-0000-0000-000058790000}"/>
    <cellStyle name="Normal 9 2 4 2 4 2 2" xfId="31083" xr:uid="{00000000-0005-0000-0000-000059790000}"/>
    <cellStyle name="Normal 9 2 4 2 4 2 3" xfId="31084" xr:uid="{00000000-0005-0000-0000-00005A790000}"/>
    <cellStyle name="Normal 9 2 4 2 4 3" xfId="31085" xr:uid="{00000000-0005-0000-0000-00005B790000}"/>
    <cellStyle name="Normal 9 2 4 2 4 4" xfId="31086" xr:uid="{00000000-0005-0000-0000-00005C790000}"/>
    <cellStyle name="Normal 9 2 4 2 5" xfId="31087" xr:uid="{00000000-0005-0000-0000-00005D790000}"/>
    <cellStyle name="Normal 9 2 4 2 5 2" xfId="31088" xr:uid="{00000000-0005-0000-0000-00005E790000}"/>
    <cellStyle name="Normal 9 2 4 2 5 2 2" xfId="31089" xr:uid="{00000000-0005-0000-0000-00005F790000}"/>
    <cellStyle name="Normal 9 2 4 2 5 2 3" xfId="31090" xr:uid="{00000000-0005-0000-0000-000060790000}"/>
    <cellStyle name="Normal 9 2 4 2 5 3" xfId="31091" xr:uid="{00000000-0005-0000-0000-000061790000}"/>
    <cellStyle name="Normal 9 2 4 2 5 4" xfId="31092" xr:uid="{00000000-0005-0000-0000-000062790000}"/>
    <cellStyle name="Normal 9 2 4 2 6" xfId="31093" xr:uid="{00000000-0005-0000-0000-000063790000}"/>
    <cellStyle name="Normal 9 2 4 2 6 2" xfId="31094" xr:uid="{00000000-0005-0000-0000-000064790000}"/>
    <cellStyle name="Normal 9 2 4 2 6 3" xfId="31095" xr:uid="{00000000-0005-0000-0000-000065790000}"/>
    <cellStyle name="Normal 9 2 4 2 7" xfId="31096" xr:uid="{00000000-0005-0000-0000-000066790000}"/>
    <cellStyle name="Normal 9 2 4 2 8" xfId="31097" xr:uid="{00000000-0005-0000-0000-000067790000}"/>
    <cellStyle name="Normal 9 2 4 3" xfId="31098" xr:uid="{00000000-0005-0000-0000-000068790000}"/>
    <cellStyle name="Normal 9 2 4 3 2" xfId="31099" xr:uid="{00000000-0005-0000-0000-000069790000}"/>
    <cellStyle name="Normal 9 2 4 3 2 2" xfId="31100" xr:uid="{00000000-0005-0000-0000-00006A790000}"/>
    <cellStyle name="Normal 9 2 4 3 2 2 2" xfId="31101" xr:uid="{00000000-0005-0000-0000-00006B790000}"/>
    <cellStyle name="Normal 9 2 4 3 2 2 2 2" xfId="31102" xr:uid="{00000000-0005-0000-0000-00006C790000}"/>
    <cellStyle name="Normal 9 2 4 3 2 2 2 3" xfId="31103" xr:uid="{00000000-0005-0000-0000-00006D790000}"/>
    <cellStyle name="Normal 9 2 4 3 2 2 3" xfId="31104" xr:uid="{00000000-0005-0000-0000-00006E790000}"/>
    <cellStyle name="Normal 9 2 4 3 2 2 4" xfId="31105" xr:uid="{00000000-0005-0000-0000-00006F790000}"/>
    <cellStyle name="Normal 9 2 4 3 2 3" xfId="31106" xr:uid="{00000000-0005-0000-0000-000070790000}"/>
    <cellStyle name="Normal 9 2 4 3 2 3 2" xfId="31107" xr:uid="{00000000-0005-0000-0000-000071790000}"/>
    <cellStyle name="Normal 9 2 4 3 2 3 2 2" xfId="31108" xr:uid="{00000000-0005-0000-0000-000072790000}"/>
    <cellStyle name="Normal 9 2 4 3 2 3 2 3" xfId="31109" xr:uid="{00000000-0005-0000-0000-000073790000}"/>
    <cellStyle name="Normal 9 2 4 3 2 3 3" xfId="31110" xr:uid="{00000000-0005-0000-0000-000074790000}"/>
    <cellStyle name="Normal 9 2 4 3 2 3 4" xfId="31111" xr:uid="{00000000-0005-0000-0000-000075790000}"/>
    <cellStyle name="Normal 9 2 4 3 2 4" xfId="31112" xr:uid="{00000000-0005-0000-0000-000076790000}"/>
    <cellStyle name="Normal 9 2 4 3 2 4 2" xfId="31113" xr:uid="{00000000-0005-0000-0000-000077790000}"/>
    <cellStyle name="Normal 9 2 4 3 2 4 3" xfId="31114" xr:uid="{00000000-0005-0000-0000-000078790000}"/>
    <cellStyle name="Normal 9 2 4 3 2 5" xfId="31115" xr:uid="{00000000-0005-0000-0000-000079790000}"/>
    <cellStyle name="Normal 9 2 4 3 2 6" xfId="31116" xr:uid="{00000000-0005-0000-0000-00007A790000}"/>
    <cellStyle name="Normal 9 2 4 3 3" xfId="31117" xr:uid="{00000000-0005-0000-0000-00007B790000}"/>
    <cellStyle name="Normal 9 2 4 3 3 2" xfId="31118" xr:uid="{00000000-0005-0000-0000-00007C790000}"/>
    <cellStyle name="Normal 9 2 4 3 3 2 2" xfId="31119" xr:uid="{00000000-0005-0000-0000-00007D790000}"/>
    <cellStyle name="Normal 9 2 4 3 3 2 3" xfId="31120" xr:uid="{00000000-0005-0000-0000-00007E790000}"/>
    <cellStyle name="Normal 9 2 4 3 3 3" xfId="31121" xr:uid="{00000000-0005-0000-0000-00007F790000}"/>
    <cellStyle name="Normal 9 2 4 3 3 4" xfId="31122" xr:uid="{00000000-0005-0000-0000-000080790000}"/>
    <cellStyle name="Normal 9 2 4 3 4" xfId="31123" xr:uid="{00000000-0005-0000-0000-000081790000}"/>
    <cellStyle name="Normal 9 2 4 3 4 2" xfId="31124" xr:uid="{00000000-0005-0000-0000-000082790000}"/>
    <cellStyle name="Normal 9 2 4 3 4 2 2" xfId="31125" xr:uid="{00000000-0005-0000-0000-000083790000}"/>
    <cellStyle name="Normal 9 2 4 3 4 2 3" xfId="31126" xr:uid="{00000000-0005-0000-0000-000084790000}"/>
    <cellStyle name="Normal 9 2 4 3 4 3" xfId="31127" xr:uid="{00000000-0005-0000-0000-000085790000}"/>
    <cellStyle name="Normal 9 2 4 3 4 4" xfId="31128" xr:uid="{00000000-0005-0000-0000-000086790000}"/>
    <cellStyle name="Normal 9 2 4 3 5" xfId="31129" xr:uid="{00000000-0005-0000-0000-000087790000}"/>
    <cellStyle name="Normal 9 2 4 3 5 2" xfId="31130" xr:uid="{00000000-0005-0000-0000-000088790000}"/>
    <cellStyle name="Normal 9 2 4 3 5 3" xfId="31131" xr:uid="{00000000-0005-0000-0000-000089790000}"/>
    <cellStyle name="Normal 9 2 4 3 6" xfId="31132" xr:uid="{00000000-0005-0000-0000-00008A790000}"/>
    <cellStyle name="Normal 9 2 4 3 7" xfId="31133" xr:uid="{00000000-0005-0000-0000-00008B790000}"/>
    <cellStyle name="Normal 9 2 4 4" xfId="31134" xr:uid="{00000000-0005-0000-0000-00008C790000}"/>
    <cellStyle name="Normal 9 2 4 4 2" xfId="31135" xr:uid="{00000000-0005-0000-0000-00008D790000}"/>
    <cellStyle name="Normal 9 2 4 4 2 2" xfId="31136" xr:uid="{00000000-0005-0000-0000-00008E790000}"/>
    <cellStyle name="Normal 9 2 4 4 2 2 2" xfId="31137" xr:uid="{00000000-0005-0000-0000-00008F790000}"/>
    <cellStyle name="Normal 9 2 4 4 2 2 2 2" xfId="31138" xr:uid="{00000000-0005-0000-0000-000090790000}"/>
    <cellStyle name="Normal 9 2 4 4 2 2 2 3" xfId="31139" xr:uid="{00000000-0005-0000-0000-000091790000}"/>
    <cellStyle name="Normal 9 2 4 4 2 2 3" xfId="31140" xr:uid="{00000000-0005-0000-0000-000092790000}"/>
    <cellStyle name="Normal 9 2 4 4 2 2 4" xfId="31141" xr:uid="{00000000-0005-0000-0000-000093790000}"/>
    <cellStyle name="Normal 9 2 4 4 2 3" xfId="31142" xr:uid="{00000000-0005-0000-0000-000094790000}"/>
    <cellStyle name="Normal 9 2 4 4 2 3 2" xfId="31143" xr:uid="{00000000-0005-0000-0000-000095790000}"/>
    <cellStyle name="Normal 9 2 4 4 2 3 2 2" xfId="31144" xr:uid="{00000000-0005-0000-0000-000096790000}"/>
    <cellStyle name="Normal 9 2 4 4 2 3 2 3" xfId="31145" xr:uid="{00000000-0005-0000-0000-000097790000}"/>
    <cellStyle name="Normal 9 2 4 4 2 3 3" xfId="31146" xr:uid="{00000000-0005-0000-0000-000098790000}"/>
    <cellStyle name="Normal 9 2 4 4 2 3 4" xfId="31147" xr:uid="{00000000-0005-0000-0000-000099790000}"/>
    <cellStyle name="Normal 9 2 4 4 2 4" xfId="31148" xr:uid="{00000000-0005-0000-0000-00009A790000}"/>
    <cellStyle name="Normal 9 2 4 4 2 4 2" xfId="31149" xr:uid="{00000000-0005-0000-0000-00009B790000}"/>
    <cellStyle name="Normal 9 2 4 4 2 4 3" xfId="31150" xr:uid="{00000000-0005-0000-0000-00009C790000}"/>
    <cellStyle name="Normal 9 2 4 4 2 5" xfId="31151" xr:uid="{00000000-0005-0000-0000-00009D790000}"/>
    <cellStyle name="Normal 9 2 4 4 2 6" xfId="31152" xr:uid="{00000000-0005-0000-0000-00009E790000}"/>
    <cellStyle name="Normal 9 2 4 4 3" xfId="31153" xr:uid="{00000000-0005-0000-0000-00009F790000}"/>
    <cellStyle name="Normal 9 2 4 4 3 2" xfId="31154" xr:uid="{00000000-0005-0000-0000-0000A0790000}"/>
    <cellStyle name="Normal 9 2 4 4 3 2 2" xfId="31155" xr:uid="{00000000-0005-0000-0000-0000A1790000}"/>
    <cellStyle name="Normal 9 2 4 4 3 2 3" xfId="31156" xr:uid="{00000000-0005-0000-0000-0000A2790000}"/>
    <cellStyle name="Normal 9 2 4 4 3 3" xfId="31157" xr:uid="{00000000-0005-0000-0000-0000A3790000}"/>
    <cellStyle name="Normal 9 2 4 4 3 4" xfId="31158" xr:uid="{00000000-0005-0000-0000-0000A4790000}"/>
    <cellStyle name="Normal 9 2 4 4 4" xfId="31159" xr:uid="{00000000-0005-0000-0000-0000A5790000}"/>
    <cellStyle name="Normal 9 2 4 4 4 2" xfId="31160" xr:uid="{00000000-0005-0000-0000-0000A6790000}"/>
    <cellStyle name="Normal 9 2 4 4 4 2 2" xfId="31161" xr:uid="{00000000-0005-0000-0000-0000A7790000}"/>
    <cellStyle name="Normal 9 2 4 4 4 2 3" xfId="31162" xr:uid="{00000000-0005-0000-0000-0000A8790000}"/>
    <cellStyle name="Normal 9 2 4 4 4 3" xfId="31163" xr:uid="{00000000-0005-0000-0000-0000A9790000}"/>
    <cellStyle name="Normal 9 2 4 4 4 4" xfId="31164" xr:uid="{00000000-0005-0000-0000-0000AA790000}"/>
    <cellStyle name="Normal 9 2 4 4 5" xfId="31165" xr:uid="{00000000-0005-0000-0000-0000AB790000}"/>
    <cellStyle name="Normal 9 2 4 4 5 2" xfId="31166" xr:uid="{00000000-0005-0000-0000-0000AC790000}"/>
    <cellStyle name="Normal 9 2 4 4 5 3" xfId="31167" xr:uid="{00000000-0005-0000-0000-0000AD790000}"/>
    <cellStyle name="Normal 9 2 4 4 6" xfId="31168" xr:uid="{00000000-0005-0000-0000-0000AE790000}"/>
    <cellStyle name="Normal 9 2 4 4 7" xfId="31169" xr:uid="{00000000-0005-0000-0000-0000AF790000}"/>
    <cellStyle name="Normal 9 2 4 5" xfId="31170" xr:uid="{00000000-0005-0000-0000-0000B0790000}"/>
    <cellStyle name="Normal 9 2 4 5 2" xfId="31171" xr:uid="{00000000-0005-0000-0000-0000B1790000}"/>
    <cellStyle name="Normal 9 2 4 5 2 2" xfId="31172" xr:uid="{00000000-0005-0000-0000-0000B2790000}"/>
    <cellStyle name="Normal 9 2 4 5 2 2 2" xfId="31173" xr:uid="{00000000-0005-0000-0000-0000B3790000}"/>
    <cellStyle name="Normal 9 2 4 5 2 2 3" xfId="31174" xr:uid="{00000000-0005-0000-0000-0000B4790000}"/>
    <cellStyle name="Normal 9 2 4 5 2 3" xfId="31175" xr:uid="{00000000-0005-0000-0000-0000B5790000}"/>
    <cellStyle name="Normal 9 2 4 5 2 4" xfId="31176" xr:uid="{00000000-0005-0000-0000-0000B6790000}"/>
    <cellStyle name="Normal 9 2 4 5 3" xfId="31177" xr:uid="{00000000-0005-0000-0000-0000B7790000}"/>
    <cellStyle name="Normal 9 2 4 5 3 2" xfId="31178" xr:uid="{00000000-0005-0000-0000-0000B8790000}"/>
    <cellStyle name="Normal 9 2 4 5 3 2 2" xfId="31179" xr:uid="{00000000-0005-0000-0000-0000B9790000}"/>
    <cellStyle name="Normal 9 2 4 5 3 2 3" xfId="31180" xr:uid="{00000000-0005-0000-0000-0000BA790000}"/>
    <cellStyle name="Normal 9 2 4 5 3 3" xfId="31181" xr:uid="{00000000-0005-0000-0000-0000BB790000}"/>
    <cellStyle name="Normal 9 2 4 5 3 4" xfId="31182" xr:uid="{00000000-0005-0000-0000-0000BC790000}"/>
    <cellStyle name="Normal 9 2 4 5 4" xfId="31183" xr:uid="{00000000-0005-0000-0000-0000BD790000}"/>
    <cellStyle name="Normal 9 2 4 5 4 2" xfId="31184" xr:uid="{00000000-0005-0000-0000-0000BE790000}"/>
    <cellStyle name="Normal 9 2 4 5 4 3" xfId="31185" xr:uid="{00000000-0005-0000-0000-0000BF790000}"/>
    <cellStyle name="Normal 9 2 4 5 5" xfId="31186" xr:uid="{00000000-0005-0000-0000-0000C0790000}"/>
    <cellStyle name="Normal 9 2 4 5 6" xfId="31187" xr:uid="{00000000-0005-0000-0000-0000C1790000}"/>
    <cellStyle name="Normal 9 2 4 6" xfId="31188" xr:uid="{00000000-0005-0000-0000-0000C2790000}"/>
    <cellStyle name="Normal 9 2 4 6 2" xfId="31189" xr:uid="{00000000-0005-0000-0000-0000C3790000}"/>
    <cellStyle name="Normal 9 2 4 6 2 2" xfId="31190" xr:uid="{00000000-0005-0000-0000-0000C4790000}"/>
    <cellStyle name="Normal 9 2 4 6 2 3" xfId="31191" xr:uid="{00000000-0005-0000-0000-0000C5790000}"/>
    <cellStyle name="Normal 9 2 4 6 3" xfId="31192" xr:uid="{00000000-0005-0000-0000-0000C6790000}"/>
    <cellStyle name="Normal 9 2 4 6 4" xfId="31193" xr:uid="{00000000-0005-0000-0000-0000C7790000}"/>
    <cellStyle name="Normal 9 2 4 7" xfId="31194" xr:uid="{00000000-0005-0000-0000-0000C8790000}"/>
    <cellStyle name="Normal 9 2 4 7 2" xfId="31195" xr:uid="{00000000-0005-0000-0000-0000C9790000}"/>
    <cellStyle name="Normal 9 2 4 7 2 2" xfId="31196" xr:uid="{00000000-0005-0000-0000-0000CA790000}"/>
    <cellStyle name="Normal 9 2 4 7 2 3" xfId="31197" xr:uid="{00000000-0005-0000-0000-0000CB790000}"/>
    <cellStyle name="Normal 9 2 4 7 3" xfId="31198" xr:uid="{00000000-0005-0000-0000-0000CC790000}"/>
    <cellStyle name="Normal 9 2 4 7 4" xfId="31199" xr:uid="{00000000-0005-0000-0000-0000CD790000}"/>
    <cellStyle name="Normal 9 2 4 8" xfId="31200" xr:uid="{00000000-0005-0000-0000-0000CE790000}"/>
    <cellStyle name="Normal 9 2 4 8 2" xfId="31201" xr:uid="{00000000-0005-0000-0000-0000CF790000}"/>
    <cellStyle name="Normal 9 2 4 8 3" xfId="31202" xr:uid="{00000000-0005-0000-0000-0000D0790000}"/>
    <cellStyle name="Normal 9 2 4 9" xfId="31203" xr:uid="{00000000-0005-0000-0000-0000D1790000}"/>
    <cellStyle name="Normal 9 2 5" xfId="31204" xr:uid="{00000000-0005-0000-0000-0000D2790000}"/>
    <cellStyle name="Normal 9 2 5 10" xfId="31205" xr:uid="{00000000-0005-0000-0000-0000D3790000}"/>
    <cellStyle name="Normal 9 2 5 2" xfId="31206" xr:uid="{00000000-0005-0000-0000-0000D4790000}"/>
    <cellStyle name="Normal 9 2 5 2 2" xfId="31207" xr:uid="{00000000-0005-0000-0000-0000D5790000}"/>
    <cellStyle name="Normal 9 2 5 2 2 2" xfId="31208" xr:uid="{00000000-0005-0000-0000-0000D6790000}"/>
    <cellStyle name="Normal 9 2 5 2 2 2 2" xfId="31209" xr:uid="{00000000-0005-0000-0000-0000D7790000}"/>
    <cellStyle name="Normal 9 2 5 2 2 2 2 2" xfId="31210" xr:uid="{00000000-0005-0000-0000-0000D8790000}"/>
    <cellStyle name="Normal 9 2 5 2 2 2 2 2 2" xfId="31211" xr:uid="{00000000-0005-0000-0000-0000D9790000}"/>
    <cellStyle name="Normal 9 2 5 2 2 2 2 2 3" xfId="31212" xr:uid="{00000000-0005-0000-0000-0000DA790000}"/>
    <cellStyle name="Normal 9 2 5 2 2 2 2 3" xfId="31213" xr:uid="{00000000-0005-0000-0000-0000DB790000}"/>
    <cellStyle name="Normal 9 2 5 2 2 2 2 4" xfId="31214" xr:uid="{00000000-0005-0000-0000-0000DC790000}"/>
    <cellStyle name="Normal 9 2 5 2 2 2 3" xfId="31215" xr:uid="{00000000-0005-0000-0000-0000DD790000}"/>
    <cellStyle name="Normal 9 2 5 2 2 2 3 2" xfId="31216" xr:uid="{00000000-0005-0000-0000-0000DE790000}"/>
    <cellStyle name="Normal 9 2 5 2 2 2 3 2 2" xfId="31217" xr:uid="{00000000-0005-0000-0000-0000DF790000}"/>
    <cellStyle name="Normal 9 2 5 2 2 2 3 2 3" xfId="31218" xr:uid="{00000000-0005-0000-0000-0000E0790000}"/>
    <cellStyle name="Normal 9 2 5 2 2 2 3 3" xfId="31219" xr:uid="{00000000-0005-0000-0000-0000E1790000}"/>
    <cellStyle name="Normal 9 2 5 2 2 2 3 4" xfId="31220" xr:uid="{00000000-0005-0000-0000-0000E2790000}"/>
    <cellStyle name="Normal 9 2 5 2 2 2 4" xfId="31221" xr:uid="{00000000-0005-0000-0000-0000E3790000}"/>
    <cellStyle name="Normal 9 2 5 2 2 2 4 2" xfId="31222" xr:uid="{00000000-0005-0000-0000-0000E4790000}"/>
    <cellStyle name="Normal 9 2 5 2 2 2 4 3" xfId="31223" xr:uid="{00000000-0005-0000-0000-0000E5790000}"/>
    <cellStyle name="Normal 9 2 5 2 2 2 5" xfId="31224" xr:uid="{00000000-0005-0000-0000-0000E6790000}"/>
    <cellStyle name="Normal 9 2 5 2 2 2 6" xfId="31225" xr:uid="{00000000-0005-0000-0000-0000E7790000}"/>
    <cellStyle name="Normal 9 2 5 2 2 3" xfId="31226" xr:uid="{00000000-0005-0000-0000-0000E8790000}"/>
    <cellStyle name="Normal 9 2 5 2 2 3 2" xfId="31227" xr:uid="{00000000-0005-0000-0000-0000E9790000}"/>
    <cellStyle name="Normal 9 2 5 2 2 3 2 2" xfId="31228" xr:uid="{00000000-0005-0000-0000-0000EA790000}"/>
    <cellStyle name="Normal 9 2 5 2 2 3 2 3" xfId="31229" xr:uid="{00000000-0005-0000-0000-0000EB790000}"/>
    <cellStyle name="Normal 9 2 5 2 2 3 3" xfId="31230" xr:uid="{00000000-0005-0000-0000-0000EC790000}"/>
    <cellStyle name="Normal 9 2 5 2 2 3 4" xfId="31231" xr:uid="{00000000-0005-0000-0000-0000ED790000}"/>
    <cellStyle name="Normal 9 2 5 2 2 4" xfId="31232" xr:uid="{00000000-0005-0000-0000-0000EE790000}"/>
    <cellStyle name="Normal 9 2 5 2 2 4 2" xfId="31233" xr:uid="{00000000-0005-0000-0000-0000EF790000}"/>
    <cellStyle name="Normal 9 2 5 2 2 4 2 2" xfId="31234" xr:uid="{00000000-0005-0000-0000-0000F0790000}"/>
    <cellStyle name="Normal 9 2 5 2 2 4 2 3" xfId="31235" xr:uid="{00000000-0005-0000-0000-0000F1790000}"/>
    <cellStyle name="Normal 9 2 5 2 2 4 3" xfId="31236" xr:uid="{00000000-0005-0000-0000-0000F2790000}"/>
    <cellStyle name="Normal 9 2 5 2 2 4 4" xfId="31237" xr:uid="{00000000-0005-0000-0000-0000F3790000}"/>
    <cellStyle name="Normal 9 2 5 2 2 5" xfId="31238" xr:uid="{00000000-0005-0000-0000-0000F4790000}"/>
    <cellStyle name="Normal 9 2 5 2 2 5 2" xfId="31239" xr:uid="{00000000-0005-0000-0000-0000F5790000}"/>
    <cellStyle name="Normal 9 2 5 2 2 5 3" xfId="31240" xr:uid="{00000000-0005-0000-0000-0000F6790000}"/>
    <cellStyle name="Normal 9 2 5 2 2 6" xfId="31241" xr:uid="{00000000-0005-0000-0000-0000F7790000}"/>
    <cellStyle name="Normal 9 2 5 2 2 7" xfId="31242" xr:uid="{00000000-0005-0000-0000-0000F8790000}"/>
    <cellStyle name="Normal 9 2 5 2 3" xfId="31243" xr:uid="{00000000-0005-0000-0000-0000F9790000}"/>
    <cellStyle name="Normal 9 2 5 2 3 2" xfId="31244" xr:uid="{00000000-0005-0000-0000-0000FA790000}"/>
    <cellStyle name="Normal 9 2 5 2 3 2 2" xfId="31245" xr:uid="{00000000-0005-0000-0000-0000FB790000}"/>
    <cellStyle name="Normal 9 2 5 2 3 2 2 2" xfId="31246" xr:uid="{00000000-0005-0000-0000-0000FC790000}"/>
    <cellStyle name="Normal 9 2 5 2 3 2 2 3" xfId="31247" xr:uid="{00000000-0005-0000-0000-0000FD790000}"/>
    <cellStyle name="Normal 9 2 5 2 3 2 3" xfId="31248" xr:uid="{00000000-0005-0000-0000-0000FE790000}"/>
    <cellStyle name="Normal 9 2 5 2 3 2 4" xfId="31249" xr:uid="{00000000-0005-0000-0000-0000FF790000}"/>
    <cellStyle name="Normal 9 2 5 2 3 3" xfId="31250" xr:uid="{00000000-0005-0000-0000-0000007A0000}"/>
    <cellStyle name="Normal 9 2 5 2 3 3 2" xfId="31251" xr:uid="{00000000-0005-0000-0000-0000017A0000}"/>
    <cellStyle name="Normal 9 2 5 2 3 3 2 2" xfId="31252" xr:uid="{00000000-0005-0000-0000-0000027A0000}"/>
    <cellStyle name="Normal 9 2 5 2 3 3 2 3" xfId="31253" xr:uid="{00000000-0005-0000-0000-0000037A0000}"/>
    <cellStyle name="Normal 9 2 5 2 3 3 3" xfId="31254" xr:uid="{00000000-0005-0000-0000-0000047A0000}"/>
    <cellStyle name="Normal 9 2 5 2 3 3 4" xfId="31255" xr:uid="{00000000-0005-0000-0000-0000057A0000}"/>
    <cellStyle name="Normal 9 2 5 2 3 4" xfId="31256" xr:uid="{00000000-0005-0000-0000-0000067A0000}"/>
    <cellStyle name="Normal 9 2 5 2 3 4 2" xfId="31257" xr:uid="{00000000-0005-0000-0000-0000077A0000}"/>
    <cellStyle name="Normal 9 2 5 2 3 4 3" xfId="31258" xr:uid="{00000000-0005-0000-0000-0000087A0000}"/>
    <cellStyle name="Normal 9 2 5 2 3 5" xfId="31259" xr:uid="{00000000-0005-0000-0000-0000097A0000}"/>
    <cellStyle name="Normal 9 2 5 2 3 6" xfId="31260" xr:uid="{00000000-0005-0000-0000-00000A7A0000}"/>
    <cellStyle name="Normal 9 2 5 2 4" xfId="31261" xr:uid="{00000000-0005-0000-0000-00000B7A0000}"/>
    <cellStyle name="Normal 9 2 5 2 4 2" xfId="31262" xr:uid="{00000000-0005-0000-0000-00000C7A0000}"/>
    <cellStyle name="Normal 9 2 5 2 4 2 2" xfId="31263" xr:uid="{00000000-0005-0000-0000-00000D7A0000}"/>
    <cellStyle name="Normal 9 2 5 2 4 2 3" xfId="31264" xr:uid="{00000000-0005-0000-0000-00000E7A0000}"/>
    <cellStyle name="Normal 9 2 5 2 4 3" xfId="31265" xr:uid="{00000000-0005-0000-0000-00000F7A0000}"/>
    <cellStyle name="Normal 9 2 5 2 4 4" xfId="31266" xr:uid="{00000000-0005-0000-0000-0000107A0000}"/>
    <cellStyle name="Normal 9 2 5 2 5" xfId="31267" xr:uid="{00000000-0005-0000-0000-0000117A0000}"/>
    <cellStyle name="Normal 9 2 5 2 5 2" xfId="31268" xr:uid="{00000000-0005-0000-0000-0000127A0000}"/>
    <cellStyle name="Normal 9 2 5 2 5 2 2" xfId="31269" xr:uid="{00000000-0005-0000-0000-0000137A0000}"/>
    <cellStyle name="Normal 9 2 5 2 5 2 3" xfId="31270" xr:uid="{00000000-0005-0000-0000-0000147A0000}"/>
    <cellStyle name="Normal 9 2 5 2 5 3" xfId="31271" xr:uid="{00000000-0005-0000-0000-0000157A0000}"/>
    <cellStyle name="Normal 9 2 5 2 5 4" xfId="31272" xr:uid="{00000000-0005-0000-0000-0000167A0000}"/>
    <cellStyle name="Normal 9 2 5 2 6" xfId="31273" xr:uid="{00000000-0005-0000-0000-0000177A0000}"/>
    <cellStyle name="Normal 9 2 5 2 6 2" xfId="31274" xr:uid="{00000000-0005-0000-0000-0000187A0000}"/>
    <cellStyle name="Normal 9 2 5 2 6 3" xfId="31275" xr:uid="{00000000-0005-0000-0000-0000197A0000}"/>
    <cellStyle name="Normal 9 2 5 2 7" xfId="31276" xr:uid="{00000000-0005-0000-0000-00001A7A0000}"/>
    <cellStyle name="Normal 9 2 5 2 8" xfId="31277" xr:uid="{00000000-0005-0000-0000-00001B7A0000}"/>
    <cellStyle name="Normal 9 2 5 3" xfId="31278" xr:uid="{00000000-0005-0000-0000-00001C7A0000}"/>
    <cellStyle name="Normal 9 2 5 3 2" xfId="31279" xr:uid="{00000000-0005-0000-0000-00001D7A0000}"/>
    <cellStyle name="Normal 9 2 5 3 2 2" xfId="31280" xr:uid="{00000000-0005-0000-0000-00001E7A0000}"/>
    <cellStyle name="Normal 9 2 5 3 2 2 2" xfId="31281" xr:uid="{00000000-0005-0000-0000-00001F7A0000}"/>
    <cellStyle name="Normal 9 2 5 3 2 2 2 2" xfId="31282" xr:uid="{00000000-0005-0000-0000-0000207A0000}"/>
    <cellStyle name="Normal 9 2 5 3 2 2 2 3" xfId="31283" xr:uid="{00000000-0005-0000-0000-0000217A0000}"/>
    <cellStyle name="Normal 9 2 5 3 2 2 3" xfId="31284" xr:uid="{00000000-0005-0000-0000-0000227A0000}"/>
    <cellStyle name="Normal 9 2 5 3 2 2 4" xfId="31285" xr:uid="{00000000-0005-0000-0000-0000237A0000}"/>
    <cellStyle name="Normal 9 2 5 3 2 3" xfId="31286" xr:uid="{00000000-0005-0000-0000-0000247A0000}"/>
    <cellStyle name="Normal 9 2 5 3 2 3 2" xfId="31287" xr:uid="{00000000-0005-0000-0000-0000257A0000}"/>
    <cellStyle name="Normal 9 2 5 3 2 3 2 2" xfId="31288" xr:uid="{00000000-0005-0000-0000-0000267A0000}"/>
    <cellStyle name="Normal 9 2 5 3 2 3 2 3" xfId="31289" xr:uid="{00000000-0005-0000-0000-0000277A0000}"/>
    <cellStyle name="Normal 9 2 5 3 2 3 3" xfId="31290" xr:uid="{00000000-0005-0000-0000-0000287A0000}"/>
    <cellStyle name="Normal 9 2 5 3 2 3 4" xfId="31291" xr:uid="{00000000-0005-0000-0000-0000297A0000}"/>
    <cellStyle name="Normal 9 2 5 3 2 4" xfId="31292" xr:uid="{00000000-0005-0000-0000-00002A7A0000}"/>
    <cellStyle name="Normal 9 2 5 3 2 4 2" xfId="31293" xr:uid="{00000000-0005-0000-0000-00002B7A0000}"/>
    <cellStyle name="Normal 9 2 5 3 2 4 3" xfId="31294" xr:uid="{00000000-0005-0000-0000-00002C7A0000}"/>
    <cellStyle name="Normal 9 2 5 3 2 5" xfId="31295" xr:uid="{00000000-0005-0000-0000-00002D7A0000}"/>
    <cellStyle name="Normal 9 2 5 3 2 6" xfId="31296" xr:uid="{00000000-0005-0000-0000-00002E7A0000}"/>
    <cellStyle name="Normal 9 2 5 3 3" xfId="31297" xr:uid="{00000000-0005-0000-0000-00002F7A0000}"/>
    <cellStyle name="Normal 9 2 5 3 3 2" xfId="31298" xr:uid="{00000000-0005-0000-0000-0000307A0000}"/>
    <cellStyle name="Normal 9 2 5 3 3 2 2" xfId="31299" xr:uid="{00000000-0005-0000-0000-0000317A0000}"/>
    <cellStyle name="Normal 9 2 5 3 3 2 3" xfId="31300" xr:uid="{00000000-0005-0000-0000-0000327A0000}"/>
    <cellStyle name="Normal 9 2 5 3 3 3" xfId="31301" xr:uid="{00000000-0005-0000-0000-0000337A0000}"/>
    <cellStyle name="Normal 9 2 5 3 3 4" xfId="31302" xr:uid="{00000000-0005-0000-0000-0000347A0000}"/>
    <cellStyle name="Normal 9 2 5 3 4" xfId="31303" xr:uid="{00000000-0005-0000-0000-0000357A0000}"/>
    <cellStyle name="Normal 9 2 5 3 4 2" xfId="31304" xr:uid="{00000000-0005-0000-0000-0000367A0000}"/>
    <cellStyle name="Normal 9 2 5 3 4 2 2" xfId="31305" xr:uid="{00000000-0005-0000-0000-0000377A0000}"/>
    <cellStyle name="Normal 9 2 5 3 4 2 3" xfId="31306" xr:uid="{00000000-0005-0000-0000-0000387A0000}"/>
    <cellStyle name="Normal 9 2 5 3 4 3" xfId="31307" xr:uid="{00000000-0005-0000-0000-0000397A0000}"/>
    <cellStyle name="Normal 9 2 5 3 4 4" xfId="31308" xr:uid="{00000000-0005-0000-0000-00003A7A0000}"/>
    <cellStyle name="Normal 9 2 5 3 5" xfId="31309" xr:uid="{00000000-0005-0000-0000-00003B7A0000}"/>
    <cellStyle name="Normal 9 2 5 3 5 2" xfId="31310" xr:uid="{00000000-0005-0000-0000-00003C7A0000}"/>
    <cellStyle name="Normal 9 2 5 3 5 3" xfId="31311" xr:uid="{00000000-0005-0000-0000-00003D7A0000}"/>
    <cellStyle name="Normal 9 2 5 3 6" xfId="31312" xr:uid="{00000000-0005-0000-0000-00003E7A0000}"/>
    <cellStyle name="Normal 9 2 5 3 7" xfId="31313" xr:uid="{00000000-0005-0000-0000-00003F7A0000}"/>
    <cellStyle name="Normal 9 2 5 4" xfId="31314" xr:uid="{00000000-0005-0000-0000-0000407A0000}"/>
    <cellStyle name="Normal 9 2 5 4 2" xfId="31315" xr:uid="{00000000-0005-0000-0000-0000417A0000}"/>
    <cellStyle name="Normal 9 2 5 4 2 2" xfId="31316" xr:uid="{00000000-0005-0000-0000-0000427A0000}"/>
    <cellStyle name="Normal 9 2 5 4 2 2 2" xfId="31317" xr:uid="{00000000-0005-0000-0000-0000437A0000}"/>
    <cellStyle name="Normal 9 2 5 4 2 2 2 2" xfId="31318" xr:uid="{00000000-0005-0000-0000-0000447A0000}"/>
    <cellStyle name="Normal 9 2 5 4 2 2 2 3" xfId="31319" xr:uid="{00000000-0005-0000-0000-0000457A0000}"/>
    <cellStyle name="Normal 9 2 5 4 2 2 3" xfId="31320" xr:uid="{00000000-0005-0000-0000-0000467A0000}"/>
    <cellStyle name="Normal 9 2 5 4 2 2 4" xfId="31321" xr:uid="{00000000-0005-0000-0000-0000477A0000}"/>
    <cellStyle name="Normal 9 2 5 4 2 3" xfId="31322" xr:uid="{00000000-0005-0000-0000-0000487A0000}"/>
    <cellStyle name="Normal 9 2 5 4 2 3 2" xfId="31323" xr:uid="{00000000-0005-0000-0000-0000497A0000}"/>
    <cellStyle name="Normal 9 2 5 4 2 3 2 2" xfId="31324" xr:uid="{00000000-0005-0000-0000-00004A7A0000}"/>
    <cellStyle name="Normal 9 2 5 4 2 3 2 3" xfId="31325" xr:uid="{00000000-0005-0000-0000-00004B7A0000}"/>
    <cellStyle name="Normal 9 2 5 4 2 3 3" xfId="31326" xr:uid="{00000000-0005-0000-0000-00004C7A0000}"/>
    <cellStyle name="Normal 9 2 5 4 2 3 4" xfId="31327" xr:uid="{00000000-0005-0000-0000-00004D7A0000}"/>
    <cellStyle name="Normal 9 2 5 4 2 4" xfId="31328" xr:uid="{00000000-0005-0000-0000-00004E7A0000}"/>
    <cellStyle name="Normal 9 2 5 4 2 4 2" xfId="31329" xr:uid="{00000000-0005-0000-0000-00004F7A0000}"/>
    <cellStyle name="Normal 9 2 5 4 2 4 3" xfId="31330" xr:uid="{00000000-0005-0000-0000-0000507A0000}"/>
    <cellStyle name="Normal 9 2 5 4 2 5" xfId="31331" xr:uid="{00000000-0005-0000-0000-0000517A0000}"/>
    <cellStyle name="Normal 9 2 5 4 2 6" xfId="31332" xr:uid="{00000000-0005-0000-0000-0000527A0000}"/>
    <cellStyle name="Normal 9 2 5 4 3" xfId="31333" xr:uid="{00000000-0005-0000-0000-0000537A0000}"/>
    <cellStyle name="Normal 9 2 5 4 3 2" xfId="31334" xr:uid="{00000000-0005-0000-0000-0000547A0000}"/>
    <cellStyle name="Normal 9 2 5 4 3 2 2" xfId="31335" xr:uid="{00000000-0005-0000-0000-0000557A0000}"/>
    <cellStyle name="Normal 9 2 5 4 3 2 3" xfId="31336" xr:uid="{00000000-0005-0000-0000-0000567A0000}"/>
    <cellStyle name="Normal 9 2 5 4 3 3" xfId="31337" xr:uid="{00000000-0005-0000-0000-0000577A0000}"/>
    <cellStyle name="Normal 9 2 5 4 3 4" xfId="31338" xr:uid="{00000000-0005-0000-0000-0000587A0000}"/>
    <cellStyle name="Normal 9 2 5 4 4" xfId="31339" xr:uid="{00000000-0005-0000-0000-0000597A0000}"/>
    <cellStyle name="Normal 9 2 5 4 4 2" xfId="31340" xr:uid="{00000000-0005-0000-0000-00005A7A0000}"/>
    <cellStyle name="Normal 9 2 5 4 4 2 2" xfId="31341" xr:uid="{00000000-0005-0000-0000-00005B7A0000}"/>
    <cellStyle name="Normal 9 2 5 4 4 2 3" xfId="31342" xr:uid="{00000000-0005-0000-0000-00005C7A0000}"/>
    <cellStyle name="Normal 9 2 5 4 4 3" xfId="31343" xr:uid="{00000000-0005-0000-0000-00005D7A0000}"/>
    <cellStyle name="Normal 9 2 5 4 4 4" xfId="31344" xr:uid="{00000000-0005-0000-0000-00005E7A0000}"/>
    <cellStyle name="Normal 9 2 5 4 5" xfId="31345" xr:uid="{00000000-0005-0000-0000-00005F7A0000}"/>
    <cellStyle name="Normal 9 2 5 4 5 2" xfId="31346" xr:uid="{00000000-0005-0000-0000-0000607A0000}"/>
    <cellStyle name="Normal 9 2 5 4 5 3" xfId="31347" xr:uid="{00000000-0005-0000-0000-0000617A0000}"/>
    <cellStyle name="Normal 9 2 5 4 6" xfId="31348" xr:uid="{00000000-0005-0000-0000-0000627A0000}"/>
    <cellStyle name="Normal 9 2 5 4 7" xfId="31349" xr:uid="{00000000-0005-0000-0000-0000637A0000}"/>
    <cellStyle name="Normal 9 2 5 5" xfId="31350" xr:uid="{00000000-0005-0000-0000-0000647A0000}"/>
    <cellStyle name="Normal 9 2 5 5 2" xfId="31351" xr:uid="{00000000-0005-0000-0000-0000657A0000}"/>
    <cellStyle name="Normal 9 2 5 5 2 2" xfId="31352" xr:uid="{00000000-0005-0000-0000-0000667A0000}"/>
    <cellStyle name="Normal 9 2 5 5 2 2 2" xfId="31353" xr:uid="{00000000-0005-0000-0000-0000677A0000}"/>
    <cellStyle name="Normal 9 2 5 5 2 2 3" xfId="31354" xr:uid="{00000000-0005-0000-0000-0000687A0000}"/>
    <cellStyle name="Normal 9 2 5 5 2 3" xfId="31355" xr:uid="{00000000-0005-0000-0000-0000697A0000}"/>
    <cellStyle name="Normal 9 2 5 5 2 4" xfId="31356" xr:uid="{00000000-0005-0000-0000-00006A7A0000}"/>
    <cellStyle name="Normal 9 2 5 5 3" xfId="31357" xr:uid="{00000000-0005-0000-0000-00006B7A0000}"/>
    <cellStyle name="Normal 9 2 5 5 3 2" xfId="31358" xr:uid="{00000000-0005-0000-0000-00006C7A0000}"/>
    <cellStyle name="Normal 9 2 5 5 3 2 2" xfId="31359" xr:uid="{00000000-0005-0000-0000-00006D7A0000}"/>
    <cellStyle name="Normal 9 2 5 5 3 2 3" xfId="31360" xr:uid="{00000000-0005-0000-0000-00006E7A0000}"/>
    <cellStyle name="Normal 9 2 5 5 3 3" xfId="31361" xr:uid="{00000000-0005-0000-0000-00006F7A0000}"/>
    <cellStyle name="Normal 9 2 5 5 3 4" xfId="31362" xr:uid="{00000000-0005-0000-0000-0000707A0000}"/>
    <cellStyle name="Normal 9 2 5 5 4" xfId="31363" xr:uid="{00000000-0005-0000-0000-0000717A0000}"/>
    <cellStyle name="Normal 9 2 5 5 4 2" xfId="31364" xr:uid="{00000000-0005-0000-0000-0000727A0000}"/>
    <cellStyle name="Normal 9 2 5 5 4 3" xfId="31365" xr:uid="{00000000-0005-0000-0000-0000737A0000}"/>
    <cellStyle name="Normal 9 2 5 5 5" xfId="31366" xr:uid="{00000000-0005-0000-0000-0000747A0000}"/>
    <cellStyle name="Normal 9 2 5 5 6" xfId="31367" xr:uid="{00000000-0005-0000-0000-0000757A0000}"/>
    <cellStyle name="Normal 9 2 5 6" xfId="31368" xr:uid="{00000000-0005-0000-0000-0000767A0000}"/>
    <cellStyle name="Normal 9 2 5 6 2" xfId="31369" xr:uid="{00000000-0005-0000-0000-0000777A0000}"/>
    <cellStyle name="Normal 9 2 5 6 2 2" xfId="31370" xr:uid="{00000000-0005-0000-0000-0000787A0000}"/>
    <cellStyle name="Normal 9 2 5 6 2 3" xfId="31371" xr:uid="{00000000-0005-0000-0000-0000797A0000}"/>
    <cellStyle name="Normal 9 2 5 6 3" xfId="31372" xr:uid="{00000000-0005-0000-0000-00007A7A0000}"/>
    <cellStyle name="Normal 9 2 5 6 4" xfId="31373" xr:uid="{00000000-0005-0000-0000-00007B7A0000}"/>
    <cellStyle name="Normal 9 2 5 7" xfId="31374" xr:uid="{00000000-0005-0000-0000-00007C7A0000}"/>
    <cellStyle name="Normal 9 2 5 7 2" xfId="31375" xr:uid="{00000000-0005-0000-0000-00007D7A0000}"/>
    <cellStyle name="Normal 9 2 5 7 2 2" xfId="31376" xr:uid="{00000000-0005-0000-0000-00007E7A0000}"/>
    <cellStyle name="Normal 9 2 5 7 2 3" xfId="31377" xr:uid="{00000000-0005-0000-0000-00007F7A0000}"/>
    <cellStyle name="Normal 9 2 5 7 3" xfId="31378" xr:uid="{00000000-0005-0000-0000-0000807A0000}"/>
    <cellStyle name="Normal 9 2 5 7 4" xfId="31379" xr:uid="{00000000-0005-0000-0000-0000817A0000}"/>
    <cellStyle name="Normal 9 2 5 8" xfId="31380" xr:uid="{00000000-0005-0000-0000-0000827A0000}"/>
    <cellStyle name="Normal 9 2 5 8 2" xfId="31381" xr:uid="{00000000-0005-0000-0000-0000837A0000}"/>
    <cellStyle name="Normal 9 2 5 8 3" xfId="31382" xr:uid="{00000000-0005-0000-0000-0000847A0000}"/>
    <cellStyle name="Normal 9 2 5 9" xfId="31383" xr:uid="{00000000-0005-0000-0000-0000857A0000}"/>
    <cellStyle name="Normal 9 2 6" xfId="31384" xr:uid="{00000000-0005-0000-0000-0000867A0000}"/>
    <cellStyle name="Normal 9 2 6 2" xfId="31385" xr:uid="{00000000-0005-0000-0000-0000877A0000}"/>
    <cellStyle name="Normal 9 2 6 2 2" xfId="31386" xr:uid="{00000000-0005-0000-0000-0000887A0000}"/>
    <cellStyle name="Normal 9 2 6 2 2 2" xfId="31387" xr:uid="{00000000-0005-0000-0000-0000897A0000}"/>
    <cellStyle name="Normal 9 2 6 2 2 2 2" xfId="31388" xr:uid="{00000000-0005-0000-0000-00008A7A0000}"/>
    <cellStyle name="Normal 9 2 6 2 2 2 2 2" xfId="31389" xr:uid="{00000000-0005-0000-0000-00008B7A0000}"/>
    <cellStyle name="Normal 9 2 6 2 2 2 2 3" xfId="31390" xr:uid="{00000000-0005-0000-0000-00008C7A0000}"/>
    <cellStyle name="Normal 9 2 6 2 2 2 3" xfId="31391" xr:uid="{00000000-0005-0000-0000-00008D7A0000}"/>
    <cellStyle name="Normal 9 2 6 2 2 2 4" xfId="31392" xr:uid="{00000000-0005-0000-0000-00008E7A0000}"/>
    <cellStyle name="Normal 9 2 6 2 2 3" xfId="31393" xr:uid="{00000000-0005-0000-0000-00008F7A0000}"/>
    <cellStyle name="Normal 9 2 6 2 2 3 2" xfId="31394" xr:uid="{00000000-0005-0000-0000-0000907A0000}"/>
    <cellStyle name="Normal 9 2 6 2 2 3 2 2" xfId="31395" xr:uid="{00000000-0005-0000-0000-0000917A0000}"/>
    <cellStyle name="Normal 9 2 6 2 2 3 2 3" xfId="31396" xr:uid="{00000000-0005-0000-0000-0000927A0000}"/>
    <cellStyle name="Normal 9 2 6 2 2 3 3" xfId="31397" xr:uid="{00000000-0005-0000-0000-0000937A0000}"/>
    <cellStyle name="Normal 9 2 6 2 2 3 4" xfId="31398" xr:uid="{00000000-0005-0000-0000-0000947A0000}"/>
    <cellStyle name="Normal 9 2 6 2 2 4" xfId="31399" xr:uid="{00000000-0005-0000-0000-0000957A0000}"/>
    <cellStyle name="Normal 9 2 6 2 2 4 2" xfId="31400" xr:uid="{00000000-0005-0000-0000-0000967A0000}"/>
    <cellStyle name="Normal 9 2 6 2 2 4 3" xfId="31401" xr:uid="{00000000-0005-0000-0000-0000977A0000}"/>
    <cellStyle name="Normal 9 2 6 2 2 5" xfId="31402" xr:uid="{00000000-0005-0000-0000-0000987A0000}"/>
    <cellStyle name="Normal 9 2 6 2 2 6" xfId="31403" xr:uid="{00000000-0005-0000-0000-0000997A0000}"/>
    <cellStyle name="Normal 9 2 6 2 3" xfId="31404" xr:uid="{00000000-0005-0000-0000-00009A7A0000}"/>
    <cellStyle name="Normal 9 2 6 2 3 2" xfId="31405" xr:uid="{00000000-0005-0000-0000-00009B7A0000}"/>
    <cellStyle name="Normal 9 2 6 2 3 2 2" xfId="31406" xr:uid="{00000000-0005-0000-0000-00009C7A0000}"/>
    <cellStyle name="Normal 9 2 6 2 3 2 3" xfId="31407" xr:uid="{00000000-0005-0000-0000-00009D7A0000}"/>
    <cellStyle name="Normal 9 2 6 2 3 3" xfId="31408" xr:uid="{00000000-0005-0000-0000-00009E7A0000}"/>
    <cellStyle name="Normal 9 2 6 2 3 4" xfId="31409" xr:uid="{00000000-0005-0000-0000-00009F7A0000}"/>
    <cellStyle name="Normal 9 2 6 2 4" xfId="31410" xr:uid="{00000000-0005-0000-0000-0000A07A0000}"/>
    <cellStyle name="Normal 9 2 6 2 4 2" xfId="31411" xr:uid="{00000000-0005-0000-0000-0000A17A0000}"/>
    <cellStyle name="Normal 9 2 6 2 4 2 2" xfId="31412" xr:uid="{00000000-0005-0000-0000-0000A27A0000}"/>
    <cellStyle name="Normal 9 2 6 2 4 2 3" xfId="31413" xr:uid="{00000000-0005-0000-0000-0000A37A0000}"/>
    <cellStyle name="Normal 9 2 6 2 4 3" xfId="31414" xr:uid="{00000000-0005-0000-0000-0000A47A0000}"/>
    <cellStyle name="Normal 9 2 6 2 4 4" xfId="31415" xr:uid="{00000000-0005-0000-0000-0000A57A0000}"/>
    <cellStyle name="Normal 9 2 6 2 5" xfId="31416" xr:uid="{00000000-0005-0000-0000-0000A67A0000}"/>
    <cellStyle name="Normal 9 2 6 2 5 2" xfId="31417" xr:uid="{00000000-0005-0000-0000-0000A77A0000}"/>
    <cellStyle name="Normal 9 2 6 2 5 3" xfId="31418" xr:uid="{00000000-0005-0000-0000-0000A87A0000}"/>
    <cellStyle name="Normal 9 2 6 2 6" xfId="31419" xr:uid="{00000000-0005-0000-0000-0000A97A0000}"/>
    <cellStyle name="Normal 9 2 6 2 7" xfId="31420" xr:uid="{00000000-0005-0000-0000-0000AA7A0000}"/>
    <cellStyle name="Normal 9 2 6 3" xfId="31421" xr:uid="{00000000-0005-0000-0000-0000AB7A0000}"/>
    <cellStyle name="Normal 9 2 6 3 2" xfId="31422" xr:uid="{00000000-0005-0000-0000-0000AC7A0000}"/>
    <cellStyle name="Normal 9 2 6 3 2 2" xfId="31423" xr:uid="{00000000-0005-0000-0000-0000AD7A0000}"/>
    <cellStyle name="Normal 9 2 6 3 2 2 2" xfId="31424" xr:uid="{00000000-0005-0000-0000-0000AE7A0000}"/>
    <cellStyle name="Normal 9 2 6 3 2 2 3" xfId="31425" xr:uid="{00000000-0005-0000-0000-0000AF7A0000}"/>
    <cellStyle name="Normal 9 2 6 3 2 3" xfId="31426" xr:uid="{00000000-0005-0000-0000-0000B07A0000}"/>
    <cellStyle name="Normal 9 2 6 3 2 4" xfId="31427" xr:uid="{00000000-0005-0000-0000-0000B17A0000}"/>
    <cellStyle name="Normal 9 2 6 3 3" xfId="31428" xr:uid="{00000000-0005-0000-0000-0000B27A0000}"/>
    <cellStyle name="Normal 9 2 6 3 3 2" xfId="31429" xr:uid="{00000000-0005-0000-0000-0000B37A0000}"/>
    <cellStyle name="Normal 9 2 6 3 3 2 2" xfId="31430" xr:uid="{00000000-0005-0000-0000-0000B47A0000}"/>
    <cellStyle name="Normal 9 2 6 3 3 2 3" xfId="31431" xr:uid="{00000000-0005-0000-0000-0000B57A0000}"/>
    <cellStyle name="Normal 9 2 6 3 3 3" xfId="31432" xr:uid="{00000000-0005-0000-0000-0000B67A0000}"/>
    <cellStyle name="Normal 9 2 6 3 3 4" xfId="31433" xr:uid="{00000000-0005-0000-0000-0000B77A0000}"/>
    <cellStyle name="Normal 9 2 6 3 4" xfId="31434" xr:uid="{00000000-0005-0000-0000-0000B87A0000}"/>
    <cellStyle name="Normal 9 2 6 3 4 2" xfId="31435" xr:uid="{00000000-0005-0000-0000-0000B97A0000}"/>
    <cellStyle name="Normal 9 2 6 3 4 3" xfId="31436" xr:uid="{00000000-0005-0000-0000-0000BA7A0000}"/>
    <cellStyle name="Normal 9 2 6 3 5" xfId="31437" xr:uid="{00000000-0005-0000-0000-0000BB7A0000}"/>
    <cellStyle name="Normal 9 2 6 3 6" xfId="31438" xr:uid="{00000000-0005-0000-0000-0000BC7A0000}"/>
    <cellStyle name="Normal 9 2 6 4" xfId="31439" xr:uid="{00000000-0005-0000-0000-0000BD7A0000}"/>
    <cellStyle name="Normal 9 2 6 4 2" xfId="31440" xr:uid="{00000000-0005-0000-0000-0000BE7A0000}"/>
    <cellStyle name="Normal 9 2 6 4 2 2" xfId="31441" xr:uid="{00000000-0005-0000-0000-0000BF7A0000}"/>
    <cellStyle name="Normal 9 2 6 4 2 3" xfId="31442" xr:uid="{00000000-0005-0000-0000-0000C07A0000}"/>
    <cellStyle name="Normal 9 2 6 4 3" xfId="31443" xr:uid="{00000000-0005-0000-0000-0000C17A0000}"/>
    <cellStyle name="Normal 9 2 6 4 4" xfId="31444" xr:uid="{00000000-0005-0000-0000-0000C27A0000}"/>
    <cellStyle name="Normal 9 2 6 5" xfId="31445" xr:uid="{00000000-0005-0000-0000-0000C37A0000}"/>
    <cellStyle name="Normal 9 2 6 5 2" xfId="31446" xr:uid="{00000000-0005-0000-0000-0000C47A0000}"/>
    <cellStyle name="Normal 9 2 6 5 2 2" xfId="31447" xr:uid="{00000000-0005-0000-0000-0000C57A0000}"/>
    <cellStyle name="Normal 9 2 6 5 2 3" xfId="31448" xr:uid="{00000000-0005-0000-0000-0000C67A0000}"/>
    <cellStyle name="Normal 9 2 6 5 3" xfId="31449" xr:uid="{00000000-0005-0000-0000-0000C77A0000}"/>
    <cellStyle name="Normal 9 2 6 5 4" xfId="31450" xr:uid="{00000000-0005-0000-0000-0000C87A0000}"/>
    <cellStyle name="Normal 9 2 6 6" xfId="31451" xr:uid="{00000000-0005-0000-0000-0000C97A0000}"/>
    <cellStyle name="Normal 9 2 6 6 2" xfId="31452" xr:uid="{00000000-0005-0000-0000-0000CA7A0000}"/>
    <cellStyle name="Normal 9 2 6 6 3" xfId="31453" xr:uid="{00000000-0005-0000-0000-0000CB7A0000}"/>
    <cellStyle name="Normal 9 2 6 7" xfId="31454" xr:uid="{00000000-0005-0000-0000-0000CC7A0000}"/>
    <cellStyle name="Normal 9 2 6 8" xfId="31455" xr:uid="{00000000-0005-0000-0000-0000CD7A0000}"/>
    <cellStyle name="Normal 9 2 7" xfId="31456" xr:uid="{00000000-0005-0000-0000-0000CE7A0000}"/>
    <cellStyle name="Normal 9 2 7 2" xfId="31457" xr:uid="{00000000-0005-0000-0000-0000CF7A0000}"/>
    <cellStyle name="Normal 9 2 7 2 2" xfId="31458" xr:uid="{00000000-0005-0000-0000-0000D07A0000}"/>
    <cellStyle name="Normal 9 2 7 2 2 2" xfId="31459" xr:uid="{00000000-0005-0000-0000-0000D17A0000}"/>
    <cellStyle name="Normal 9 2 7 2 2 2 2" xfId="31460" xr:uid="{00000000-0005-0000-0000-0000D27A0000}"/>
    <cellStyle name="Normal 9 2 7 2 2 2 3" xfId="31461" xr:uid="{00000000-0005-0000-0000-0000D37A0000}"/>
    <cellStyle name="Normal 9 2 7 2 2 3" xfId="31462" xr:uid="{00000000-0005-0000-0000-0000D47A0000}"/>
    <cellStyle name="Normal 9 2 7 2 2 4" xfId="31463" xr:uid="{00000000-0005-0000-0000-0000D57A0000}"/>
    <cellStyle name="Normal 9 2 7 2 3" xfId="31464" xr:uid="{00000000-0005-0000-0000-0000D67A0000}"/>
    <cellStyle name="Normal 9 2 7 2 3 2" xfId="31465" xr:uid="{00000000-0005-0000-0000-0000D77A0000}"/>
    <cellStyle name="Normal 9 2 7 2 3 2 2" xfId="31466" xr:uid="{00000000-0005-0000-0000-0000D87A0000}"/>
    <cellStyle name="Normal 9 2 7 2 3 2 3" xfId="31467" xr:uid="{00000000-0005-0000-0000-0000D97A0000}"/>
    <cellStyle name="Normal 9 2 7 2 3 3" xfId="31468" xr:uid="{00000000-0005-0000-0000-0000DA7A0000}"/>
    <cellStyle name="Normal 9 2 7 2 3 4" xfId="31469" xr:uid="{00000000-0005-0000-0000-0000DB7A0000}"/>
    <cellStyle name="Normal 9 2 7 2 4" xfId="31470" xr:uid="{00000000-0005-0000-0000-0000DC7A0000}"/>
    <cellStyle name="Normal 9 2 7 2 4 2" xfId="31471" xr:uid="{00000000-0005-0000-0000-0000DD7A0000}"/>
    <cellStyle name="Normal 9 2 7 2 4 3" xfId="31472" xr:uid="{00000000-0005-0000-0000-0000DE7A0000}"/>
    <cellStyle name="Normal 9 2 7 2 5" xfId="31473" xr:uid="{00000000-0005-0000-0000-0000DF7A0000}"/>
    <cellStyle name="Normal 9 2 7 2 6" xfId="31474" xr:uid="{00000000-0005-0000-0000-0000E07A0000}"/>
    <cellStyle name="Normal 9 2 7 3" xfId="31475" xr:uid="{00000000-0005-0000-0000-0000E17A0000}"/>
    <cellStyle name="Normal 9 2 7 3 2" xfId="31476" xr:uid="{00000000-0005-0000-0000-0000E27A0000}"/>
    <cellStyle name="Normal 9 2 7 3 2 2" xfId="31477" xr:uid="{00000000-0005-0000-0000-0000E37A0000}"/>
    <cellStyle name="Normal 9 2 7 3 2 3" xfId="31478" xr:uid="{00000000-0005-0000-0000-0000E47A0000}"/>
    <cellStyle name="Normal 9 2 7 3 3" xfId="31479" xr:uid="{00000000-0005-0000-0000-0000E57A0000}"/>
    <cellStyle name="Normal 9 2 7 3 4" xfId="31480" xr:uid="{00000000-0005-0000-0000-0000E67A0000}"/>
    <cellStyle name="Normal 9 2 7 4" xfId="31481" xr:uid="{00000000-0005-0000-0000-0000E77A0000}"/>
    <cellStyle name="Normal 9 2 7 4 2" xfId="31482" xr:uid="{00000000-0005-0000-0000-0000E87A0000}"/>
    <cellStyle name="Normal 9 2 7 4 2 2" xfId="31483" xr:uid="{00000000-0005-0000-0000-0000E97A0000}"/>
    <cellStyle name="Normal 9 2 7 4 2 3" xfId="31484" xr:uid="{00000000-0005-0000-0000-0000EA7A0000}"/>
    <cellStyle name="Normal 9 2 7 4 3" xfId="31485" xr:uid="{00000000-0005-0000-0000-0000EB7A0000}"/>
    <cellStyle name="Normal 9 2 7 4 4" xfId="31486" xr:uid="{00000000-0005-0000-0000-0000EC7A0000}"/>
    <cellStyle name="Normal 9 2 7 5" xfId="31487" xr:uid="{00000000-0005-0000-0000-0000ED7A0000}"/>
    <cellStyle name="Normal 9 2 7 5 2" xfId="31488" xr:uid="{00000000-0005-0000-0000-0000EE7A0000}"/>
    <cellStyle name="Normal 9 2 7 5 3" xfId="31489" xr:uid="{00000000-0005-0000-0000-0000EF7A0000}"/>
    <cellStyle name="Normal 9 2 7 6" xfId="31490" xr:uid="{00000000-0005-0000-0000-0000F07A0000}"/>
    <cellStyle name="Normal 9 2 7 7" xfId="31491" xr:uid="{00000000-0005-0000-0000-0000F17A0000}"/>
    <cellStyle name="Normal 9 2 8" xfId="31492" xr:uid="{00000000-0005-0000-0000-0000F27A0000}"/>
    <cellStyle name="Normal 9 2 8 2" xfId="31493" xr:uid="{00000000-0005-0000-0000-0000F37A0000}"/>
    <cellStyle name="Normal 9 2 8 2 2" xfId="31494" xr:uid="{00000000-0005-0000-0000-0000F47A0000}"/>
    <cellStyle name="Normal 9 2 8 2 2 2" xfId="31495" xr:uid="{00000000-0005-0000-0000-0000F57A0000}"/>
    <cellStyle name="Normal 9 2 8 2 2 2 2" xfId="31496" xr:uid="{00000000-0005-0000-0000-0000F67A0000}"/>
    <cellStyle name="Normal 9 2 8 2 2 2 3" xfId="31497" xr:uid="{00000000-0005-0000-0000-0000F77A0000}"/>
    <cellStyle name="Normal 9 2 8 2 2 3" xfId="31498" xr:uid="{00000000-0005-0000-0000-0000F87A0000}"/>
    <cellStyle name="Normal 9 2 8 2 2 4" xfId="31499" xr:uid="{00000000-0005-0000-0000-0000F97A0000}"/>
    <cellStyle name="Normal 9 2 8 2 3" xfId="31500" xr:uid="{00000000-0005-0000-0000-0000FA7A0000}"/>
    <cellStyle name="Normal 9 2 8 2 3 2" xfId="31501" xr:uid="{00000000-0005-0000-0000-0000FB7A0000}"/>
    <cellStyle name="Normal 9 2 8 2 3 2 2" xfId="31502" xr:uid="{00000000-0005-0000-0000-0000FC7A0000}"/>
    <cellStyle name="Normal 9 2 8 2 3 2 3" xfId="31503" xr:uid="{00000000-0005-0000-0000-0000FD7A0000}"/>
    <cellStyle name="Normal 9 2 8 2 3 3" xfId="31504" xr:uid="{00000000-0005-0000-0000-0000FE7A0000}"/>
    <cellStyle name="Normal 9 2 8 2 3 4" xfId="31505" xr:uid="{00000000-0005-0000-0000-0000FF7A0000}"/>
    <cellStyle name="Normal 9 2 8 2 4" xfId="31506" xr:uid="{00000000-0005-0000-0000-0000007B0000}"/>
    <cellStyle name="Normal 9 2 8 2 4 2" xfId="31507" xr:uid="{00000000-0005-0000-0000-0000017B0000}"/>
    <cellStyle name="Normal 9 2 8 2 4 3" xfId="31508" xr:uid="{00000000-0005-0000-0000-0000027B0000}"/>
    <cellStyle name="Normal 9 2 8 2 5" xfId="31509" xr:uid="{00000000-0005-0000-0000-0000037B0000}"/>
    <cellStyle name="Normal 9 2 8 2 6" xfId="31510" xr:uid="{00000000-0005-0000-0000-0000047B0000}"/>
    <cellStyle name="Normal 9 2 8 3" xfId="31511" xr:uid="{00000000-0005-0000-0000-0000057B0000}"/>
    <cellStyle name="Normal 9 2 8 3 2" xfId="31512" xr:uid="{00000000-0005-0000-0000-0000067B0000}"/>
    <cellStyle name="Normal 9 2 8 3 2 2" xfId="31513" xr:uid="{00000000-0005-0000-0000-0000077B0000}"/>
    <cellStyle name="Normal 9 2 8 3 2 3" xfId="31514" xr:uid="{00000000-0005-0000-0000-0000087B0000}"/>
    <cellStyle name="Normal 9 2 8 3 3" xfId="31515" xr:uid="{00000000-0005-0000-0000-0000097B0000}"/>
    <cellStyle name="Normal 9 2 8 3 4" xfId="31516" xr:uid="{00000000-0005-0000-0000-00000A7B0000}"/>
    <cellStyle name="Normal 9 2 8 4" xfId="31517" xr:uid="{00000000-0005-0000-0000-00000B7B0000}"/>
    <cellStyle name="Normal 9 2 8 4 2" xfId="31518" xr:uid="{00000000-0005-0000-0000-00000C7B0000}"/>
    <cellStyle name="Normal 9 2 8 4 2 2" xfId="31519" xr:uid="{00000000-0005-0000-0000-00000D7B0000}"/>
    <cellStyle name="Normal 9 2 8 4 2 3" xfId="31520" xr:uid="{00000000-0005-0000-0000-00000E7B0000}"/>
    <cellStyle name="Normal 9 2 8 4 3" xfId="31521" xr:uid="{00000000-0005-0000-0000-00000F7B0000}"/>
    <cellStyle name="Normal 9 2 8 4 4" xfId="31522" xr:uid="{00000000-0005-0000-0000-0000107B0000}"/>
    <cellStyle name="Normal 9 2 8 5" xfId="31523" xr:uid="{00000000-0005-0000-0000-0000117B0000}"/>
    <cellStyle name="Normal 9 2 8 5 2" xfId="31524" xr:uid="{00000000-0005-0000-0000-0000127B0000}"/>
    <cellStyle name="Normal 9 2 8 5 3" xfId="31525" xr:uid="{00000000-0005-0000-0000-0000137B0000}"/>
    <cellStyle name="Normal 9 2 8 6" xfId="31526" xr:uid="{00000000-0005-0000-0000-0000147B0000}"/>
    <cellStyle name="Normal 9 2 8 7" xfId="31527" xr:uid="{00000000-0005-0000-0000-0000157B0000}"/>
    <cellStyle name="Normal 9 2 9" xfId="31528" xr:uid="{00000000-0005-0000-0000-0000167B0000}"/>
    <cellStyle name="Normal 9 2 9 2" xfId="31529" xr:uid="{00000000-0005-0000-0000-0000177B0000}"/>
    <cellStyle name="Normal 9 2 9 2 2" xfId="31530" xr:uid="{00000000-0005-0000-0000-0000187B0000}"/>
    <cellStyle name="Normal 9 2 9 2 2 2" xfId="31531" xr:uid="{00000000-0005-0000-0000-0000197B0000}"/>
    <cellStyle name="Normal 9 2 9 2 2 3" xfId="31532" xr:uid="{00000000-0005-0000-0000-00001A7B0000}"/>
    <cellStyle name="Normal 9 2 9 2 3" xfId="31533" xr:uid="{00000000-0005-0000-0000-00001B7B0000}"/>
    <cellStyle name="Normal 9 2 9 2 4" xfId="31534" xr:uid="{00000000-0005-0000-0000-00001C7B0000}"/>
    <cellStyle name="Normal 9 2 9 3" xfId="31535" xr:uid="{00000000-0005-0000-0000-00001D7B0000}"/>
    <cellStyle name="Normal 9 2 9 3 2" xfId="31536" xr:uid="{00000000-0005-0000-0000-00001E7B0000}"/>
    <cellStyle name="Normal 9 2 9 3 2 2" xfId="31537" xr:uid="{00000000-0005-0000-0000-00001F7B0000}"/>
    <cellStyle name="Normal 9 2 9 3 2 3" xfId="31538" xr:uid="{00000000-0005-0000-0000-0000207B0000}"/>
    <cellStyle name="Normal 9 2 9 3 3" xfId="31539" xr:uid="{00000000-0005-0000-0000-0000217B0000}"/>
    <cellStyle name="Normal 9 2 9 3 4" xfId="31540" xr:uid="{00000000-0005-0000-0000-0000227B0000}"/>
    <cellStyle name="Normal 9 2 9 4" xfId="31541" xr:uid="{00000000-0005-0000-0000-0000237B0000}"/>
    <cellStyle name="Normal 9 2 9 4 2" xfId="31542" xr:uid="{00000000-0005-0000-0000-0000247B0000}"/>
    <cellStyle name="Normal 9 2 9 4 3" xfId="31543" xr:uid="{00000000-0005-0000-0000-0000257B0000}"/>
    <cellStyle name="Normal 9 2 9 5" xfId="31544" xr:uid="{00000000-0005-0000-0000-0000267B0000}"/>
    <cellStyle name="Normal 9 2 9 6" xfId="31545" xr:uid="{00000000-0005-0000-0000-0000277B0000}"/>
    <cellStyle name="Normal 9 3" xfId="31546" xr:uid="{00000000-0005-0000-0000-0000287B0000}"/>
    <cellStyle name="Normal 9 3 10" xfId="31547" xr:uid="{00000000-0005-0000-0000-0000297B0000}"/>
    <cellStyle name="Normal 9 3 10 2" xfId="31548" xr:uid="{00000000-0005-0000-0000-00002A7B0000}"/>
    <cellStyle name="Normal 9 3 10 2 2" xfId="31549" xr:uid="{00000000-0005-0000-0000-00002B7B0000}"/>
    <cellStyle name="Normal 9 3 10 2 3" xfId="31550" xr:uid="{00000000-0005-0000-0000-00002C7B0000}"/>
    <cellStyle name="Normal 9 3 10 3" xfId="31551" xr:uid="{00000000-0005-0000-0000-00002D7B0000}"/>
    <cellStyle name="Normal 9 3 10 4" xfId="31552" xr:uid="{00000000-0005-0000-0000-00002E7B0000}"/>
    <cellStyle name="Normal 9 3 11" xfId="31553" xr:uid="{00000000-0005-0000-0000-00002F7B0000}"/>
    <cellStyle name="Normal 9 3 11 2" xfId="31554" xr:uid="{00000000-0005-0000-0000-0000307B0000}"/>
    <cellStyle name="Normal 9 3 11 2 2" xfId="31555" xr:uid="{00000000-0005-0000-0000-0000317B0000}"/>
    <cellStyle name="Normal 9 3 11 2 3" xfId="31556" xr:uid="{00000000-0005-0000-0000-0000327B0000}"/>
    <cellStyle name="Normal 9 3 11 3" xfId="31557" xr:uid="{00000000-0005-0000-0000-0000337B0000}"/>
    <cellStyle name="Normal 9 3 11 4" xfId="31558" xr:uid="{00000000-0005-0000-0000-0000347B0000}"/>
    <cellStyle name="Normal 9 3 12" xfId="31559" xr:uid="{00000000-0005-0000-0000-0000357B0000}"/>
    <cellStyle name="Normal 9 3 12 2" xfId="31560" xr:uid="{00000000-0005-0000-0000-0000367B0000}"/>
    <cellStyle name="Normal 9 3 12 3" xfId="31561" xr:uid="{00000000-0005-0000-0000-0000377B0000}"/>
    <cellStyle name="Normal 9 3 13" xfId="31562" xr:uid="{00000000-0005-0000-0000-0000387B0000}"/>
    <cellStyle name="Normal 9 3 14" xfId="31563" xr:uid="{00000000-0005-0000-0000-0000397B0000}"/>
    <cellStyle name="Normal 9 3 2" xfId="31564" xr:uid="{00000000-0005-0000-0000-00003A7B0000}"/>
    <cellStyle name="Normal 9 3 2 10" xfId="31565" xr:uid="{00000000-0005-0000-0000-00003B7B0000}"/>
    <cellStyle name="Normal 9 3 2 10 2" xfId="31566" xr:uid="{00000000-0005-0000-0000-00003C7B0000}"/>
    <cellStyle name="Normal 9 3 2 10 3" xfId="31567" xr:uid="{00000000-0005-0000-0000-00003D7B0000}"/>
    <cellStyle name="Normal 9 3 2 11" xfId="31568" xr:uid="{00000000-0005-0000-0000-00003E7B0000}"/>
    <cellStyle name="Normal 9 3 2 12" xfId="31569" xr:uid="{00000000-0005-0000-0000-00003F7B0000}"/>
    <cellStyle name="Normal 9 3 2 2" xfId="31570" xr:uid="{00000000-0005-0000-0000-0000407B0000}"/>
    <cellStyle name="Normal 9 3 2 2 10" xfId="31571" xr:uid="{00000000-0005-0000-0000-0000417B0000}"/>
    <cellStyle name="Normal 9 3 2 2 11" xfId="31572" xr:uid="{00000000-0005-0000-0000-0000427B0000}"/>
    <cellStyle name="Normal 9 3 2 2 2" xfId="31573" xr:uid="{00000000-0005-0000-0000-0000437B0000}"/>
    <cellStyle name="Normal 9 3 2 2 2 10" xfId="31574" xr:uid="{00000000-0005-0000-0000-0000447B0000}"/>
    <cellStyle name="Normal 9 3 2 2 2 2" xfId="31575" xr:uid="{00000000-0005-0000-0000-0000457B0000}"/>
    <cellStyle name="Normal 9 3 2 2 2 2 2" xfId="31576" xr:uid="{00000000-0005-0000-0000-0000467B0000}"/>
    <cellStyle name="Normal 9 3 2 2 2 2 2 2" xfId="31577" xr:uid="{00000000-0005-0000-0000-0000477B0000}"/>
    <cellStyle name="Normal 9 3 2 2 2 2 2 2 2" xfId="31578" xr:uid="{00000000-0005-0000-0000-0000487B0000}"/>
    <cellStyle name="Normal 9 3 2 2 2 2 2 2 2 2" xfId="31579" xr:uid="{00000000-0005-0000-0000-0000497B0000}"/>
    <cellStyle name="Normal 9 3 2 2 2 2 2 2 2 2 2" xfId="31580" xr:uid="{00000000-0005-0000-0000-00004A7B0000}"/>
    <cellStyle name="Normal 9 3 2 2 2 2 2 2 2 2 3" xfId="31581" xr:uid="{00000000-0005-0000-0000-00004B7B0000}"/>
    <cellStyle name="Normal 9 3 2 2 2 2 2 2 2 3" xfId="31582" xr:uid="{00000000-0005-0000-0000-00004C7B0000}"/>
    <cellStyle name="Normal 9 3 2 2 2 2 2 2 2 4" xfId="31583" xr:uid="{00000000-0005-0000-0000-00004D7B0000}"/>
    <cellStyle name="Normal 9 3 2 2 2 2 2 2 3" xfId="31584" xr:uid="{00000000-0005-0000-0000-00004E7B0000}"/>
    <cellStyle name="Normal 9 3 2 2 2 2 2 2 3 2" xfId="31585" xr:uid="{00000000-0005-0000-0000-00004F7B0000}"/>
    <cellStyle name="Normal 9 3 2 2 2 2 2 2 3 2 2" xfId="31586" xr:uid="{00000000-0005-0000-0000-0000507B0000}"/>
    <cellStyle name="Normal 9 3 2 2 2 2 2 2 3 2 3" xfId="31587" xr:uid="{00000000-0005-0000-0000-0000517B0000}"/>
    <cellStyle name="Normal 9 3 2 2 2 2 2 2 3 3" xfId="31588" xr:uid="{00000000-0005-0000-0000-0000527B0000}"/>
    <cellStyle name="Normal 9 3 2 2 2 2 2 2 3 4" xfId="31589" xr:uid="{00000000-0005-0000-0000-0000537B0000}"/>
    <cellStyle name="Normal 9 3 2 2 2 2 2 2 4" xfId="31590" xr:uid="{00000000-0005-0000-0000-0000547B0000}"/>
    <cellStyle name="Normal 9 3 2 2 2 2 2 2 4 2" xfId="31591" xr:uid="{00000000-0005-0000-0000-0000557B0000}"/>
    <cellStyle name="Normal 9 3 2 2 2 2 2 2 4 3" xfId="31592" xr:uid="{00000000-0005-0000-0000-0000567B0000}"/>
    <cellStyle name="Normal 9 3 2 2 2 2 2 2 5" xfId="31593" xr:uid="{00000000-0005-0000-0000-0000577B0000}"/>
    <cellStyle name="Normal 9 3 2 2 2 2 2 2 6" xfId="31594" xr:uid="{00000000-0005-0000-0000-0000587B0000}"/>
    <cellStyle name="Normal 9 3 2 2 2 2 2 3" xfId="31595" xr:uid="{00000000-0005-0000-0000-0000597B0000}"/>
    <cellStyle name="Normal 9 3 2 2 2 2 2 3 2" xfId="31596" xr:uid="{00000000-0005-0000-0000-00005A7B0000}"/>
    <cellStyle name="Normal 9 3 2 2 2 2 2 3 2 2" xfId="31597" xr:uid="{00000000-0005-0000-0000-00005B7B0000}"/>
    <cellStyle name="Normal 9 3 2 2 2 2 2 3 2 3" xfId="31598" xr:uid="{00000000-0005-0000-0000-00005C7B0000}"/>
    <cellStyle name="Normal 9 3 2 2 2 2 2 3 3" xfId="31599" xr:uid="{00000000-0005-0000-0000-00005D7B0000}"/>
    <cellStyle name="Normal 9 3 2 2 2 2 2 3 4" xfId="31600" xr:uid="{00000000-0005-0000-0000-00005E7B0000}"/>
    <cellStyle name="Normal 9 3 2 2 2 2 2 4" xfId="31601" xr:uid="{00000000-0005-0000-0000-00005F7B0000}"/>
    <cellStyle name="Normal 9 3 2 2 2 2 2 4 2" xfId="31602" xr:uid="{00000000-0005-0000-0000-0000607B0000}"/>
    <cellStyle name="Normal 9 3 2 2 2 2 2 4 2 2" xfId="31603" xr:uid="{00000000-0005-0000-0000-0000617B0000}"/>
    <cellStyle name="Normal 9 3 2 2 2 2 2 4 2 3" xfId="31604" xr:uid="{00000000-0005-0000-0000-0000627B0000}"/>
    <cellStyle name="Normal 9 3 2 2 2 2 2 4 3" xfId="31605" xr:uid="{00000000-0005-0000-0000-0000637B0000}"/>
    <cellStyle name="Normal 9 3 2 2 2 2 2 4 4" xfId="31606" xr:uid="{00000000-0005-0000-0000-0000647B0000}"/>
    <cellStyle name="Normal 9 3 2 2 2 2 2 5" xfId="31607" xr:uid="{00000000-0005-0000-0000-0000657B0000}"/>
    <cellStyle name="Normal 9 3 2 2 2 2 2 5 2" xfId="31608" xr:uid="{00000000-0005-0000-0000-0000667B0000}"/>
    <cellStyle name="Normal 9 3 2 2 2 2 2 5 3" xfId="31609" xr:uid="{00000000-0005-0000-0000-0000677B0000}"/>
    <cellStyle name="Normal 9 3 2 2 2 2 2 6" xfId="31610" xr:uid="{00000000-0005-0000-0000-0000687B0000}"/>
    <cellStyle name="Normal 9 3 2 2 2 2 2 7" xfId="31611" xr:uid="{00000000-0005-0000-0000-0000697B0000}"/>
    <cellStyle name="Normal 9 3 2 2 2 2 3" xfId="31612" xr:uid="{00000000-0005-0000-0000-00006A7B0000}"/>
    <cellStyle name="Normal 9 3 2 2 2 2 3 2" xfId="31613" xr:uid="{00000000-0005-0000-0000-00006B7B0000}"/>
    <cellStyle name="Normal 9 3 2 2 2 2 3 2 2" xfId="31614" xr:uid="{00000000-0005-0000-0000-00006C7B0000}"/>
    <cellStyle name="Normal 9 3 2 2 2 2 3 2 2 2" xfId="31615" xr:uid="{00000000-0005-0000-0000-00006D7B0000}"/>
    <cellStyle name="Normal 9 3 2 2 2 2 3 2 2 3" xfId="31616" xr:uid="{00000000-0005-0000-0000-00006E7B0000}"/>
    <cellStyle name="Normal 9 3 2 2 2 2 3 2 3" xfId="31617" xr:uid="{00000000-0005-0000-0000-00006F7B0000}"/>
    <cellStyle name="Normal 9 3 2 2 2 2 3 2 4" xfId="31618" xr:uid="{00000000-0005-0000-0000-0000707B0000}"/>
    <cellStyle name="Normal 9 3 2 2 2 2 3 3" xfId="31619" xr:uid="{00000000-0005-0000-0000-0000717B0000}"/>
    <cellStyle name="Normal 9 3 2 2 2 2 3 3 2" xfId="31620" xr:uid="{00000000-0005-0000-0000-0000727B0000}"/>
    <cellStyle name="Normal 9 3 2 2 2 2 3 3 2 2" xfId="31621" xr:uid="{00000000-0005-0000-0000-0000737B0000}"/>
    <cellStyle name="Normal 9 3 2 2 2 2 3 3 2 3" xfId="31622" xr:uid="{00000000-0005-0000-0000-0000747B0000}"/>
    <cellStyle name="Normal 9 3 2 2 2 2 3 3 3" xfId="31623" xr:uid="{00000000-0005-0000-0000-0000757B0000}"/>
    <cellStyle name="Normal 9 3 2 2 2 2 3 3 4" xfId="31624" xr:uid="{00000000-0005-0000-0000-0000767B0000}"/>
    <cellStyle name="Normal 9 3 2 2 2 2 3 4" xfId="31625" xr:uid="{00000000-0005-0000-0000-0000777B0000}"/>
    <cellStyle name="Normal 9 3 2 2 2 2 3 4 2" xfId="31626" xr:uid="{00000000-0005-0000-0000-0000787B0000}"/>
    <cellStyle name="Normal 9 3 2 2 2 2 3 4 3" xfId="31627" xr:uid="{00000000-0005-0000-0000-0000797B0000}"/>
    <cellStyle name="Normal 9 3 2 2 2 2 3 5" xfId="31628" xr:uid="{00000000-0005-0000-0000-00007A7B0000}"/>
    <cellStyle name="Normal 9 3 2 2 2 2 3 6" xfId="31629" xr:uid="{00000000-0005-0000-0000-00007B7B0000}"/>
    <cellStyle name="Normal 9 3 2 2 2 2 4" xfId="31630" xr:uid="{00000000-0005-0000-0000-00007C7B0000}"/>
    <cellStyle name="Normal 9 3 2 2 2 2 4 2" xfId="31631" xr:uid="{00000000-0005-0000-0000-00007D7B0000}"/>
    <cellStyle name="Normal 9 3 2 2 2 2 4 2 2" xfId="31632" xr:uid="{00000000-0005-0000-0000-00007E7B0000}"/>
    <cellStyle name="Normal 9 3 2 2 2 2 4 2 3" xfId="31633" xr:uid="{00000000-0005-0000-0000-00007F7B0000}"/>
    <cellStyle name="Normal 9 3 2 2 2 2 4 3" xfId="31634" xr:uid="{00000000-0005-0000-0000-0000807B0000}"/>
    <cellStyle name="Normal 9 3 2 2 2 2 4 4" xfId="31635" xr:uid="{00000000-0005-0000-0000-0000817B0000}"/>
    <cellStyle name="Normal 9 3 2 2 2 2 5" xfId="31636" xr:uid="{00000000-0005-0000-0000-0000827B0000}"/>
    <cellStyle name="Normal 9 3 2 2 2 2 5 2" xfId="31637" xr:uid="{00000000-0005-0000-0000-0000837B0000}"/>
    <cellStyle name="Normal 9 3 2 2 2 2 5 2 2" xfId="31638" xr:uid="{00000000-0005-0000-0000-0000847B0000}"/>
    <cellStyle name="Normal 9 3 2 2 2 2 5 2 3" xfId="31639" xr:uid="{00000000-0005-0000-0000-0000857B0000}"/>
    <cellStyle name="Normal 9 3 2 2 2 2 5 3" xfId="31640" xr:uid="{00000000-0005-0000-0000-0000867B0000}"/>
    <cellStyle name="Normal 9 3 2 2 2 2 5 4" xfId="31641" xr:uid="{00000000-0005-0000-0000-0000877B0000}"/>
    <cellStyle name="Normal 9 3 2 2 2 2 6" xfId="31642" xr:uid="{00000000-0005-0000-0000-0000887B0000}"/>
    <cellStyle name="Normal 9 3 2 2 2 2 6 2" xfId="31643" xr:uid="{00000000-0005-0000-0000-0000897B0000}"/>
    <cellStyle name="Normal 9 3 2 2 2 2 6 3" xfId="31644" xr:uid="{00000000-0005-0000-0000-00008A7B0000}"/>
    <cellStyle name="Normal 9 3 2 2 2 2 7" xfId="31645" xr:uid="{00000000-0005-0000-0000-00008B7B0000}"/>
    <cellStyle name="Normal 9 3 2 2 2 2 8" xfId="31646" xr:uid="{00000000-0005-0000-0000-00008C7B0000}"/>
    <cellStyle name="Normal 9 3 2 2 2 3" xfId="31647" xr:uid="{00000000-0005-0000-0000-00008D7B0000}"/>
    <cellStyle name="Normal 9 3 2 2 2 3 2" xfId="31648" xr:uid="{00000000-0005-0000-0000-00008E7B0000}"/>
    <cellStyle name="Normal 9 3 2 2 2 3 2 2" xfId="31649" xr:uid="{00000000-0005-0000-0000-00008F7B0000}"/>
    <cellStyle name="Normal 9 3 2 2 2 3 2 2 2" xfId="31650" xr:uid="{00000000-0005-0000-0000-0000907B0000}"/>
    <cellStyle name="Normal 9 3 2 2 2 3 2 2 2 2" xfId="31651" xr:uid="{00000000-0005-0000-0000-0000917B0000}"/>
    <cellStyle name="Normal 9 3 2 2 2 3 2 2 2 3" xfId="31652" xr:uid="{00000000-0005-0000-0000-0000927B0000}"/>
    <cellStyle name="Normal 9 3 2 2 2 3 2 2 3" xfId="31653" xr:uid="{00000000-0005-0000-0000-0000937B0000}"/>
    <cellStyle name="Normal 9 3 2 2 2 3 2 2 4" xfId="31654" xr:uid="{00000000-0005-0000-0000-0000947B0000}"/>
    <cellStyle name="Normal 9 3 2 2 2 3 2 3" xfId="31655" xr:uid="{00000000-0005-0000-0000-0000957B0000}"/>
    <cellStyle name="Normal 9 3 2 2 2 3 2 3 2" xfId="31656" xr:uid="{00000000-0005-0000-0000-0000967B0000}"/>
    <cellStyle name="Normal 9 3 2 2 2 3 2 3 2 2" xfId="31657" xr:uid="{00000000-0005-0000-0000-0000977B0000}"/>
    <cellStyle name="Normal 9 3 2 2 2 3 2 3 2 3" xfId="31658" xr:uid="{00000000-0005-0000-0000-0000987B0000}"/>
    <cellStyle name="Normal 9 3 2 2 2 3 2 3 3" xfId="31659" xr:uid="{00000000-0005-0000-0000-0000997B0000}"/>
    <cellStyle name="Normal 9 3 2 2 2 3 2 3 4" xfId="31660" xr:uid="{00000000-0005-0000-0000-00009A7B0000}"/>
    <cellStyle name="Normal 9 3 2 2 2 3 2 4" xfId="31661" xr:uid="{00000000-0005-0000-0000-00009B7B0000}"/>
    <cellStyle name="Normal 9 3 2 2 2 3 2 4 2" xfId="31662" xr:uid="{00000000-0005-0000-0000-00009C7B0000}"/>
    <cellStyle name="Normal 9 3 2 2 2 3 2 4 3" xfId="31663" xr:uid="{00000000-0005-0000-0000-00009D7B0000}"/>
    <cellStyle name="Normal 9 3 2 2 2 3 2 5" xfId="31664" xr:uid="{00000000-0005-0000-0000-00009E7B0000}"/>
    <cellStyle name="Normal 9 3 2 2 2 3 2 6" xfId="31665" xr:uid="{00000000-0005-0000-0000-00009F7B0000}"/>
    <cellStyle name="Normal 9 3 2 2 2 3 3" xfId="31666" xr:uid="{00000000-0005-0000-0000-0000A07B0000}"/>
    <cellStyle name="Normal 9 3 2 2 2 3 3 2" xfId="31667" xr:uid="{00000000-0005-0000-0000-0000A17B0000}"/>
    <cellStyle name="Normal 9 3 2 2 2 3 3 2 2" xfId="31668" xr:uid="{00000000-0005-0000-0000-0000A27B0000}"/>
    <cellStyle name="Normal 9 3 2 2 2 3 3 2 3" xfId="31669" xr:uid="{00000000-0005-0000-0000-0000A37B0000}"/>
    <cellStyle name="Normal 9 3 2 2 2 3 3 3" xfId="31670" xr:uid="{00000000-0005-0000-0000-0000A47B0000}"/>
    <cellStyle name="Normal 9 3 2 2 2 3 3 4" xfId="31671" xr:uid="{00000000-0005-0000-0000-0000A57B0000}"/>
    <cellStyle name="Normal 9 3 2 2 2 3 4" xfId="31672" xr:uid="{00000000-0005-0000-0000-0000A67B0000}"/>
    <cellStyle name="Normal 9 3 2 2 2 3 4 2" xfId="31673" xr:uid="{00000000-0005-0000-0000-0000A77B0000}"/>
    <cellStyle name="Normal 9 3 2 2 2 3 4 2 2" xfId="31674" xr:uid="{00000000-0005-0000-0000-0000A87B0000}"/>
    <cellStyle name="Normal 9 3 2 2 2 3 4 2 3" xfId="31675" xr:uid="{00000000-0005-0000-0000-0000A97B0000}"/>
    <cellStyle name="Normal 9 3 2 2 2 3 4 3" xfId="31676" xr:uid="{00000000-0005-0000-0000-0000AA7B0000}"/>
    <cellStyle name="Normal 9 3 2 2 2 3 4 4" xfId="31677" xr:uid="{00000000-0005-0000-0000-0000AB7B0000}"/>
    <cellStyle name="Normal 9 3 2 2 2 3 5" xfId="31678" xr:uid="{00000000-0005-0000-0000-0000AC7B0000}"/>
    <cellStyle name="Normal 9 3 2 2 2 3 5 2" xfId="31679" xr:uid="{00000000-0005-0000-0000-0000AD7B0000}"/>
    <cellStyle name="Normal 9 3 2 2 2 3 5 3" xfId="31680" xr:uid="{00000000-0005-0000-0000-0000AE7B0000}"/>
    <cellStyle name="Normal 9 3 2 2 2 3 6" xfId="31681" xr:uid="{00000000-0005-0000-0000-0000AF7B0000}"/>
    <cellStyle name="Normal 9 3 2 2 2 3 7" xfId="31682" xr:uid="{00000000-0005-0000-0000-0000B07B0000}"/>
    <cellStyle name="Normal 9 3 2 2 2 4" xfId="31683" xr:uid="{00000000-0005-0000-0000-0000B17B0000}"/>
    <cellStyle name="Normal 9 3 2 2 2 4 2" xfId="31684" xr:uid="{00000000-0005-0000-0000-0000B27B0000}"/>
    <cellStyle name="Normal 9 3 2 2 2 4 2 2" xfId="31685" xr:uid="{00000000-0005-0000-0000-0000B37B0000}"/>
    <cellStyle name="Normal 9 3 2 2 2 4 2 2 2" xfId="31686" xr:uid="{00000000-0005-0000-0000-0000B47B0000}"/>
    <cellStyle name="Normal 9 3 2 2 2 4 2 2 2 2" xfId="31687" xr:uid="{00000000-0005-0000-0000-0000B57B0000}"/>
    <cellStyle name="Normal 9 3 2 2 2 4 2 2 2 3" xfId="31688" xr:uid="{00000000-0005-0000-0000-0000B67B0000}"/>
    <cellStyle name="Normal 9 3 2 2 2 4 2 2 3" xfId="31689" xr:uid="{00000000-0005-0000-0000-0000B77B0000}"/>
    <cellStyle name="Normal 9 3 2 2 2 4 2 2 4" xfId="31690" xr:uid="{00000000-0005-0000-0000-0000B87B0000}"/>
    <cellStyle name="Normal 9 3 2 2 2 4 2 3" xfId="31691" xr:uid="{00000000-0005-0000-0000-0000B97B0000}"/>
    <cellStyle name="Normal 9 3 2 2 2 4 2 3 2" xfId="31692" xr:uid="{00000000-0005-0000-0000-0000BA7B0000}"/>
    <cellStyle name="Normal 9 3 2 2 2 4 2 3 2 2" xfId="31693" xr:uid="{00000000-0005-0000-0000-0000BB7B0000}"/>
    <cellStyle name="Normal 9 3 2 2 2 4 2 3 2 3" xfId="31694" xr:uid="{00000000-0005-0000-0000-0000BC7B0000}"/>
    <cellStyle name="Normal 9 3 2 2 2 4 2 3 3" xfId="31695" xr:uid="{00000000-0005-0000-0000-0000BD7B0000}"/>
    <cellStyle name="Normal 9 3 2 2 2 4 2 3 4" xfId="31696" xr:uid="{00000000-0005-0000-0000-0000BE7B0000}"/>
    <cellStyle name="Normal 9 3 2 2 2 4 2 4" xfId="31697" xr:uid="{00000000-0005-0000-0000-0000BF7B0000}"/>
    <cellStyle name="Normal 9 3 2 2 2 4 2 4 2" xfId="31698" xr:uid="{00000000-0005-0000-0000-0000C07B0000}"/>
    <cellStyle name="Normal 9 3 2 2 2 4 2 4 3" xfId="31699" xr:uid="{00000000-0005-0000-0000-0000C17B0000}"/>
    <cellStyle name="Normal 9 3 2 2 2 4 2 5" xfId="31700" xr:uid="{00000000-0005-0000-0000-0000C27B0000}"/>
    <cellStyle name="Normal 9 3 2 2 2 4 2 6" xfId="31701" xr:uid="{00000000-0005-0000-0000-0000C37B0000}"/>
    <cellStyle name="Normal 9 3 2 2 2 4 3" xfId="31702" xr:uid="{00000000-0005-0000-0000-0000C47B0000}"/>
    <cellStyle name="Normal 9 3 2 2 2 4 3 2" xfId="31703" xr:uid="{00000000-0005-0000-0000-0000C57B0000}"/>
    <cellStyle name="Normal 9 3 2 2 2 4 3 2 2" xfId="31704" xr:uid="{00000000-0005-0000-0000-0000C67B0000}"/>
    <cellStyle name="Normal 9 3 2 2 2 4 3 2 3" xfId="31705" xr:uid="{00000000-0005-0000-0000-0000C77B0000}"/>
    <cellStyle name="Normal 9 3 2 2 2 4 3 3" xfId="31706" xr:uid="{00000000-0005-0000-0000-0000C87B0000}"/>
    <cellStyle name="Normal 9 3 2 2 2 4 3 4" xfId="31707" xr:uid="{00000000-0005-0000-0000-0000C97B0000}"/>
    <cellStyle name="Normal 9 3 2 2 2 4 4" xfId="31708" xr:uid="{00000000-0005-0000-0000-0000CA7B0000}"/>
    <cellStyle name="Normal 9 3 2 2 2 4 4 2" xfId="31709" xr:uid="{00000000-0005-0000-0000-0000CB7B0000}"/>
    <cellStyle name="Normal 9 3 2 2 2 4 4 2 2" xfId="31710" xr:uid="{00000000-0005-0000-0000-0000CC7B0000}"/>
    <cellStyle name="Normal 9 3 2 2 2 4 4 2 3" xfId="31711" xr:uid="{00000000-0005-0000-0000-0000CD7B0000}"/>
    <cellStyle name="Normal 9 3 2 2 2 4 4 3" xfId="31712" xr:uid="{00000000-0005-0000-0000-0000CE7B0000}"/>
    <cellStyle name="Normal 9 3 2 2 2 4 4 4" xfId="31713" xr:uid="{00000000-0005-0000-0000-0000CF7B0000}"/>
    <cellStyle name="Normal 9 3 2 2 2 4 5" xfId="31714" xr:uid="{00000000-0005-0000-0000-0000D07B0000}"/>
    <cellStyle name="Normal 9 3 2 2 2 4 5 2" xfId="31715" xr:uid="{00000000-0005-0000-0000-0000D17B0000}"/>
    <cellStyle name="Normal 9 3 2 2 2 4 5 3" xfId="31716" xr:uid="{00000000-0005-0000-0000-0000D27B0000}"/>
    <cellStyle name="Normal 9 3 2 2 2 4 6" xfId="31717" xr:uid="{00000000-0005-0000-0000-0000D37B0000}"/>
    <cellStyle name="Normal 9 3 2 2 2 4 7" xfId="31718" xr:uid="{00000000-0005-0000-0000-0000D47B0000}"/>
    <cellStyle name="Normal 9 3 2 2 2 5" xfId="31719" xr:uid="{00000000-0005-0000-0000-0000D57B0000}"/>
    <cellStyle name="Normal 9 3 2 2 2 5 2" xfId="31720" xr:uid="{00000000-0005-0000-0000-0000D67B0000}"/>
    <cellStyle name="Normal 9 3 2 2 2 5 2 2" xfId="31721" xr:uid="{00000000-0005-0000-0000-0000D77B0000}"/>
    <cellStyle name="Normal 9 3 2 2 2 5 2 2 2" xfId="31722" xr:uid="{00000000-0005-0000-0000-0000D87B0000}"/>
    <cellStyle name="Normal 9 3 2 2 2 5 2 2 3" xfId="31723" xr:uid="{00000000-0005-0000-0000-0000D97B0000}"/>
    <cellStyle name="Normal 9 3 2 2 2 5 2 3" xfId="31724" xr:uid="{00000000-0005-0000-0000-0000DA7B0000}"/>
    <cellStyle name="Normal 9 3 2 2 2 5 2 4" xfId="31725" xr:uid="{00000000-0005-0000-0000-0000DB7B0000}"/>
    <cellStyle name="Normal 9 3 2 2 2 5 3" xfId="31726" xr:uid="{00000000-0005-0000-0000-0000DC7B0000}"/>
    <cellStyle name="Normal 9 3 2 2 2 5 3 2" xfId="31727" xr:uid="{00000000-0005-0000-0000-0000DD7B0000}"/>
    <cellStyle name="Normal 9 3 2 2 2 5 3 2 2" xfId="31728" xr:uid="{00000000-0005-0000-0000-0000DE7B0000}"/>
    <cellStyle name="Normal 9 3 2 2 2 5 3 2 3" xfId="31729" xr:uid="{00000000-0005-0000-0000-0000DF7B0000}"/>
    <cellStyle name="Normal 9 3 2 2 2 5 3 3" xfId="31730" xr:uid="{00000000-0005-0000-0000-0000E07B0000}"/>
    <cellStyle name="Normal 9 3 2 2 2 5 3 4" xfId="31731" xr:uid="{00000000-0005-0000-0000-0000E17B0000}"/>
    <cellStyle name="Normal 9 3 2 2 2 5 4" xfId="31732" xr:uid="{00000000-0005-0000-0000-0000E27B0000}"/>
    <cellStyle name="Normal 9 3 2 2 2 5 4 2" xfId="31733" xr:uid="{00000000-0005-0000-0000-0000E37B0000}"/>
    <cellStyle name="Normal 9 3 2 2 2 5 4 3" xfId="31734" xr:uid="{00000000-0005-0000-0000-0000E47B0000}"/>
    <cellStyle name="Normal 9 3 2 2 2 5 5" xfId="31735" xr:uid="{00000000-0005-0000-0000-0000E57B0000}"/>
    <cellStyle name="Normal 9 3 2 2 2 5 6" xfId="31736" xr:uid="{00000000-0005-0000-0000-0000E67B0000}"/>
    <cellStyle name="Normal 9 3 2 2 2 6" xfId="31737" xr:uid="{00000000-0005-0000-0000-0000E77B0000}"/>
    <cellStyle name="Normal 9 3 2 2 2 6 2" xfId="31738" xr:uid="{00000000-0005-0000-0000-0000E87B0000}"/>
    <cellStyle name="Normal 9 3 2 2 2 6 2 2" xfId="31739" xr:uid="{00000000-0005-0000-0000-0000E97B0000}"/>
    <cellStyle name="Normal 9 3 2 2 2 6 2 3" xfId="31740" xr:uid="{00000000-0005-0000-0000-0000EA7B0000}"/>
    <cellStyle name="Normal 9 3 2 2 2 6 3" xfId="31741" xr:uid="{00000000-0005-0000-0000-0000EB7B0000}"/>
    <cellStyle name="Normal 9 3 2 2 2 6 4" xfId="31742" xr:uid="{00000000-0005-0000-0000-0000EC7B0000}"/>
    <cellStyle name="Normal 9 3 2 2 2 7" xfId="31743" xr:uid="{00000000-0005-0000-0000-0000ED7B0000}"/>
    <cellStyle name="Normal 9 3 2 2 2 7 2" xfId="31744" xr:uid="{00000000-0005-0000-0000-0000EE7B0000}"/>
    <cellStyle name="Normal 9 3 2 2 2 7 2 2" xfId="31745" xr:uid="{00000000-0005-0000-0000-0000EF7B0000}"/>
    <cellStyle name="Normal 9 3 2 2 2 7 2 3" xfId="31746" xr:uid="{00000000-0005-0000-0000-0000F07B0000}"/>
    <cellStyle name="Normal 9 3 2 2 2 7 3" xfId="31747" xr:uid="{00000000-0005-0000-0000-0000F17B0000}"/>
    <cellStyle name="Normal 9 3 2 2 2 7 4" xfId="31748" xr:uid="{00000000-0005-0000-0000-0000F27B0000}"/>
    <cellStyle name="Normal 9 3 2 2 2 8" xfId="31749" xr:uid="{00000000-0005-0000-0000-0000F37B0000}"/>
    <cellStyle name="Normal 9 3 2 2 2 8 2" xfId="31750" xr:uid="{00000000-0005-0000-0000-0000F47B0000}"/>
    <cellStyle name="Normal 9 3 2 2 2 8 3" xfId="31751" xr:uid="{00000000-0005-0000-0000-0000F57B0000}"/>
    <cellStyle name="Normal 9 3 2 2 2 9" xfId="31752" xr:uid="{00000000-0005-0000-0000-0000F67B0000}"/>
    <cellStyle name="Normal 9 3 2 2 3" xfId="31753" xr:uid="{00000000-0005-0000-0000-0000F77B0000}"/>
    <cellStyle name="Normal 9 3 2 2 3 2" xfId="31754" xr:uid="{00000000-0005-0000-0000-0000F87B0000}"/>
    <cellStyle name="Normal 9 3 2 2 3 2 2" xfId="31755" xr:uid="{00000000-0005-0000-0000-0000F97B0000}"/>
    <cellStyle name="Normal 9 3 2 2 3 2 2 2" xfId="31756" xr:uid="{00000000-0005-0000-0000-0000FA7B0000}"/>
    <cellStyle name="Normal 9 3 2 2 3 2 2 2 2" xfId="31757" xr:uid="{00000000-0005-0000-0000-0000FB7B0000}"/>
    <cellStyle name="Normal 9 3 2 2 3 2 2 2 2 2" xfId="31758" xr:uid="{00000000-0005-0000-0000-0000FC7B0000}"/>
    <cellStyle name="Normal 9 3 2 2 3 2 2 2 2 3" xfId="31759" xr:uid="{00000000-0005-0000-0000-0000FD7B0000}"/>
    <cellStyle name="Normal 9 3 2 2 3 2 2 2 3" xfId="31760" xr:uid="{00000000-0005-0000-0000-0000FE7B0000}"/>
    <cellStyle name="Normal 9 3 2 2 3 2 2 2 4" xfId="31761" xr:uid="{00000000-0005-0000-0000-0000FF7B0000}"/>
    <cellStyle name="Normal 9 3 2 2 3 2 2 3" xfId="31762" xr:uid="{00000000-0005-0000-0000-0000007C0000}"/>
    <cellStyle name="Normal 9 3 2 2 3 2 2 3 2" xfId="31763" xr:uid="{00000000-0005-0000-0000-0000017C0000}"/>
    <cellStyle name="Normal 9 3 2 2 3 2 2 3 2 2" xfId="31764" xr:uid="{00000000-0005-0000-0000-0000027C0000}"/>
    <cellStyle name="Normal 9 3 2 2 3 2 2 3 2 3" xfId="31765" xr:uid="{00000000-0005-0000-0000-0000037C0000}"/>
    <cellStyle name="Normal 9 3 2 2 3 2 2 3 3" xfId="31766" xr:uid="{00000000-0005-0000-0000-0000047C0000}"/>
    <cellStyle name="Normal 9 3 2 2 3 2 2 3 4" xfId="31767" xr:uid="{00000000-0005-0000-0000-0000057C0000}"/>
    <cellStyle name="Normal 9 3 2 2 3 2 2 4" xfId="31768" xr:uid="{00000000-0005-0000-0000-0000067C0000}"/>
    <cellStyle name="Normal 9 3 2 2 3 2 2 4 2" xfId="31769" xr:uid="{00000000-0005-0000-0000-0000077C0000}"/>
    <cellStyle name="Normal 9 3 2 2 3 2 2 4 3" xfId="31770" xr:uid="{00000000-0005-0000-0000-0000087C0000}"/>
    <cellStyle name="Normal 9 3 2 2 3 2 2 5" xfId="31771" xr:uid="{00000000-0005-0000-0000-0000097C0000}"/>
    <cellStyle name="Normal 9 3 2 2 3 2 2 6" xfId="31772" xr:uid="{00000000-0005-0000-0000-00000A7C0000}"/>
    <cellStyle name="Normal 9 3 2 2 3 2 3" xfId="31773" xr:uid="{00000000-0005-0000-0000-00000B7C0000}"/>
    <cellStyle name="Normal 9 3 2 2 3 2 3 2" xfId="31774" xr:uid="{00000000-0005-0000-0000-00000C7C0000}"/>
    <cellStyle name="Normal 9 3 2 2 3 2 3 2 2" xfId="31775" xr:uid="{00000000-0005-0000-0000-00000D7C0000}"/>
    <cellStyle name="Normal 9 3 2 2 3 2 3 2 3" xfId="31776" xr:uid="{00000000-0005-0000-0000-00000E7C0000}"/>
    <cellStyle name="Normal 9 3 2 2 3 2 3 3" xfId="31777" xr:uid="{00000000-0005-0000-0000-00000F7C0000}"/>
    <cellStyle name="Normal 9 3 2 2 3 2 3 4" xfId="31778" xr:uid="{00000000-0005-0000-0000-0000107C0000}"/>
    <cellStyle name="Normal 9 3 2 2 3 2 4" xfId="31779" xr:uid="{00000000-0005-0000-0000-0000117C0000}"/>
    <cellStyle name="Normal 9 3 2 2 3 2 4 2" xfId="31780" xr:uid="{00000000-0005-0000-0000-0000127C0000}"/>
    <cellStyle name="Normal 9 3 2 2 3 2 4 2 2" xfId="31781" xr:uid="{00000000-0005-0000-0000-0000137C0000}"/>
    <cellStyle name="Normal 9 3 2 2 3 2 4 2 3" xfId="31782" xr:uid="{00000000-0005-0000-0000-0000147C0000}"/>
    <cellStyle name="Normal 9 3 2 2 3 2 4 3" xfId="31783" xr:uid="{00000000-0005-0000-0000-0000157C0000}"/>
    <cellStyle name="Normal 9 3 2 2 3 2 4 4" xfId="31784" xr:uid="{00000000-0005-0000-0000-0000167C0000}"/>
    <cellStyle name="Normal 9 3 2 2 3 2 5" xfId="31785" xr:uid="{00000000-0005-0000-0000-0000177C0000}"/>
    <cellStyle name="Normal 9 3 2 2 3 2 5 2" xfId="31786" xr:uid="{00000000-0005-0000-0000-0000187C0000}"/>
    <cellStyle name="Normal 9 3 2 2 3 2 5 3" xfId="31787" xr:uid="{00000000-0005-0000-0000-0000197C0000}"/>
    <cellStyle name="Normal 9 3 2 2 3 2 6" xfId="31788" xr:uid="{00000000-0005-0000-0000-00001A7C0000}"/>
    <cellStyle name="Normal 9 3 2 2 3 2 7" xfId="31789" xr:uid="{00000000-0005-0000-0000-00001B7C0000}"/>
    <cellStyle name="Normal 9 3 2 2 3 3" xfId="31790" xr:uid="{00000000-0005-0000-0000-00001C7C0000}"/>
    <cellStyle name="Normal 9 3 2 2 3 3 2" xfId="31791" xr:uid="{00000000-0005-0000-0000-00001D7C0000}"/>
    <cellStyle name="Normal 9 3 2 2 3 3 2 2" xfId="31792" xr:uid="{00000000-0005-0000-0000-00001E7C0000}"/>
    <cellStyle name="Normal 9 3 2 2 3 3 2 2 2" xfId="31793" xr:uid="{00000000-0005-0000-0000-00001F7C0000}"/>
    <cellStyle name="Normal 9 3 2 2 3 3 2 2 3" xfId="31794" xr:uid="{00000000-0005-0000-0000-0000207C0000}"/>
    <cellStyle name="Normal 9 3 2 2 3 3 2 3" xfId="31795" xr:uid="{00000000-0005-0000-0000-0000217C0000}"/>
    <cellStyle name="Normal 9 3 2 2 3 3 2 4" xfId="31796" xr:uid="{00000000-0005-0000-0000-0000227C0000}"/>
    <cellStyle name="Normal 9 3 2 2 3 3 3" xfId="31797" xr:uid="{00000000-0005-0000-0000-0000237C0000}"/>
    <cellStyle name="Normal 9 3 2 2 3 3 3 2" xfId="31798" xr:uid="{00000000-0005-0000-0000-0000247C0000}"/>
    <cellStyle name="Normal 9 3 2 2 3 3 3 2 2" xfId="31799" xr:uid="{00000000-0005-0000-0000-0000257C0000}"/>
    <cellStyle name="Normal 9 3 2 2 3 3 3 2 3" xfId="31800" xr:uid="{00000000-0005-0000-0000-0000267C0000}"/>
    <cellStyle name="Normal 9 3 2 2 3 3 3 3" xfId="31801" xr:uid="{00000000-0005-0000-0000-0000277C0000}"/>
    <cellStyle name="Normal 9 3 2 2 3 3 3 4" xfId="31802" xr:uid="{00000000-0005-0000-0000-0000287C0000}"/>
    <cellStyle name="Normal 9 3 2 2 3 3 4" xfId="31803" xr:uid="{00000000-0005-0000-0000-0000297C0000}"/>
    <cellStyle name="Normal 9 3 2 2 3 3 4 2" xfId="31804" xr:uid="{00000000-0005-0000-0000-00002A7C0000}"/>
    <cellStyle name="Normal 9 3 2 2 3 3 4 3" xfId="31805" xr:uid="{00000000-0005-0000-0000-00002B7C0000}"/>
    <cellStyle name="Normal 9 3 2 2 3 3 5" xfId="31806" xr:uid="{00000000-0005-0000-0000-00002C7C0000}"/>
    <cellStyle name="Normal 9 3 2 2 3 3 6" xfId="31807" xr:uid="{00000000-0005-0000-0000-00002D7C0000}"/>
    <cellStyle name="Normal 9 3 2 2 3 4" xfId="31808" xr:uid="{00000000-0005-0000-0000-00002E7C0000}"/>
    <cellStyle name="Normal 9 3 2 2 3 4 2" xfId="31809" xr:uid="{00000000-0005-0000-0000-00002F7C0000}"/>
    <cellStyle name="Normal 9 3 2 2 3 4 2 2" xfId="31810" xr:uid="{00000000-0005-0000-0000-0000307C0000}"/>
    <cellStyle name="Normal 9 3 2 2 3 4 2 3" xfId="31811" xr:uid="{00000000-0005-0000-0000-0000317C0000}"/>
    <cellStyle name="Normal 9 3 2 2 3 4 3" xfId="31812" xr:uid="{00000000-0005-0000-0000-0000327C0000}"/>
    <cellStyle name="Normal 9 3 2 2 3 4 4" xfId="31813" xr:uid="{00000000-0005-0000-0000-0000337C0000}"/>
    <cellStyle name="Normal 9 3 2 2 3 5" xfId="31814" xr:uid="{00000000-0005-0000-0000-0000347C0000}"/>
    <cellStyle name="Normal 9 3 2 2 3 5 2" xfId="31815" xr:uid="{00000000-0005-0000-0000-0000357C0000}"/>
    <cellStyle name="Normal 9 3 2 2 3 5 2 2" xfId="31816" xr:uid="{00000000-0005-0000-0000-0000367C0000}"/>
    <cellStyle name="Normal 9 3 2 2 3 5 2 3" xfId="31817" xr:uid="{00000000-0005-0000-0000-0000377C0000}"/>
    <cellStyle name="Normal 9 3 2 2 3 5 3" xfId="31818" xr:uid="{00000000-0005-0000-0000-0000387C0000}"/>
    <cellStyle name="Normal 9 3 2 2 3 5 4" xfId="31819" xr:uid="{00000000-0005-0000-0000-0000397C0000}"/>
    <cellStyle name="Normal 9 3 2 2 3 6" xfId="31820" xr:uid="{00000000-0005-0000-0000-00003A7C0000}"/>
    <cellStyle name="Normal 9 3 2 2 3 6 2" xfId="31821" xr:uid="{00000000-0005-0000-0000-00003B7C0000}"/>
    <cellStyle name="Normal 9 3 2 2 3 6 3" xfId="31822" xr:uid="{00000000-0005-0000-0000-00003C7C0000}"/>
    <cellStyle name="Normal 9 3 2 2 3 7" xfId="31823" xr:uid="{00000000-0005-0000-0000-00003D7C0000}"/>
    <cellStyle name="Normal 9 3 2 2 3 8" xfId="31824" xr:uid="{00000000-0005-0000-0000-00003E7C0000}"/>
    <cellStyle name="Normal 9 3 2 2 4" xfId="31825" xr:uid="{00000000-0005-0000-0000-00003F7C0000}"/>
    <cellStyle name="Normal 9 3 2 2 4 2" xfId="31826" xr:uid="{00000000-0005-0000-0000-0000407C0000}"/>
    <cellStyle name="Normal 9 3 2 2 4 2 2" xfId="31827" xr:uid="{00000000-0005-0000-0000-0000417C0000}"/>
    <cellStyle name="Normal 9 3 2 2 4 2 2 2" xfId="31828" xr:uid="{00000000-0005-0000-0000-0000427C0000}"/>
    <cellStyle name="Normal 9 3 2 2 4 2 2 2 2" xfId="31829" xr:uid="{00000000-0005-0000-0000-0000437C0000}"/>
    <cellStyle name="Normal 9 3 2 2 4 2 2 2 3" xfId="31830" xr:uid="{00000000-0005-0000-0000-0000447C0000}"/>
    <cellStyle name="Normal 9 3 2 2 4 2 2 3" xfId="31831" xr:uid="{00000000-0005-0000-0000-0000457C0000}"/>
    <cellStyle name="Normal 9 3 2 2 4 2 2 4" xfId="31832" xr:uid="{00000000-0005-0000-0000-0000467C0000}"/>
    <cellStyle name="Normal 9 3 2 2 4 2 3" xfId="31833" xr:uid="{00000000-0005-0000-0000-0000477C0000}"/>
    <cellStyle name="Normal 9 3 2 2 4 2 3 2" xfId="31834" xr:uid="{00000000-0005-0000-0000-0000487C0000}"/>
    <cellStyle name="Normal 9 3 2 2 4 2 3 2 2" xfId="31835" xr:uid="{00000000-0005-0000-0000-0000497C0000}"/>
    <cellStyle name="Normal 9 3 2 2 4 2 3 2 3" xfId="31836" xr:uid="{00000000-0005-0000-0000-00004A7C0000}"/>
    <cellStyle name="Normal 9 3 2 2 4 2 3 3" xfId="31837" xr:uid="{00000000-0005-0000-0000-00004B7C0000}"/>
    <cellStyle name="Normal 9 3 2 2 4 2 3 4" xfId="31838" xr:uid="{00000000-0005-0000-0000-00004C7C0000}"/>
    <cellStyle name="Normal 9 3 2 2 4 2 4" xfId="31839" xr:uid="{00000000-0005-0000-0000-00004D7C0000}"/>
    <cellStyle name="Normal 9 3 2 2 4 2 4 2" xfId="31840" xr:uid="{00000000-0005-0000-0000-00004E7C0000}"/>
    <cellStyle name="Normal 9 3 2 2 4 2 4 3" xfId="31841" xr:uid="{00000000-0005-0000-0000-00004F7C0000}"/>
    <cellStyle name="Normal 9 3 2 2 4 2 5" xfId="31842" xr:uid="{00000000-0005-0000-0000-0000507C0000}"/>
    <cellStyle name="Normal 9 3 2 2 4 2 6" xfId="31843" xr:uid="{00000000-0005-0000-0000-0000517C0000}"/>
    <cellStyle name="Normal 9 3 2 2 4 3" xfId="31844" xr:uid="{00000000-0005-0000-0000-0000527C0000}"/>
    <cellStyle name="Normal 9 3 2 2 4 3 2" xfId="31845" xr:uid="{00000000-0005-0000-0000-0000537C0000}"/>
    <cellStyle name="Normal 9 3 2 2 4 3 2 2" xfId="31846" xr:uid="{00000000-0005-0000-0000-0000547C0000}"/>
    <cellStyle name="Normal 9 3 2 2 4 3 2 3" xfId="31847" xr:uid="{00000000-0005-0000-0000-0000557C0000}"/>
    <cellStyle name="Normal 9 3 2 2 4 3 3" xfId="31848" xr:uid="{00000000-0005-0000-0000-0000567C0000}"/>
    <cellStyle name="Normal 9 3 2 2 4 3 4" xfId="31849" xr:uid="{00000000-0005-0000-0000-0000577C0000}"/>
    <cellStyle name="Normal 9 3 2 2 4 4" xfId="31850" xr:uid="{00000000-0005-0000-0000-0000587C0000}"/>
    <cellStyle name="Normal 9 3 2 2 4 4 2" xfId="31851" xr:uid="{00000000-0005-0000-0000-0000597C0000}"/>
    <cellStyle name="Normal 9 3 2 2 4 4 2 2" xfId="31852" xr:uid="{00000000-0005-0000-0000-00005A7C0000}"/>
    <cellStyle name="Normal 9 3 2 2 4 4 2 3" xfId="31853" xr:uid="{00000000-0005-0000-0000-00005B7C0000}"/>
    <cellStyle name="Normal 9 3 2 2 4 4 3" xfId="31854" xr:uid="{00000000-0005-0000-0000-00005C7C0000}"/>
    <cellStyle name="Normal 9 3 2 2 4 4 4" xfId="31855" xr:uid="{00000000-0005-0000-0000-00005D7C0000}"/>
    <cellStyle name="Normal 9 3 2 2 4 5" xfId="31856" xr:uid="{00000000-0005-0000-0000-00005E7C0000}"/>
    <cellStyle name="Normal 9 3 2 2 4 5 2" xfId="31857" xr:uid="{00000000-0005-0000-0000-00005F7C0000}"/>
    <cellStyle name="Normal 9 3 2 2 4 5 3" xfId="31858" xr:uid="{00000000-0005-0000-0000-0000607C0000}"/>
    <cellStyle name="Normal 9 3 2 2 4 6" xfId="31859" xr:uid="{00000000-0005-0000-0000-0000617C0000}"/>
    <cellStyle name="Normal 9 3 2 2 4 7" xfId="31860" xr:uid="{00000000-0005-0000-0000-0000627C0000}"/>
    <cellStyle name="Normal 9 3 2 2 5" xfId="31861" xr:uid="{00000000-0005-0000-0000-0000637C0000}"/>
    <cellStyle name="Normal 9 3 2 2 5 2" xfId="31862" xr:uid="{00000000-0005-0000-0000-0000647C0000}"/>
    <cellStyle name="Normal 9 3 2 2 5 2 2" xfId="31863" xr:uid="{00000000-0005-0000-0000-0000657C0000}"/>
    <cellStyle name="Normal 9 3 2 2 5 2 2 2" xfId="31864" xr:uid="{00000000-0005-0000-0000-0000667C0000}"/>
    <cellStyle name="Normal 9 3 2 2 5 2 2 2 2" xfId="31865" xr:uid="{00000000-0005-0000-0000-0000677C0000}"/>
    <cellStyle name="Normal 9 3 2 2 5 2 2 2 3" xfId="31866" xr:uid="{00000000-0005-0000-0000-0000687C0000}"/>
    <cellStyle name="Normal 9 3 2 2 5 2 2 3" xfId="31867" xr:uid="{00000000-0005-0000-0000-0000697C0000}"/>
    <cellStyle name="Normal 9 3 2 2 5 2 2 4" xfId="31868" xr:uid="{00000000-0005-0000-0000-00006A7C0000}"/>
    <cellStyle name="Normal 9 3 2 2 5 2 3" xfId="31869" xr:uid="{00000000-0005-0000-0000-00006B7C0000}"/>
    <cellStyle name="Normal 9 3 2 2 5 2 3 2" xfId="31870" xr:uid="{00000000-0005-0000-0000-00006C7C0000}"/>
    <cellStyle name="Normal 9 3 2 2 5 2 3 2 2" xfId="31871" xr:uid="{00000000-0005-0000-0000-00006D7C0000}"/>
    <cellStyle name="Normal 9 3 2 2 5 2 3 2 3" xfId="31872" xr:uid="{00000000-0005-0000-0000-00006E7C0000}"/>
    <cellStyle name="Normal 9 3 2 2 5 2 3 3" xfId="31873" xr:uid="{00000000-0005-0000-0000-00006F7C0000}"/>
    <cellStyle name="Normal 9 3 2 2 5 2 3 4" xfId="31874" xr:uid="{00000000-0005-0000-0000-0000707C0000}"/>
    <cellStyle name="Normal 9 3 2 2 5 2 4" xfId="31875" xr:uid="{00000000-0005-0000-0000-0000717C0000}"/>
    <cellStyle name="Normal 9 3 2 2 5 2 4 2" xfId="31876" xr:uid="{00000000-0005-0000-0000-0000727C0000}"/>
    <cellStyle name="Normal 9 3 2 2 5 2 4 3" xfId="31877" xr:uid="{00000000-0005-0000-0000-0000737C0000}"/>
    <cellStyle name="Normal 9 3 2 2 5 2 5" xfId="31878" xr:uid="{00000000-0005-0000-0000-0000747C0000}"/>
    <cellStyle name="Normal 9 3 2 2 5 2 6" xfId="31879" xr:uid="{00000000-0005-0000-0000-0000757C0000}"/>
    <cellStyle name="Normal 9 3 2 2 5 3" xfId="31880" xr:uid="{00000000-0005-0000-0000-0000767C0000}"/>
    <cellStyle name="Normal 9 3 2 2 5 3 2" xfId="31881" xr:uid="{00000000-0005-0000-0000-0000777C0000}"/>
    <cellStyle name="Normal 9 3 2 2 5 3 2 2" xfId="31882" xr:uid="{00000000-0005-0000-0000-0000787C0000}"/>
    <cellStyle name="Normal 9 3 2 2 5 3 2 3" xfId="31883" xr:uid="{00000000-0005-0000-0000-0000797C0000}"/>
    <cellStyle name="Normal 9 3 2 2 5 3 3" xfId="31884" xr:uid="{00000000-0005-0000-0000-00007A7C0000}"/>
    <cellStyle name="Normal 9 3 2 2 5 3 4" xfId="31885" xr:uid="{00000000-0005-0000-0000-00007B7C0000}"/>
    <cellStyle name="Normal 9 3 2 2 5 4" xfId="31886" xr:uid="{00000000-0005-0000-0000-00007C7C0000}"/>
    <cellStyle name="Normal 9 3 2 2 5 4 2" xfId="31887" xr:uid="{00000000-0005-0000-0000-00007D7C0000}"/>
    <cellStyle name="Normal 9 3 2 2 5 4 2 2" xfId="31888" xr:uid="{00000000-0005-0000-0000-00007E7C0000}"/>
    <cellStyle name="Normal 9 3 2 2 5 4 2 3" xfId="31889" xr:uid="{00000000-0005-0000-0000-00007F7C0000}"/>
    <cellStyle name="Normal 9 3 2 2 5 4 3" xfId="31890" xr:uid="{00000000-0005-0000-0000-0000807C0000}"/>
    <cellStyle name="Normal 9 3 2 2 5 4 4" xfId="31891" xr:uid="{00000000-0005-0000-0000-0000817C0000}"/>
    <cellStyle name="Normal 9 3 2 2 5 5" xfId="31892" xr:uid="{00000000-0005-0000-0000-0000827C0000}"/>
    <cellStyle name="Normal 9 3 2 2 5 5 2" xfId="31893" xr:uid="{00000000-0005-0000-0000-0000837C0000}"/>
    <cellStyle name="Normal 9 3 2 2 5 5 3" xfId="31894" xr:uid="{00000000-0005-0000-0000-0000847C0000}"/>
    <cellStyle name="Normal 9 3 2 2 5 6" xfId="31895" xr:uid="{00000000-0005-0000-0000-0000857C0000}"/>
    <cellStyle name="Normal 9 3 2 2 5 7" xfId="31896" xr:uid="{00000000-0005-0000-0000-0000867C0000}"/>
    <cellStyle name="Normal 9 3 2 2 6" xfId="31897" xr:uid="{00000000-0005-0000-0000-0000877C0000}"/>
    <cellStyle name="Normal 9 3 2 2 6 2" xfId="31898" xr:uid="{00000000-0005-0000-0000-0000887C0000}"/>
    <cellStyle name="Normal 9 3 2 2 6 2 2" xfId="31899" xr:uid="{00000000-0005-0000-0000-0000897C0000}"/>
    <cellStyle name="Normal 9 3 2 2 6 2 2 2" xfId="31900" xr:uid="{00000000-0005-0000-0000-00008A7C0000}"/>
    <cellStyle name="Normal 9 3 2 2 6 2 2 3" xfId="31901" xr:uid="{00000000-0005-0000-0000-00008B7C0000}"/>
    <cellStyle name="Normal 9 3 2 2 6 2 3" xfId="31902" xr:uid="{00000000-0005-0000-0000-00008C7C0000}"/>
    <cellStyle name="Normal 9 3 2 2 6 2 4" xfId="31903" xr:uid="{00000000-0005-0000-0000-00008D7C0000}"/>
    <cellStyle name="Normal 9 3 2 2 6 3" xfId="31904" xr:uid="{00000000-0005-0000-0000-00008E7C0000}"/>
    <cellStyle name="Normal 9 3 2 2 6 3 2" xfId="31905" xr:uid="{00000000-0005-0000-0000-00008F7C0000}"/>
    <cellStyle name="Normal 9 3 2 2 6 3 2 2" xfId="31906" xr:uid="{00000000-0005-0000-0000-0000907C0000}"/>
    <cellStyle name="Normal 9 3 2 2 6 3 2 3" xfId="31907" xr:uid="{00000000-0005-0000-0000-0000917C0000}"/>
    <cellStyle name="Normal 9 3 2 2 6 3 3" xfId="31908" xr:uid="{00000000-0005-0000-0000-0000927C0000}"/>
    <cellStyle name="Normal 9 3 2 2 6 3 4" xfId="31909" xr:uid="{00000000-0005-0000-0000-0000937C0000}"/>
    <cellStyle name="Normal 9 3 2 2 6 4" xfId="31910" xr:uid="{00000000-0005-0000-0000-0000947C0000}"/>
    <cellStyle name="Normal 9 3 2 2 6 4 2" xfId="31911" xr:uid="{00000000-0005-0000-0000-0000957C0000}"/>
    <cellStyle name="Normal 9 3 2 2 6 4 3" xfId="31912" xr:uid="{00000000-0005-0000-0000-0000967C0000}"/>
    <cellStyle name="Normal 9 3 2 2 6 5" xfId="31913" xr:uid="{00000000-0005-0000-0000-0000977C0000}"/>
    <cellStyle name="Normal 9 3 2 2 6 6" xfId="31914" xr:uid="{00000000-0005-0000-0000-0000987C0000}"/>
    <cellStyle name="Normal 9 3 2 2 7" xfId="31915" xr:uid="{00000000-0005-0000-0000-0000997C0000}"/>
    <cellStyle name="Normal 9 3 2 2 7 2" xfId="31916" xr:uid="{00000000-0005-0000-0000-00009A7C0000}"/>
    <cellStyle name="Normal 9 3 2 2 7 2 2" xfId="31917" xr:uid="{00000000-0005-0000-0000-00009B7C0000}"/>
    <cellStyle name="Normal 9 3 2 2 7 2 3" xfId="31918" xr:uid="{00000000-0005-0000-0000-00009C7C0000}"/>
    <cellStyle name="Normal 9 3 2 2 7 3" xfId="31919" xr:uid="{00000000-0005-0000-0000-00009D7C0000}"/>
    <cellStyle name="Normal 9 3 2 2 7 4" xfId="31920" xr:uid="{00000000-0005-0000-0000-00009E7C0000}"/>
    <cellStyle name="Normal 9 3 2 2 8" xfId="31921" xr:uid="{00000000-0005-0000-0000-00009F7C0000}"/>
    <cellStyle name="Normal 9 3 2 2 8 2" xfId="31922" xr:uid="{00000000-0005-0000-0000-0000A07C0000}"/>
    <cellStyle name="Normal 9 3 2 2 8 2 2" xfId="31923" xr:uid="{00000000-0005-0000-0000-0000A17C0000}"/>
    <cellStyle name="Normal 9 3 2 2 8 2 3" xfId="31924" xr:uid="{00000000-0005-0000-0000-0000A27C0000}"/>
    <cellStyle name="Normal 9 3 2 2 8 3" xfId="31925" xr:uid="{00000000-0005-0000-0000-0000A37C0000}"/>
    <cellStyle name="Normal 9 3 2 2 8 4" xfId="31926" xr:uid="{00000000-0005-0000-0000-0000A47C0000}"/>
    <cellStyle name="Normal 9 3 2 2 9" xfId="31927" xr:uid="{00000000-0005-0000-0000-0000A57C0000}"/>
    <cellStyle name="Normal 9 3 2 2 9 2" xfId="31928" xr:uid="{00000000-0005-0000-0000-0000A67C0000}"/>
    <cellStyle name="Normal 9 3 2 2 9 3" xfId="31929" xr:uid="{00000000-0005-0000-0000-0000A77C0000}"/>
    <cellStyle name="Normal 9 3 2 3" xfId="31930" xr:uid="{00000000-0005-0000-0000-0000A87C0000}"/>
    <cellStyle name="Normal 9 3 2 3 10" xfId="31931" xr:uid="{00000000-0005-0000-0000-0000A97C0000}"/>
    <cellStyle name="Normal 9 3 2 3 2" xfId="31932" xr:uid="{00000000-0005-0000-0000-0000AA7C0000}"/>
    <cellStyle name="Normal 9 3 2 3 2 2" xfId="31933" xr:uid="{00000000-0005-0000-0000-0000AB7C0000}"/>
    <cellStyle name="Normal 9 3 2 3 2 2 2" xfId="31934" xr:uid="{00000000-0005-0000-0000-0000AC7C0000}"/>
    <cellStyle name="Normal 9 3 2 3 2 2 2 2" xfId="31935" xr:uid="{00000000-0005-0000-0000-0000AD7C0000}"/>
    <cellStyle name="Normal 9 3 2 3 2 2 2 2 2" xfId="31936" xr:uid="{00000000-0005-0000-0000-0000AE7C0000}"/>
    <cellStyle name="Normal 9 3 2 3 2 2 2 2 2 2" xfId="31937" xr:uid="{00000000-0005-0000-0000-0000AF7C0000}"/>
    <cellStyle name="Normal 9 3 2 3 2 2 2 2 2 3" xfId="31938" xr:uid="{00000000-0005-0000-0000-0000B07C0000}"/>
    <cellStyle name="Normal 9 3 2 3 2 2 2 2 3" xfId="31939" xr:uid="{00000000-0005-0000-0000-0000B17C0000}"/>
    <cellStyle name="Normal 9 3 2 3 2 2 2 2 4" xfId="31940" xr:uid="{00000000-0005-0000-0000-0000B27C0000}"/>
    <cellStyle name="Normal 9 3 2 3 2 2 2 3" xfId="31941" xr:uid="{00000000-0005-0000-0000-0000B37C0000}"/>
    <cellStyle name="Normal 9 3 2 3 2 2 2 3 2" xfId="31942" xr:uid="{00000000-0005-0000-0000-0000B47C0000}"/>
    <cellStyle name="Normal 9 3 2 3 2 2 2 3 2 2" xfId="31943" xr:uid="{00000000-0005-0000-0000-0000B57C0000}"/>
    <cellStyle name="Normal 9 3 2 3 2 2 2 3 2 3" xfId="31944" xr:uid="{00000000-0005-0000-0000-0000B67C0000}"/>
    <cellStyle name="Normal 9 3 2 3 2 2 2 3 3" xfId="31945" xr:uid="{00000000-0005-0000-0000-0000B77C0000}"/>
    <cellStyle name="Normal 9 3 2 3 2 2 2 3 4" xfId="31946" xr:uid="{00000000-0005-0000-0000-0000B87C0000}"/>
    <cellStyle name="Normal 9 3 2 3 2 2 2 4" xfId="31947" xr:uid="{00000000-0005-0000-0000-0000B97C0000}"/>
    <cellStyle name="Normal 9 3 2 3 2 2 2 4 2" xfId="31948" xr:uid="{00000000-0005-0000-0000-0000BA7C0000}"/>
    <cellStyle name="Normal 9 3 2 3 2 2 2 4 3" xfId="31949" xr:uid="{00000000-0005-0000-0000-0000BB7C0000}"/>
    <cellStyle name="Normal 9 3 2 3 2 2 2 5" xfId="31950" xr:uid="{00000000-0005-0000-0000-0000BC7C0000}"/>
    <cellStyle name="Normal 9 3 2 3 2 2 2 6" xfId="31951" xr:uid="{00000000-0005-0000-0000-0000BD7C0000}"/>
    <cellStyle name="Normal 9 3 2 3 2 2 3" xfId="31952" xr:uid="{00000000-0005-0000-0000-0000BE7C0000}"/>
    <cellStyle name="Normal 9 3 2 3 2 2 3 2" xfId="31953" xr:uid="{00000000-0005-0000-0000-0000BF7C0000}"/>
    <cellStyle name="Normal 9 3 2 3 2 2 3 2 2" xfId="31954" xr:uid="{00000000-0005-0000-0000-0000C07C0000}"/>
    <cellStyle name="Normal 9 3 2 3 2 2 3 2 3" xfId="31955" xr:uid="{00000000-0005-0000-0000-0000C17C0000}"/>
    <cellStyle name="Normal 9 3 2 3 2 2 3 3" xfId="31956" xr:uid="{00000000-0005-0000-0000-0000C27C0000}"/>
    <cellStyle name="Normal 9 3 2 3 2 2 3 4" xfId="31957" xr:uid="{00000000-0005-0000-0000-0000C37C0000}"/>
    <cellStyle name="Normal 9 3 2 3 2 2 4" xfId="31958" xr:uid="{00000000-0005-0000-0000-0000C47C0000}"/>
    <cellStyle name="Normal 9 3 2 3 2 2 4 2" xfId="31959" xr:uid="{00000000-0005-0000-0000-0000C57C0000}"/>
    <cellStyle name="Normal 9 3 2 3 2 2 4 2 2" xfId="31960" xr:uid="{00000000-0005-0000-0000-0000C67C0000}"/>
    <cellStyle name="Normal 9 3 2 3 2 2 4 2 3" xfId="31961" xr:uid="{00000000-0005-0000-0000-0000C77C0000}"/>
    <cellStyle name="Normal 9 3 2 3 2 2 4 3" xfId="31962" xr:uid="{00000000-0005-0000-0000-0000C87C0000}"/>
    <cellStyle name="Normal 9 3 2 3 2 2 4 4" xfId="31963" xr:uid="{00000000-0005-0000-0000-0000C97C0000}"/>
    <cellStyle name="Normal 9 3 2 3 2 2 5" xfId="31964" xr:uid="{00000000-0005-0000-0000-0000CA7C0000}"/>
    <cellStyle name="Normal 9 3 2 3 2 2 5 2" xfId="31965" xr:uid="{00000000-0005-0000-0000-0000CB7C0000}"/>
    <cellStyle name="Normal 9 3 2 3 2 2 5 3" xfId="31966" xr:uid="{00000000-0005-0000-0000-0000CC7C0000}"/>
    <cellStyle name="Normal 9 3 2 3 2 2 6" xfId="31967" xr:uid="{00000000-0005-0000-0000-0000CD7C0000}"/>
    <cellStyle name="Normal 9 3 2 3 2 2 7" xfId="31968" xr:uid="{00000000-0005-0000-0000-0000CE7C0000}"/>
    <cellStyle name="Normal 9 3 2 3 2 3" xfId="31969" xr:uid="{00000000-0005-0000-0000-0000CF7C0000}"/>
    <cellStyle name="Normal 9 3 2 3 2 3 2" xfId="31970" xr:uid="{00000000-0005-0000-0000-0000D07C0000}"/>
    <cellStyle name="Normal 9 3 2 3 2 3 2 2" xfId="31971" xr:uid="{00000000-0005-0000-0000-0000D17C0000}"/>
    <cellStyle name="Normal 9 3 2 3 2 3 2 2 2" xfId="31972" xr:uid="{00000000-0005-0000-0000-0000D27C0000}"/>
    <cellStyle name="Normal 9 3 2 3 2 3 2 2 3" xfId="31973" xr:uid="{00000000-0005-0000-0000-0000D37C0000}"/>
    <cellStyle name="Normal 9 3 2 3 2 3 2 3" xfId="31974" xr:uid="{00000000-0005-0000-0000-0000D47C0000}"/>
    <cellStyle name="Normal 9 3 2 3 2 3 2 4" xfId="31975" xr:uid="{00000000-0005-0000-0000-0000D57C0000}"/>
    <cellStyle name="Normal 9 3 2 3 2 3 3" xfId="31976" xr:uid="{00000000-0005-0000-0000-0000D67C0000}"/>
    <cellStyle name="Normal 9 3 2 3 2 3 3 2" xfId="31977" xr:uid="{00000000-0005-0000-0000-0000D77C0000}"/>
    <cellStyle name="Normal 9 3 2 3 2 3 3 2 2" xfId="31978" xr:uid="{00000000-0005-0000-0000-0000D87C0000}"/>
    <cellStyle name="Normal 9 3 2 3 2 3 3 2 3" xfId="31979" xr:uid="{00000000-0005-0000-0000-0000D97C0000}"/>
    <cellStyle name="Normal 9 3 2 3 2 3 3 3" xfId="31980" xr:uid="{00000000-0005-0000-0000-0000DA7C0000}"/>
    <cellStyle name="Normal 9 3 2 3 2 3 3 4" xfId="31981" xr:uid="{00000000-0005-0000-0000-0000DB7C0000}"/>
    <cellStyle name="Normal 9 3 2 3 2 3 4" xfId="31982" xr:uid="{00000000-0005-0000-0000-0000DC7C0000}"/>
    <cellStyle name="Normal 9 3 2 3 2 3 4 2" xfId="31983" xr:uid="{00000000-0005-0000-0000-0000DD7C0000}"/>
    <cellStyle name="Normal 9 3 2 3 2 3 4 3" xfId="31984" xr:uid="{00000000-0005-0000-0000-0000DE7C0000}"/>
    <cellStyle name="Normal 9 3 2 3 2 3 5" xfId="31985" xr:uid="{00000000-0005-0000-0000-0000DF7C0000}"/>
    <cellStyle name="Normal 9 3 2 3 2 3 6" xfId="31986" xr:uid="{00000000-0005-0000-0000-0000E07C0000}"/>
    <cellStyle name="Normal 9 3 2 3 2 4" xfId="31987" xr:uid="{00000000-0005-0000-0000-0000E17C0000}"/>
    <cellStyle name="Normal 9 3 2 3 2 4 2" xfId="31988" xr:uid="{00000000-0005-0000-0000-0000E27C0000}"/>
    <cellStyle name="Normal 9 3 2 3 2 4 2 2" xfId="31989" xr:uid="{00000000-0005-0000-0000-0000E37C0000}"/>
    <cellStyle name="Normal 9 3 2 3 2 4 2 3" xfId="31990" xr:uid="{00000000-0005-0000-0000-0000E47C0000}"/>
    <cellStyle name="Normal 9 3 2 3 2 4 3" xfId="31991" xr:uid="{00000000-0005-0000-0000-0000E57C0000}"/>
    <cellStyle name="Normal 9 3 2 3 2 4 4" xfId="31992" xr:uid="{00000000-0005-0000-0000-0000E67C0000}"/>
    <cellStyle name="Normal 9 3 2 3 2 5" xfId="31993" xr:uid="{00000000-0005-0000-0000-0000E77C0000}"/>
    <cellStyle name="Normal 9 3 2 3 2 5 2" xfId="31994" xr:uid="{00000000-0005-0000-0000-0000E87C0000}"/>
    <cellStyle name="Normal 9 3 2 3 2 5 2 2" xfId="31995" xr:uid="{00000000-0005-0000-0000-0000E97C0000}"/>
    <cellStyle name="Normal 9 3 2 3 2 5 2 3" xfId="31996" xr:uid="{00000000-0005-0000-0000-0000EA7C0000}"/>
    <cellStyle name="Normal 9 3 2 3 2 5 3" xfId="31997" xr:uid="{00000000-0005-0000-0000-0000EB7C0000}"/>
    <cellStyle name="Normal 9 3 2 3 2 5 4" xfId="31998" xr:uid="{00000000-0005-0000-0000-0000EC7C0000}"/>
    <cellStyle name="Normal 9 3 2 3 2 6" xfId="31999" xr:uid="{00000000-0005-0000-0000-0000ED7C0000}"/>
    <cellStyle name="Normal 9 3 2 3 2 6 2" xfId="32000" xr:uid="{00000000-0005-0000-0000-0000EE7C0000}"/>
    <cellStyle name="Normal 9 3 2 3 2 6 3" xfId="32001" xr:uid="{00000000-0005-0000-0000-0000EF7C0000}"/>
    <cellStyle name="Normal 9 3 2 3 2 7" xfId="32002" xr:uid="{00000000-0005-0000-0000-0000F07C0000}"/>
    <cellStyle name="Normal 9 3 2 3 2 8" xfId="32003" xr:uid="{00000000-0005-0000-0000-0000F17C0000}"/>
    <cellStyle name="Normal 9 3 2 3 3" xfId="32004" xr:uid="{00000000-0005-0000-0000-0000F27C0000}"/>
    <cellStyle name="Normal 9 3 2 3 3 2" xfId="32005" xr:uid="{00000000-0005-0000-0000-0000F37C0000}"/>
    <cellStyle name="Normal 9 3 2 3 3 2 2" xfId="32006" xr:uid="{00000000-0005-0000-0000-0000F47C0000}"/>
    <cellStyle name="Normal 9 3 2 3 3 2 2 2" xfId="32007" xr:uid="{00000000-0005-0000-0000-0000F57C0000}"/>
    <cellStyle name="Normal 9 3 2 3 3 2 2 2 2" xfId="32008" xr:uid="{00000000-0005-0000-0000-0000F67C0000}"/>
    <cellStyle name="Normal 9 3 2 3 3 2 2 2 3" xfId="32009" xr:uid="{00000000-0005-0000-0000-0000F77C0000}"/>
    <cellStyle name="Normal 9 3 2 3 3 2 2 3" xfId="32010" xr:uid="{00000000-0005-0000-0000-0000F87C0000}"/>
    <cellStyle name="Normal 9 3 2 3 3 2 2 4" xfId="32011" xr:uid="{00000000-0005-0000-0000-0000F97C0000}"/>
    <cellStyle name="Normal 9 3 2 3 3 2 3" xfId="32012" xr:uid="{00000000-0005-0000-0000-0000FA7C0000}"/>
    <cellStyle name="Normal 9 3 2 3 3 2 3 2" xfId="32013" xr:uid="{00000000-0005-0000-0000-0000FB7C0000}"/>
    <cellStyle name="Normal 9 3 2 3 3 2 3 2 2" xfId="32014" xr:uid="{00000000-0005-0000-0000-0000FC7C0000}"/>
    <cellStyle name="Normal 9 3 2 3 3 2 3 2 3" xfId="32015" xr:uid="{00000000-0005-0000-0000-0000FD7C0000}"/>
    <cellStyle name="Normal 9 3 2 3 3 2 3 3" xfId="32016" xr:uid="{00000000-0005-0000-0000-0000FE7C0000}"/>
    <cellStyle name="Normal 9 3 2 3 3 2 3 4" xfId="32017" xr:uid="{00000000-0005-0000-0000-0000FF7C0000}"/>
    <cellStyle name="Normal 9 3 2 3 3 2 4" xfId="32018" xr:uid="{00000000-0005-0000-0000-0000007D0000}"/>
    <cellStyle name="Normal 9 3 2 3 3 2 4 2" xfId="32019" xr:uid="{00000000-0005-0000-0000-0000017D0000}"/>
    <cellStyle name="Normal 9 3 2 3 3 2 4 3" xfId="32020" xr:uid="{00000000-0005-0000-0000-0000027D0000}"/>
    <cellStyle name="Normal 9 3 2 3 3 2 5" xfId="32021" xr:uid="{00000000-0005-0000-0000-0000037D0000}"/>
    <cellStyle name="Normal 9 3 2 3 3 2 6" xfId="32022" xr:uid="{00000000-0005-0000-0000-0000047D0000}"/>
    <cellStyle name="Normal 9 3 2 3 3 3" xfId="32023" xr:uid="{00000000-0005-0000-0000-0000057D0000}"/>
    <cellStyle name="Normal 9 3 2 3 3 3 2" xfId="32024" xr:uid="{00000000-0005-0000-0000-0000067D0000}"/>
    <cellStyle name="Normal 9 3 2 3 3 3 2 2" xfId="32025" xr:uid="{00000000-0005-0000-0000-0000077D0000}"/>
    <cellStyle name="Normal 9 3 2 3 3 3 2 3" xfId="32026" xr:uid="{00000000-0005-0000-0000-0000087D0000}"/>
    <cellStyle name="Normal 9 3 2 3 3 3 3" xfId="32027" xr:uid="{00000000-0005-0000-0000-0000097D0000}"/>
    <cellStyle name="Normal 9 3 2 3 3 3 4" xfId="32028" xr:uid="{00000000-0005-0000-0000-00000A7D0000}"/>
    <cellStyle name="Normal 9 3 2 3 3 4" xfId="32029" xr:uid="{00000000-0005-0000-0000-00000B7D0000}"/>
    <cellStyle name="Normal 9 3 2 3 3 4 2" xfId="32030" xr:uid="{00000000-0005-0000-0000-00000C7D0000}"/>
    <cellStyle name="Normal 9 3 2 3 3 4 2 2" xfId="32031" xr:uid="{00000000-0005-0000-0000-00000D7D0000}"/>
    <cellStyle name="Normal 9 3 2 3 3 4 2 3" xfId="32032" xr:uid="{00000000-0005-0000-0000-00000E7D0000}"/>
    <cellStyle name="Normal 9 3 2 3 3 4 3" xfId="32033" xr:uid="{00000000-0005-0000-0000-00000F7D0000}"/>
    <cellStyle name="Normal 9 3 2 3 3 4 4" xfId="32034" xr:uid="{00000000-0005-0000-0000-0000107D0000}"/>
    <cellStyle name="Normal 9 3 2 3 3 5" xfId="32035" xr:uid="{00000000-0005-0000-0000-0000117D0000}"/>
    <cellStyle name="Normal 9 3 2 3 3 5 2" xfId="32036" xr:uid="{00000000-0005-0000-0000-0000127D0000}"/>
    <cellStyle name="Normal 9 3 2 3 3 5 3" xfId="32037" xr:uid="{00000000-0005-0000-0000-0000137D0000}"/>
    <cellStyle name="Normal 9 3 2 3 3 6" xfId="32038" xr:uid="{00000000-0005-0000-0000-0000147D0000}"/>
    <cellStyle name="Normal 9 3 2 3 3 7" xfId="32039" xr:uid="{00000000-0005-0000-0000-0000157D0000}"/>
    <cellStyle name="Normal 9 3 2 3 4" xfId="32040" xr:uid="{00000000-0005-0000-0000-0000167D0000}"/>
    <cellStyle name="Normal 9 3 2 3 4 2" xfId="32041" xr:uid="{00000000-0005-0000-0000-0000177D0000}"/>
    <cellStyle name="Normal 9 3 2 3 4 2 2" xfId="32042" xr:uid="{00000000-0005-0000-0000-0000187D0000}"/>
    <cellStyle name="Normal 9 3 2 3 4 2 2 2" xfId="32043" xr:uid="{00000000-0005-0000-0000-0000197D0000}"/>
    <cellStyle name="Normal 9 3 2 3 4 2 2 2 2" xfId="32044" xr:uid="{00000000-0005-0000-0000-00001A7D0000}"/>
    <cellStyle name="Normal 9 3 2 3 4 2 2 2 3" xfId="32045" xr:uid="{00000000-0005-0000-0000-00001B7D0000}"/>
    <cellStyle name="Normal 9 3 2 3 4 2 2 3" xfId="32046" xr:uid="{00000000-0005-0000-0000-00001C7D0000}"/>
    <cellStyle name="Normal 9 3 2 3 4 2 2 4" xfId="32047" xr:uid="{00000000-0005-0000-0000-00001D7D0000}"/>
    <cellStyle name="Normal 9 3 2 3 4 2 3" xfId="32048" xr:uid="{00000000-0005-0000-0000-00001E7D0000}"/>
    <cellStyle name="Normal 9 3 2 3 4 2 3 2" xfId="32049" xr:uid="{00000000-0005-0000-0000-00001F7D0000}"/>
    <cellStyle name="Normal 9 3 2 3 4 2 3 2 2" xfId="32050" xr:uid="{00000000-0005-0000-0000-0000207D0000}"/>
    <cellStyle name="Normal 9 3 2 3 4 2 3 2 3" xfId="32051" xr:uid="{00000000-0005-0000-0000-0000217D0000}"/>
    <cellStyle name="Normal 9 3 2 3 4 2 3 3" xfId="32052" xr:uid="{00000000-0005-0000-0000-0000227D0000}"/>
    <cellStyle name="Normal 9 3 2 3 4 2 3 4" xfId="32053" xr:uid="{00000000-0005-0000-0000-0000237D0000}"/>
    <cellStyle name="Normal 9 3 2 3 4 2 4" xfId="32054" xr:uid="{00000000-0005-0000-0000-0000247D0000}"/>
    <cellStyle name="Normal 9 3 2 3 4 2 4 2" xfId="32055" xr:uid="{00000000-0005-0000-0000-0000257D0000}"/>
    <cellStyle name="Normal 9 3 2 3 4 2 4 3" xfId="32056" xr:uid="{00000000-0005-0000-0000-0000267D0000}"/>
    <cellStyle name="Normal 9 3 2 3 4 2 5" xfId="32057" xr:uid="{00000000-0005-0000-0000-0000277D0000}"/>
    <cellStyle name="Normal 9 3 2 3 4 2 6" xfId="32058" xr:uid="{00000000-0005-0000-0000-0000287D0000}"/>
    <cellStyle name="Normal 9 3 2 3 4 3" xfId="32059" xr:uid="{00000000-0005-0000-0000-0000297D0000}"/>
    <cellStyle name="Normal 9 3 2 3 4 3 2" xfId="32060" xr:uid="{00000000-0005-0000-0000-00002A7D0000}"/>
    <cellStyle name="Normal 9 3 2 3 4 3 2 2" xfId="32061" xr:uid="{00000000-0005-0000-0000-00002B7D0000}"/>
    <cellStyle name="Normal 9 3 2 3 4 3 2 3" xfId="32062" xr:uid="{00000000-0005-0000-0000-00002C7D0000}"/>
    <cellStyle name="Normal 9 3 2 3 4 3 3" xfId="32063" xr:uid="{00000000-0005-0000-0000-00002D7D0000}"/>
    <cellStyle name="Normal 9 3 2 3 4 3 4" xfId="32064" xr:uid="{00000000-0005-0000-0000-00002E7D0000}"/>
    <cellStyle name="Normal 9 3 2 3 4 4" xfId="32065" xr:uid="{00000000-0005-0000-0000-00002F7D0000}"/>
    <cellStyle name="Normal 9 3 2 3 4 4 2" xfId="32066" xr:uid="{00000000-0005-0000-0000-0000307D0000}"/>
    <cellStyle name="Normal 9 3 2 3 4 4 2 2" xfId="32067" xr:uid="{00000000-0005-0000-0000-0000317D0000}"/>
    <cellStyle name="Normal 9 3 2 3 4 4 2 3" xfId="32068" xr:uid="{00000000-0005-0000-0000-0000327D0000}"/>
    <cellStyle name="Normal 9 3 2 3 4 4 3" xfId="32069" xr:uid="{00000000-0005-0000-0000-0000337D0000}"/>
    <cellStyle name="Normal 9 3 2 3 4 4 4" xfId="32070" xr:uid="{00000000-0005-0000-0000-0000347D0000}"/>
    <cellStyle name="Normal 9 3 2 3 4 5" xfId="32071" xr:uid="{00000000-0005-0000-0000-0000357D0000}"/>
    <cellStyle name="Normal 9 3 2 3 4 5 2" xfId="32072" xr:uid="{00000000-0005-0000-0000-0000367D0000}"/>
    <cellStyle name="Normal 9 3 2 3 4 5 3" xfId="32073" xr:uid="{00000000-0005-0000-0000-0000377D0000}"/>
    <cellStyle name="Normal 9 3 2 3 4 6" xfId="32074" xr:uid="{00000000-0005-0000-0000-0000387D0000}"/>
    <cellStyle name="Normal 9 3 2 3 4 7" xfId="32075" xr:uid="{00000000-0005-0000-0000-0000397D0000}"/>
    <cellStyle name="Normal 9 3 2 3 5" xfId="32076" xr:uid="{00000000-0005-0000-0000-00003A7D0000}"/>
    <cellStyle name="Normal 9 3 2 3 5 2" xfId="32077" xr:uid="{00000000-0005-0000-0000-00003B7D0000}"/>
    <cellStyle name="Normal 9 3 2 3 5 2 2" xfId="32078" xr:uid="{00000000-0005-0000-0000-00003C7D0000}"/>
    <cellStyle name="Normal 9 3 2 3 5 2 2 2" xfId="32079" xr:uid="{00000000-0005-0000-0000-00003D7D0000}"/>
    <cellStyle name="Normal 9 3 2 3 5 2 2 3" xfId="32080" xr:uid="{00000000-0005-0000-0000-00003E7D0000}"/>
    <cellStyle name="Normal 9 3 2 3 5 2 3" xfId="32081" xr:uid="{00000000-0005-0000-0000-00003F7D0000}"/>
    <cellStyle name="Normal 9 3 2 3 5 2 4" xfId="32082" xr:uid="{00000000-0005-0000-0000-0000407D0000}"/>
    <cellStyle name="Normal 9 3 2 3 5 3" xfId="32083" xr:uid="{00000000-0005-0000-0000-0000417D0000}"/>
    <cellStyle name="Normal 9 3 2 3 5 3 2" xfId="32084" xr:uid="{00000000-0005-0000-0000-0000427D0000}"/>
    <cellStyle name="Normal 9 3 2 3 5 3 2 2" xfId="32085" xr:uid="{00000000-0005-0000-0000-0000437D0000}"/>
    <cellStyle name="Normal 9 3 2 3 5 3 2 3" xfId="32086" xr:uid="{00000000-0005-0000-0000-0000447D0000}"/>
    <cellStyle name="Normal 9 3 2 3 5 3 3" xfId="32087" xr:uid="{00000000-0005-0000-0000-0000457D0000}"/>
    <cellStyle name="Normal 9 3 2 3 5 3 4" xfId="32088" xr:uid="{00000000-0005-0000-0000-0000467D0000}"/>
    <cellStyle name="Normal 9 3 2 3 5 4" xfId="32089" xr:uid="{00000000-0005-0000-0000-0000477D0000}"/>
    <cellStyle name="Normal 9 3 2 3 5 4 2" xfId="32090" xr:uid="{00000000-0005-0000-0000-0000487D0000}"/>
    <cellStyle name="Normal 9 3 2 3 5 4 3" xfId="32091" xr:uid="{00000000-0005-0000-0000-0000497D0000}"/>
    <cellStyle name="Normal 9 3 2 3 5 5" xfId="32092" xr:uid="{00000000-0005-0000-0000-00004A7D0000}"/>
    <cellStyle name="Normal 9 3 2 3 5 6" xfId="32093" xr:uid="{00000000-0005-0000-0000-00004B7D0000}"/>
    <cellStyle name="Normal 9 3 2 3 6" xfId="32094" xr:uid="{00000000-0005-0000-0000-00004C7D0000}"/>
    <cellStyle name="Normal 9 3 2 3 6 2" xfId="32095" xr:uid="{00000000-0005-0000-0000-00004D7D0000}"/>
    <cellStyle name="Normal 9 3 2 3 6 2 2" xfId="32096" xr:uid="{00000000-0005-0000-0000-00004E7D0000}"/>
    <cellStyle name="Normal 9 3 2 3 6 2 3" xfId="32097" xr:uid="{00000000-0005-0000-0000-00004F7D0000}"/>
    <cellStyle name="Normal 9 3 2 3 6 3" xfId="32098" xr:uid="{00000000-0005-0000-0000-0000507D0000}"/>
    <cellStyle name="Normal 9 3 2 3 6 4" xfId="32099" xr:uid="{00000000-0005-0000-0000-0000517D0000}"/>
    <cellStyle name="Normal 9 3 2 3 7" xfId="32100" xr:uid="{00000000-0005-0000-0000-0000527D0000}"/>
    <cellStyle name="Normal 9 3 2 3 7 2" xfId="32101" xr:uid="{00000000-0005-0000-0000-0000537D0000}"/>
    <cellStyle name="Normal 9 3 2 3 7 2 2" xfId="32102" xr:uid="{00000000-0005-0000-0000-0000547D0000}"/>
    <cellStyle name="Normal 9 3 2 3 7 2 3" xfId="32103" xr:uid="{00000000-0005-0000-0000-0000557D0000}"/>
    <cellStyle name="Normal 9 3 2 3 7 3" xfId="32104" xr:uid="{00000000-0005-0000-0000-0000567D0000}"/>
    <cellStyle name="Normal 9 3 2 3 7 4" xfId="32105" xr:uid="{00000000-0005-0000-0000-0000577D0000}"/>
    <cellStyle name="Normal 9 3 2 3 8" xfId="32106" xr:uid="{00000000-0005-0000-0000-0000587D0000}"/>
    <cellStyle name="Normal 9 3 2 3 8 2" xfId="32107" xr:uid="{00000000-0005-0000-0000-0000597D0000}"/>
    <cellStyle name="Normal 9 3 2 3 8 3" xfId="32108" xr:uid="{00000000-0005-0000-0000-00005A7D0000}"/>
    <cellStyle name="Normal 9 3 2 3 9" xfId="32109" xr:uid="{00000000-0005-0000-0000-00005B7D0000}"/>
    <cellStyle name="Normal 9 3 2 4" xfId="32110" xr:uid="{00000000-0005-0000-0000-00005C7D0000}"/>
    <cellStyle name="Normal 9 3 2 4 2" xfId="32111" xr:uid="{00000000-0005-0000-0000-00005D7D0000}"/>
    <cellStyle name="Normal 9 3 2 4 2 2" xfId="32112" xr:uid="{00000000-0005-0000-0000-00005E7D0000}"/>
    <cellStyle name="Normal 9 3 2 4 2 2 2" xfId="32113" xr:uid="{00000000-0005-0000-0000-00005F7D0000}"/>
    <cellStyle name="Normal 9 3 2 4 2 2 2 2" xfId="32114" xr:uid="{00000000-0005-0000-0000-0000607D0000}"/>
    <cellStyle name="Normal 9 3 2 4 2 2 2 2 2" xfId="32115" xr:uid="{00000000-0005-0000-0000-0000617D0000}"/>
    <cellStyle name="Normal 9 3 2 4 2 2 2 2 3" xfId="32116" xr:uid="{00000000-0005-0000-0000-0000627D0000}"/>
    <cellStyle name="Normal 9 3 2 4 2 2 2 3" xfId="32117" xr:uid="{00000000-0005-0000-0000-0000637D0000}"/>
    <cellStyle name="Normal 9 3 2 4 2 2 2 4" xfId="32118" xr:uid="{00000000-0005-0000-0000-0000647D0000}"/>
    <cellStyle name="Normal 9 3 2 4 2 2 3" xfId="32119" xr:uid="{00000000-0005-0000-0000-0000657D0000}"/>
    <cellStyle name="Normal 9 3 2 4 2 2 3 2" xfId="32120" xr:uid="{00000000-0005-0000-0000-0000667D0000}"/>
    <cellStyle name="Normal 9 3 2 4 2 2 3 2 2" xfId="32121" xr:uid="{00000000-0005-0000-0000-0000677D0000}"/>
    <cellStyle name="Normal 9 3 2 4 2 2 3 2 3" xfId="32122" xr:uid="{00000000-0005-0000-0000-0000687D0000}"/>
    <cellStyle name="Normal 9 3 2 4 2 2 3 3" xfId="32123" xr:uid="{00000000-0005-0000-0000-0000697D0000}"/>
    <cellStyle name="Normal 9 3 2 4 2 2 3 4" xfId="32124" xr:uid="{00000000-0005-0000-0000-00006A7D0000}"/>
    <cellStyle name="Normal 9 3 2 4 2 2 4" xfId="32125" xr:uid="{00000000-0005-0000-0000-00006B7D0000}"/>
    <cellStyle name="Normal 9 3 2 4 2 2 4 2" xfId="32126" xr:uid="{00000000-0005-0000-0000-00006C7D0000}"/>
    <cellStyle name="Normal 9 3 2 4 2 2 4 3" xfId="32127" xr:uid="{00000000-0005-0000-0000-00006D7D0000}"/>
    <cellStyle name="Normal 9 3 2 4 2 2 5" xfId="32128" xr:uid="{00000000-0005-0000-0000-00006E7D0000}"/>
    <cellStyle name="Normal 9 3 2 4 2 2 6" xfId="32129" xr:uid="{00000000-0005-0000-0000-00006F7D0000}"/>
    <cellStyle name="Normal 9 3 2 4 2 3" xfId="32130" xr:uid="{00000000-0005-0000-0000-0000707D0000}"/>
    <cellStyle name="Normal 9 3 2 4 2 3 2" xfId="32131" xr:uid="{00000000-0005-0000-0000-0000717D0000}"/>
    <cellStyle name="Normal 9 3 2 4 2 3 2 2" xfId="32132" xr:uid="{00000000-0005-0000-0000-0000727D0000}"/>
    <cellStyle name="Normal 9 3 2 4 2 3 2 3" xfId="32133" xr:uid="{00000000-0005-0000-0000-0000737D0000}"/>
    <cellStyle name="Normal 9 3 2 4 2 3 3" xfId="32134" xr:uid="{00000000-0005-0000-0000-0000747D0000}"/>
    <cellStyle name="Normal 9 3 2 4 2 3 4" xfId="32135" xr:uid="{00000000-0005-0000-0000-0000757D0000}"/>
    <cellStyle name="Normal 9 3 2 4 2 4" xfId="32136" xr:uid="{00000000-0005-0000-0000-0000767D0000}"/>
    <cellStyle name="Normal 9 3 2 4 2 4 2" xfId="32137" xr:uid="{00000000-0005-0000-0000-0000777D0000}"/>
    <cellStyle name="Normal 9 3 2 4 2 4 2 2" xfId="32138" xr:uid="{00000000-0005-0000-0000-0000787D0000}"/>
    <cellStyle name="Normal 9 3 2 4 2 4 2 3" xfId="32139" xr:uid="{00000000-0005-0000-0000-0000797D0000}"/>
    <cellStyle name="Normal 9 3 2 4 2 4 3" xfId="32140" xr:uid="{00000000-0005-0000-0000-00007A7D0000}"/>
    <cellStyle name="Normal 9 3 2 4 2 4 4" xfId="32141" xr:uid="{00000000-0005-0000-0000-00007B7D0000}"/>
    <cellStyle name="Normal 9 3 2 4 2 5" xfId="32142" xr:uid="{00000000-0005-0000-0000-00007C7D0000}"/>
    <cellStyle name="Normal 9 3 2 4 2 5 2" xfId="32143" xr:uid="{00000000-0005-0000-0000-00007D7D0000}"/>
    <cellStyle name="Normal 9 3 2 4 2 5 3" xfId="32144" xr:uid="{00000000-0005-0000-0000-00007E7D0000}"/>
    <cellStyle name="Normal 9 3 2 4 2 6" xfId="32145" xr:uid="{00000000-0005-0000-0000-00007F7D0000}"/>
    <cellStyle name="Normal 9 3 2 4 2 7" xfId="32146" xr:uid="{00000000-0005-0000-0000-0000807D0000}"/>
    <cellStyle name="Normal 9 3 2 4 3" xfId="32147" xr:uid="{00000000-0005-0000-0000-0000817D0000}"/>
    <cellStyle name="Normal 9 3 2 4 3 2" xfId="32148" xr:uid="{00000000-0005-0000-0000-0000827D0000}"/>
    <cellStyle name="Normal 9 3 2 4 3 2 2" xfId="32149" xr:uid="{00000000-0005-0000-0000-0000837D0000}"/>
    <cellStyle name="Normal 9 3 2 4 3 2 2 2" xfId="32150" xr:uid="{00000000-0005-0000-0000-0000847D0000}"/>
    <cellStyle name="Normal 9 3 2 4 3 2 2 3" xfId="32151" xr:uid="{00000000-0005-0000-0000-0000857D0000}"/>
    <cellStyle name="Normal 9 3 2 4 3 2 3" xfId="32152" xr:uid="{00000000-0005-0000-0000-0000867D0000}"/>
    <cellStyle name="Normal 9 3 2 4 3 2 4" xfId="32153" xr:uid="{00000000-0005-0000-0000-0000877D0000}"/>
    <cellStyle name="Normal 9 3 2 4 3 3" xfId="32154" xr:uid="{00000000-0005-0000-0000-0000887D0000}"/>
    <cellStyle name="Normal 9 3 2 4 3 3 2" xfId="32155" xr:uid="{00000000-0005-0000-0000-0000897D0000}"/>
    <cellStyle name="Normal 9 3 2 4 3 3 2 2" xfId="32156" xr:uid="{00000000-0005-0000-0000-00008A7D0000}"/>
    <cellStyle name="Normal 9 3 2 4 3 3 2 3" xfId="32157" xr:uid="{00000000-0005-0000-0000-00008B7D0000}"/>
    <cellStyle name="Normal 9 3 2 4 3 3 3" xfId="32158" xr:uid="{00000000-0005-0000-0000-00008C7D0000}"/>
    <cellStyle name="Normal 9 3 2 4 3 3 4" xfId="32159" xr:uid="{00000000-0005-0000-0000-00008D7D0000}"/>
    <cellStyle name="Normal 9 3 2 4 3 4" xfId="32160" xr:uid="{00000000-0005-0000-0000-00008E7D0000}"/>
    <cellStyle name="Normal 9 3 2 4 3 4 2" xfId="32161" xr:uid="{00000000-0005-0000-0000-00008F7D0000}"/>
    <cellStyle name="Normal 9 3 2 4 3 4 3" xfId="32162" xr:uid="{00000000-0005-0000-0000-0000907D0000}"/>
    <cellStyle name="Normal 9 3 2 4 3 5" xfId="32163" xr:uid="{00000000-0005-0000-0000-0000917D0000}"/>
    <cellStyle name="Normal 9 3 2 4 3 6" xfId="32164" xr:uid="{00000000-0005-0000-0000-0000927D0000}"/>
    <cellStyle name="Normal 9 3 2 4 4" xfId="32165" xr:uid="{00000000-0005-0000-0000-0000937D0000}"/>
    <cellStyle name="Normal 9 3 2 4 4 2" xfId="32166" xr:uid="{00000000-0005-0000-0000-0000947D0000}"/>
    <cellStyle name="Normal 9 3 2 4 4 2 2" xfId="32167" xr:uid="{00000000-0005-0000-0000-0000957D0000}"/>
    <cellStyle name="Normal 9 3 2 4 4 2 3" xfId="32168" xr:uid="{00000000-0005-0000-0000-0000967D0000}"/>
    <cellStyle name="Normal 9 3 2 4 4 3" xfId="32169" xr:uid="{00000000-0005-0000-0000-0000977D0000}"/>
    <cellStyle name="Normal 9 3 2 4 4 4" xfId="32170" xr:uid="{00000000-0005-0000-0000-0000987D0000}"/>
    <cellStyle name="Normal 9 3 2 4 5" xfId="32171" xr:uid="{00000000-0005-0000-0000-0000997D0000}"/>
    <cellStyle name="Normal 9 3 2 4 5 2" xfId="32172" xr:uid="{00000000-0005-0000-0000-00009A7D0000}"/>
    <cellStyle name="Normal 9 3 2 4 5 2 2" xfId="32173" xr:uid="{00000000-0005-0000-0000-00009B7D0000}"/>
    <cellStyle name="Normal 9 3 2 4 5 2 3" xfId="32174" xr:uid="{00000000-0005-0000-0000-00009C7D0000}"/>
    <cellStyle name="Normal 9 3 2 4 5 3" xfId="32175" xr:uid="{00000000-0005-0000-0000-00009D7D0000}"/>
    <cellStyle name="Normal 9 3 2 4 5 4" xfId="32176" xr:uid="{00000000-0005-0000-0000-00009E7D0000}"/>
    <cellStyle name="Normal 9 3 2 4 6" xfId="32177" xr:uid="{00000000-0005-0000-0000-00009F7D0000}"/>
    <cellStyle name="Normal 9 3 2 4 6 2" xfId="32178" xr:uid="{00000000-0005-0000-0000-0000A07D0000}"/>
    <cellStyle name="Normal 9 3 2 4 6 3" xfId="32179" xr:uid="{00000000-0005-0000-0000-0000A17D0000}"/>
    <cellStyle name="Normal 9 3 2 4 7" xfId="32180" xr:uid="{00000000-0005-0000-0000-0000A27D0000}"/>
    <cellStyle name="Normal 9 3 2 4 8" xfId="32181" xr:uid="{00000000-0005-0000-0000-0000A37D0000}"/>
    <cellStyle name="Normal 9 3 2 5" xfId="32182" xr:uid="{00000000-0005-0000-0000-0000A47D0000}"/>
    <cellStyle name="Normal 9 3 2 5 2" xfId="32183" xr:uid="{00000000-0005-0000-0000-0000A57D0000}"/>
    <cellStyle name="Normal 9 3 2 5 2 2" xfId="32184" xr:uid="{00000000-0005-0000-0000-0000A67D0000}"/>
    <cellStyle name="Normal 9 3 2 5 2 2 2" xfId="32185" xr:uid="{00000000-0005-0000-0000-0000A77D0000}"/>
    <cellStyle name="Normal 9 3 2 5 2 2 2 2" xfId="32186" xr:uid="{00000000-0005-0000-0000-0000A87D0000}"/>
    <cellStyle name="Normal 9 3 2 5 2 2 2 3" xfId="32187" xr:uid="{00000000-0005-0000-0000-0000A97D0000}"/>
    <cellStyle name="Normal 9 3 2 5 2 2 3" xfId="32188" xr:uid="{00000000-0005-0000-0000-0000AA7D0000}"/>
    <cellStyle name="Normal 9 3 2 5 2 2 4" xfId="32189" xr:uid="{00000000-0005-0000-0000-0000AB7D0000}"/>
    <cellStyle name="Normal 9 3 2 5 2 3" xfId="32190" xr:uid="{00000000-0005-0000-0000-0000AC7D0000}"/>
    <cellStyle name="Normal 9 3 2 5 2 3 2" xfId="32191" xr:uid="{00000000-0005-0000-0000-0000AD7D0000}"/>
    <cellStyle name="Normal 9 3 2 5 2 3 2 2" xfId="32192" xr:uid="{00000000-0005-0000-0000-0000AE7D0000}"/>
    <cellStyle name="Normal 9 3 2 5 2 3 2 3" xfId="32193" xr:uid="{00000000-0005-0000-0000-0000AF7D0000}"/>
    <cellStyle name="Normal 9 3 2 5 2 3 3" xfId="32194" xr:uid="{00000000-0005-0000-0000-0000B07D0000}"/>
    <cellStyle name="Normal 9 3 2 5 2 3 4" xfId="32195" xr:uid="{00000000-0005-0000-0000-0000B17D0000}"/>
    <cellStyle name="Normal 9 3 2 5 2 4" xfId="32196" xr:uid="{00000000-0005-0000-0000-0000B27D0000}"/>
    <cellStyle name="Normal 9 3 2 5 2 4 2" xfId="32197" xr:uid="{00000000-0005-0000-0000-0000B37D0000}"/>
    <cellStyle name="Normal 9 3 2 5 2 4 3" xfId="32198" xr:uid="{00000000-0005-0000-0000-0000B47D0000}"/>
    <cellStyle name="Normal 9 3 2 5 2 5" xfId="32199" xr:uid="{00000000-0005-0000-0000-0000B57D0000}"/>
    <cellStyle name="Normal 9 3 2 5 2 6" xfId="32200" xr:uid="{00000000-0005-0000-0000-0000B67D0000}"/>
    <cellStyle name="Normal 9 3 2 5 3" xfId="32201" xr:uid="{00000000-0005-0000-0000-0000B77D0000}"/>
    <cellStyle name="Normal 9 3 2 5 3 2" xfId="32202" xr:uid="{00000000-0005-0000-0000-0000B87D0000}"/>
    <cellStyle name="Normal 9 3 2 5 3 2 2" xfId="32203" xr:uid="{00000000-0005-0000-0000-0000B97D0000}"/>
    <cellStyle name="Normal 9 3 2 5 3 2 3" xfId="32204" xr:uid="{00000000-0005-0000-0000-0000BA7D0000}"/>
    <cellStyle name="Normal 9 3 2 5 3 3" xfId="32205" xr:uid="{00000000-0005-0000-0000-0000BB7D0000}"/>
    <cellStyle name="Normal 9 3 2 5 3 4" xfId="32206" xr:uid="{00000000-0005-0000-0000-0000BC7D0000}"/>
    <cellStyle name="Normal 9 3 2 5 4" xfId="32207" xr:uid="{00000000-0005-0000-0000-0000BD7D0000}"/>
    <cellStyle name="Normal 9 3 2 5 4 2" xfId="32208" xr:uid="{00000000-0005-0000-0000-0000BE7D0000}"/>
    <cellStyle name="Normal 9 3 2 5 4 2 2" xfId="32209" xr:uid="{00000000-0005-0000-0000-0000BF7D0000}"/>
    <cellStyle name="Normal 9 3 2 5 4 2 3" xfId="32210" xr:uid="{00000000-0005-0000-0000-0000C07D0000}"/>
    <cellStyle name="Normal 9 3 2 5 4 3" xfId="32211" xr:uid="{00000000-0005-0000-0000-0000C17D0000}"/>
    <cellStyle name="Normal 9 3 2 5 4 4" xfId="32212" xr:uid="{00000000-0005-0000-0000-0000C27D0000}"/>
    <cellStyle name="Normal 9 3 2 5 5" xfId="32213" xr:uid="{00000000-0005-0000-0000-0000C37D0000}"/>
    <cellStyle name="Normal 9 3 2 5 5 2" xfId="32214" xr:uid="{00000000-0005-0000-0000-0000C47D0000}"/>
    <cellStyle name="Normal 9 3 2 5 5 3" xfId="32215" xr:uid="{00000000-0005-0000-0000-0000C57D0000}"/>
    <cellStyle name="Normal 9 3 2 5 6" xfId="32216" xr:uid="{00000000-0005-0000-0000-0000C67D0000}"/>
    <cellStyle name="Normal 9 3 2 5 7" xfId="32217" xr:uid="{00000000-0005-0000-0000-0000C77D0000}"/>
    <cellStyle name="Normal 9 3 2 6" xfId="32218" xr:uid="{00000000-0005-0000-0000-0000C87D0000}"/>
    <cellStyle name="Normal 9 3 2 6 2" xfId="32219" xr:uid="{00000000-0005-0000-0000-0000C97D0000}"/>
    <cellStyle name="Normal 9 3 2 6 2 2" xfId="32220" xr:uid="{00000000-0005-0000-0000-0000CA7D0000}"/>
    <cellStyle name="Normal 9 3 2 6 2 2 2" xfId="32221" xr:uid="{00000000-0005-0000-0000-0000CB7D0000}"/>
    <cellStyle name="Normal 9 3 2 6 2 2 2 2" xfId="32222" xr:uid="{00000000-0005-0000-0000-0000CC7D0000}"/>
    <cellStyle name="Normal 9 3 2 6 2 2 2 3" xfId="32223" xr:uid="{00000000-0005-0000-0000-0000CD7D0000}"/>
    <cellStyle name="Normal 9 3 2 6 2 2 3" xfId="32224" xr:uid="{00000000-0005-0000-0000-0000CE7D0000}"/>
    <cellStyle name="Normal 9 3 2 6 2 2 4" xfId="32225" xr:uid="{00000000-0005-0000-0000-0000CF7D0000}"/>
    <cellStyle name="Normal 9 3 2 6 2 3" xfId="32226" xr:uid="{00000000-0005-0000-0000-0000D07D0000}"/>
    <cellStyle name="Normal 9 3 2 6 2 3 2" xfId="32227" xr:uid="{00000000-0005-0000-0000-0000D17D0000}"/>
    <cellStyle name="Normal 9 3 2 6 2 3 2 2" xfId="32228" xr:uid="{00000000-0005-0000-0000-0000D27D0000}"/>
    <cellStyle name="Normal 9 3 2 6 2 3 2 3" xfId="32229" xr:uid="{00000000-0005-0000-0000-0000D37D0000}"/>
    <cellStyle name="Normal 9 3 2 6 2 3 3" xfId="32230" xr:uid="{00000000-0005-0000-0000-0000D47D0000}"/>
    <cellStyle name="Normal 9 3 2 6 2 3 4" xfId="32231" xr:uid="{00000000-0005-0000-0000-0000D57D0000}"/>
    <cellStyle name="Normal 9 3 2 6 2 4" xfId="32232" xr:uid="{00000000-0005-0000-0000-0000D67D0000}"/>
    <cellStyle name="Normal 9 3 2 6 2 4 2" xfId="32233" xr:uid="{00000000-0005-0000-0000-0000D77D0000}"/>
    <cellStyle name="Normal 9 3 2 6 2 4 3" xfId="32234" xr:uid="{00000000-0005-0000-0000-0000D87D0000}"/>
    <cellStyle name="Normal 9 3 2 6 2 5" xfId="32235" xr:uid="{00000000-0005-0000-0000-0000D97D0000}"/>
    <cellStyle name="Normal 9 3 2 6 2 6" xfId="32236" xr:uid="{00000000-0005-0000-0000-0000DA7D0000}"/>
    <cellStyle name="Normal 9 3 2 6 3" xfId="32237" xr:uid="{00000000-0005-0000-0000-0000DB7D0000}"/>
    <cellStyle name="Normal 9 3 2 6 3 2" xfId="32238" xr:uid="{00000000-0005-0000-0000-0000DC7D0000}"/>
    <cellStyle name="Normal 9 3 2 6 3 2 2" xfId="32239" xr:uid="{00000000-0005-0000-0000-0000DD7D0000}"/>
    <cellStyle name="Normal 9 3 2 6 3 2 3" xfId="32240" xr:uid="{00000000-0005-0000-0000-0000DE7D0000}"/>
    <cellStyle name="Normal 9 3 2 6 3 3" xfId="32241" xr:uid="{00000000-0005-0000-0000-0000DF7D0000}"/>
    <cellStyle name="Normal 9 3 2 6 3 4" xfId="32242" xr:uid="{00000000-0005-0000-0000-0000E07D0000}"/>
    <cellStyle name="Normal 9 3 2 6 4" xfId="32243" xr:uid="{00000000-0005-0000-0000-0000E17D0000}"/>
    <cellStyle name="Normal 9 3 2 6 4 2" xfId="32244" xr:uid="{00000000-0005-0000-0000-0000E27D0000}"/>
    <cellStyle name="Normal 9 3 2 6 4 2 2" xfId="32245" xr:uid="{00000000-0005-0000-0000-0000E37D0000}"/>
    <cellStyle name="Normal 9 3 2 6 4 2 3" xfId="32246" xr:uid="{00000000-0005-0000-0000-0000E47D0000}"/>
    <cellStyle name="Normal 9 3 2 6 4 3" xfId="32247" xr:uid="{00000000-0005-0000-0000-0000E57D0000}"/>
    <cellStyle name="Normal 9 3 2 6 4 4" xfId="32248" xr:uid="{00000000-0005-0000-0000-0000E67D0000}"/>
    <cellStyle name="Normal 9 3 2 6 5" xfId="32249" xr:uid="{00000000-0005-0000-0000-0000E77D0000}"/>
    <cellStyle name="Normal 9 3 2 6 5 2" xfId="32250" xr:uid="{00000000-0005-0000-0000-0000E87D0000}"/>
    <cellStyle name="Normal 9 3 2 6 5 3" xfId="32251" xr:uid="{00000000-0005-0000-0000-0000E97D0000}"/>
    <cellStyle name="Normal 9 3 2 6 6" xfId="32252" xr:uid="{00000000-0005-0000-0000-0000EA7D0000}"/>
    <cellStyle name="Normal 9 3 2 6 7" xfId="32253" xr:uid="{00000000-0005-0000-0000-0000EB7D0000}"/>
    <cellStyle name="Normal 9 3 2 7" xfId="32254" xr:uid="{00000000-0005-0000-0000-0000EC7D0000}"/>
    <cellStyle name="Normal 9 3 2 7 2" xfId="32255" xr:uid="{00000000-0005-0000-0000-0000ED7D0000}"/>
    <cellStyle name="Normal 9 3 2 7 2 2" xfId="32256" xr:uid="{00000000-0005-0000-0000-0000EE7D0000}"/>
    <cellStyle name="Normal 9 3 2 7 2 2 2" xfId="32257" xr:uid="{00000000-0005-0000-0000-0000EF7D0000}"/>
    <cellStyle name="Normal 9 3 2 7 2 2 3" xfId="32258" xr:uid="{00000000-0005-0000-0000-0000F07D0000}"/>
    <cellStyle name="Normal 9 3 2 7 2 3" xfId="32259" xr:uid="{00000000-0005-0000-0000-0000F17D0000}"/>
    <cellStyle name="Normal 9 3 2 7 2 4" xfId="32260" xr:uid="{00000000-0005-0000-0000-0000F27D0000}"/>
    <cellStyle name="Normal 9 3 2 7 3" xfId="32261" xr:uid="{00000000-0005-0000-0000-0000F37D0000}"/>
    <cellStyle name="Normal 9 3 2 7 3 2" xfId="32262" xr:uid="{00000000-0005-0000-0000-0000F47D0000}"/>
    <cellStyle name="Normal 9 3 2 7 3 2 2" xfId="32263" xr:uid="{00000000-0005-0000-0000-0000F57D0000}"/>
    <cellStyle name="Normal 9 3 2 7 3 2 3" xfId="32264" xr:uid="{00000000-0005-0000-0000-0000F67D0000}"/>
    <cellStyle name="Normal 9 3 2 7 3 3" xfId="32265" xr:uid="{00000000-0005-0000-0000-0000F77D0000}"/>
    <cellStyle name="Normal 9 3 2 7 3 4" xfId="32266" xr:uid="{00000000-0005-0000-0000-0000F87D0000}"/>
    <cellStyle name="Normal 9 3 2 7 4" xfId="32267" xr:uid="{00000000-0005-0000-0000-0000F97D0000}"/>
    <cellStyle name="Normal 9 3 2 7 4 2" xfId="32268" xr:uid="{00000000-0005-0000-0000-0000FA7D0000}"/>
    <cellStyle name="Normal 9 3 2 7 4 3" xfId="32269" xr:uid="{00000000-0005-0000-0000-0000FB7D0000}"/>
    <cellStyle name="Normal 9 3 2 7 5" xfId="32270" xr:uid="{00000000-0005-0000-0000-0000FC7D0000}"/>
    <cellStyle name="Normal 9 3 2 7 6" xfId="32271" xr:uid="{00000000-0005-0000-0000-0000FD7D0000}"/>
    <cellStyle name="Normal 9 3 2 8" xfId="32272" xr:uid="{00000000-0005-0000-0000-0000FE7D0000}"/>
    <cellStyle name="Normal 9 3 2 8 2" xfId="32273" xr:uid="{00000000-0005-0000-0000-0000FF7D0000}"/>
    <cellStyle name="Normal 9 3 2 8 2 2" xfId="32274" xr:uid="{00000000-0005-0000-0000-0000007E0000}"/>
    <cellStyle name="Normal 9 3 2 8 2 3" xfId="32275" xr:uid="{00000000-0005-0000-0000-0000017E0000}"/>
    <cellStyle name="Normal 9 3 2 8 3" xfId="32276" xr:uid="{00000000-0005-0000-0000-0000027E0000}"/>
    <cellStyle name="Normal 9 3 2 8 4" xfId="32277" xr:uid="{00000000-0005-0000-0000-0000037E0000}"/>
    <cellStyle name="Normal 9 3 2 9" xfId="32278" xr:uid="{00000000-0005-0000-0000-0000047E0000}"/>
    <cellStyle name="Normal 9 3 2 9 2" xfId="32279" xr:uid="{00000000-0005-0000-0000-0000057E0000}"/>
    <cellStyle name="Normal 9 3 2 9 2 2" xfId="32280" xr:uid="{00000000-0005-0000-0000-0000067E0000}"/>
    <cellStyle name="Normal 9 3 2 9 2 3" xfId="32281" xr:uid="{00000000-0005-0000-0000-0000077E0000}"/>
    <cellStyle name="Normal 9 3 2 9 3" xfId="32282" xr:uid="{00000000-0005-0000-0000-0000087E0000}"/>
    <cellStyle name="Normal 9 3 2 9 4" xfId="32283" xr:uid="{00000000-0005-0000-0000-0000097E0000}"/>
    <cellStyle name="Normal 9 3 3" xfId="32284" xr:uid="{00000000-0005-0000-0000-00000A7E0000}"/>
    <cellStyle name="Normal 9 3 3 10" xfId="32285" xr:uid="{00000000-0005-0000-0000-00000B7E0000}"/>
    <cellStyle name="Normal 9 3 3 11" xfId="32286" xr:uid="{00000000-0005-0000-0000-00000C7E0000}"/>
    <cellStyle name="Normal 9 3 3 2" xfId="32287" xr:uid="{00000000-0005-0000-0000-00000D7E0000}"/>
    <cellStyle name="Normal 9 3 3 2 10" xfId="32288" xr:uid="{00000000-0005-0000-0000-00000E7E0000}"/>
    <cellStyle name="Normal 9 3 3 2 2" xfId="32289" xr:uid="{00000000-0005-0000-0000-00000F7E0000}"/>
    <cellStyle name="Normal 9 3 3 2 2 2" xfId="32290" xr:uid="{00000000-0005-0000-0000-0000107E0000}"/>
    <cellStyle name="Normal 9 3 3 2 2 2 2" xfId="32291" xr:uid="{00000000-0005-0000-0000-0000117E0000}"/>
    <cellStyle name="Normal 9 3 3 2 2 2 2 2" xfId="32292" xr:uid="{00000000-0005-0000-0000-0000127E0000}"/>
    <cellStyle name="Normal 9 3 3 2 2 2 2 2 2" xfId="32293" xr:uid="{00000000-0005-0000-0000-0000137E0000}"/>
    <cellStyle name="Normal 9 3 3 2 2 2 2 2 2 2" xfId="32294" xr:uid="{00000000-0005-0000-0000-0000147E0000}"/>
    <cellStyle name="Normal 9 3 3 2 2 2 2 2 2 3" xfId="32295" xr:uid="{00000000-0005-0000-0000-0000157E0000}"/>
    <cellStyle name="Normal 9 3 3 2 2 2 2 2 3" xfId="32296" xr:uid="{00000000-0005-0000-0000-0000167E0000}"/>
    <cellStyle name="Normal 9 3 3 2 2 2 2 2 4" xfId="32297" xr:uid="{00000000-0005-0000-0000-0000177E0000}"/>
    <cellStyle name="Normal 9 3 3 2 2 2 2 3" xfId="32298" xr:uid="{00000000-0005-0000-0000-0000187E0000}"/>
    <cellStyle name="Normal 9 3 3 2 2 2 2 3 2" xfId="32299" xr:uid="{00000000-0005-0000-0000-0000197E0000}"/>
    <cellStyle name="Normal 9 3 3 2 2 2 2 3 2 2" xfId="32300" xr:uid="{00000000-0005-0000-0000-00001A7E0000}"/>
    <cellStyle name="Normal 9 3 3 2 2 2 2 3 2 3" xfId="32301" xr:uid="{00000000-0005-0000-0000-00001B7E0000}"/>
    <cellStyle name="Normal 9 3 3 2 2 2 2 3 3" xfId="32302" xr:uid="{00000000-0005-0000-0000-00001C7E0000}"/>
    <cellStyle name="Normal 9 3 3 2 2 2 2 3 4" xfId="32303" xr:uid="{00000000-0005-0000-0000-00001D7E0000}"/>
    <cellStyle name="Normal 9 3 3 2 2 2 2 4" xfId="32304" xr:uid="{00000000-0005-0000-0000-00001E7E0000}"/>
    <cellStyle name="Normal 9 3 3 2 2 2 2 4 2" xfId="32305" xr:uid="{00000000-0005-0000-0000-00001F7E0000}"/>
    <cellStyle name="Normal 9 3 3 2 2 2 2 4 3" xfId="32306" xr:uid="{00000000-0005-0000-0000-0000207E0000}"/>
    <cellStyle name="Normal 9 3 3 2 2 2 2 5" xfId="32307" xr:uid="{00000000-0005-0000-0000-0000217E0000}"/>
    <cellStyle name="Normal 9 3 3 2 2 2 2 6" xfId="32308" xr:uid="{00000000-0005-0000-0000-0000227E0000}"/>
    <cellStyle name="Normal 9 3 3 2 2 2 3" xfId="32309" xr:uid="{00000000-0005-0000-0000-0000237E0000}"/>
    <cellStyle name="Normal 9 3 3 2 2 2 3 2" xfId="32310" xr:uid="{00000000-0005-0000-0000-0000247E0000}"/>
    <cellStyle name="Normal 9 3 3 2 2 2 3 2 2" xfId="32311" xr:uid="{00000000-0005-0000-0000-0000257E0000}"/>
    <cellStyle name="Normal 9 3 3 2 2 2 3 2 3" xfId="32312" xr:uid="{00000000-0005-0000-0000-0000267E0000}"/>
    <cellStyle name="Normal 9 3 3 2 2 2 3 3" xfId="32313" xr:uid="{00000000-0005-0000-0000-0000277E0000}"/>
    <cellStyle name="Normal 9 3 3 2 2 2 3 4" xfId="32314" xr:uid="{00000000-0005-0000-0000-0000287E0000}"/>
    <cellStyle name="Normal 9 3 3 2 2 2 4" xfId="32315" xr:uid="{00000000-0005-0000-0000-0000297E0000}"/>
    <cellStyle name="Normal 9 3 3 2 2 2 4 2" xfId="32316" xr:uid="{00000000-0005-0000-0000-00002A7E0000}"/>
    <cellStyle name="Normal 9 3 3 2 2 2 4 2 2" xfId="32317" xr:uid="{00000000-0005-0000-0000-00002B7E0000}"/>
    <cellStyle name="Normal 9 3 3 2 2 2 4 2 3" xfId="32318" xr:uid="{00000000-0005-0000-0000-00002C7E0000}"/>
    <cellStyle name="Normal 9 3 3 2 2 2 4 3" xfId="32319" xr:uid="{00000000-0005-0000-0000-00002D7E0000}"/>
    <cellStyle name="Normal 9 3 3 2 2 2 4 4" xfId="32320" xr:uid="{00000000-0005-0000-0000-00002E7E0000}"/>
    <cellStyle name="Normal 9 3 3 2 2 2 5" xfId="32321" xr:uid="{00000000-0005-0000-0000-00002F7E0000}"/>
    <cellStyle name="Normal 9 3 3 2 2 2 5 2" xfId="32322" xr:uid="{00000000-0005-0000-0000-0000307E0000}"/>
    <cellStyle name="Normal 9 3 3 2 2 2 5 3" xfId="32323" xr:uid="{00000000-0005-0000-0000-0000317E0000}"/>
    <cellStyle name="Normal 9 3 3 2 2 2 6" xfId="32324" xr:uid="{00000000-0005-0000-0000-0000327E0000}"/>
    <cellStyle name="Normal 9 3 3 2 2 2 7" xfId="32325" xr:uid="{00000000-0005-0000-0000-0000337E0000}"/>
    <cellStyle name="Normal 9 3 3 2 2 3" xfId="32326" xr:uid="{00000000-0005-0000-0000-0000347E0000}"/>
    <cellStyle name="Normal 9 3 3 2 2 3 2" xfId="32327" xr:uid="{00000000-0005-0000-0000-0000357E0000}"/>
    <cellStyle name="Normal 9 3 3 2 2 3 2 2" xfId="32328" xr:uid="{00000000-0005-0000-0000-0000367E0000}"/>
    <cellStyle name="Normal 9 3 3 2 2 3 2 2 2" xfId="32329" xr:uid="{00000000-0005-0000-0000-0000377E0000}"/>
    <cellStyle name="Normal 9 3 3 2 2 3 2 2 3" xfId="32330" xr:uid="{00000000-0005-0000-0000-0000387E0000}"/>
    <cellStyle name="Normal 9 3 3 2 2 3 2 3" xfId="32331" xr:uid="{00000000-0005-0000-0000-0000397E0000}"/>
    <cellStyle name="Normal 9 3 3 2 2 3 2 4" xfId="32332" xr:uid="{00000000-0005-0000-0000-00003A7E0000}"/>
    <cellStyle name="Normal 9 3 3 2 2 3 3" xfId="32333" xr:uid="{00000000-0005-0000-0000-00003B7E0000}"/>
    <cellStyle name="Normal 9 3 3 2 2 3 3 2" xfId="32334" xr:uid="{00000000-0005-0000-0000-00003C7E0000}"/>
    <cellStyle name="Normal 9 3 3 2 2 3 3 2 2" xfId="32335" xr:uid="{00000000-0005-0000-0000-00003D7E0000}"/>
    <cellStyle name="Normal 9 3 3 2 2 3 3 2 3" xfId="32336" xr:uid="{00000000-0005-0000-0000-00003E7E0000}"/>
    <cellStyle name="Normal 9 3 3 2 2 3 3 3" xfId="32337" xr:uid="{00000000-0005-0000-0000-00003F7E0000}"/>
    <cellStyle name="Normal 9 3 3 2 2 3 3 4" xfId="32338" xr:uid="{00000000-0005-0000-0000-0000407E0000}"/>
    <cellStyle name="Normal 9 3 3 2 2 3 4" xfId="32339" xr:uid="{00000000-0005-0000-0000-0000417E0000}"/>
    <cellStyle name="Normal 9 3 3 2 2 3 4 2" xfId="32340" xr:uid="{00000000-0005-0000-0000-0000427E0000}"/>
    <cellStyle name="Normal 9 3 3 2 2 3 4 3" xfId="32341" xr:uid="{00000000-0005-0000-0000-0000437E0000}"/>
    <cellStyle name="Normal 9 3 3 2 2 3 5" xfId="32342" xr:uid="{00000000-0005-0000-0000-0000447E0000}"/>
    <cellStyle name="Normal 9 3 3 2 2 3 6" xfId="32343" xr:uid="{00000000-0005-0000-0000-0000457E0000}"/>
    <cellStyle name="Normal 9 3 3 2 2 4" xfId="32344" xr:uid="{00000000-0005-0000-0000-0000467E0000}"/>
    <cellStyle name="Normal 9 3 3 2 2 4 2" xfId="32345" xr:uid="{00000000-0005-0000-0000-0000477E0000}"/>
    <cellStyle name="Normal 9 3 3 2 2 4 2 2" xfId="32346" xr:uid="{00000000-0005-0000-0000-0000487E0000}"/>
    <cellStyle name="Normal 9 3 3 2 2 4 2 3" xfId="32347" xr:uid="{00000000-0005-0000-0000-0000497E0000}"/>
    <cellStyle name="Normal 9 3 3 2 2 4 3" xfId="32348" xr:uid="{00000000-0005-0000-0000-00004A7E0000}"/>
    <cellStyle name="Normal 9 3 3 2 2 4 4" xfId="32349" xr:uid="{00000000-0005-0000-0000-00004B7E0000}"/>
    <cellStyle name="Normal 9 3 3 2 2 5" xfId="32350" xr:uid="{00000000-0005-0000-0000-00004C7E0000}"/>
    <cellStyle name="Normal 9 3 3 2 2 5 2" xfId="32351" xr:uid="{00000000-0005-0000-0000-00004D7E0000}"/>
    <cellStyle name="Normal 9 3 3 2 2 5 2 2" xfId="32352" xr:uid="{00000000-0005-0000-0000-00004E7E0000}"/>
    <cellStyle name="Normal 9 3 3 2 2 5 2 3" xfId="32353" xr:uid="{00000000-0005-0000-0000-00004F7E0000}"/>
    <cellStyle name="Normal 9 3 3 2 2 5 3" xfId="32354" xr:uid="{00000000-0005-0000-0000-0000507E0000}"/>
    <cellStyle name="Normal 9 3 3 2 2 5 4" xfId="32355" xr:uid="{00000000-0005-0000-0000-0000517E0000}"/>
    <cellStyle name="Normal 9 3 3 2 2 6" xfId="32356" xr:uid="{00000000-0005-0000-0000-0000527E0000}"/>
    <cellStyle name="Normal 9 3 3 2 2 6 2" xfId="32357" xr:uid="{00000000-0005-0000-0000-0000537E0000}"/>
    <cellStyle name="Normal 9 3 3 2 2 6 3" xfId="32358" xr:uid="{00000000-0005-0000-0000-0000547E0000}"/>
    <cellStyle name="Normal 9 3 3 2 2 7" xfId="32359" xr:uid="{00000000-0005-0000-0000-0000557E0000}"/>
    <cellStyle name="Normal 9 3 3 2 2 8" xfId="32360" xr:uid="{00000000-0005-0000-0000-0000567E0000}"/>
    <cellStyle name="Normal 9 3 3 2 3" xfId="32361" xr:uid="{00000000-0005-0000-0000-0000577E0000}"/>
    <cellStyle name="Normal 9 3 3 2 3 2" xfId="32362" xr:uid="{00000000-0005-0000-0000-0000587E0000}"/>
    <cellStyle name="Normal 9 3 3 2 3 2 2" xfId="32363" xr:uid="{00000000-0005-0000-0000-0000597E0000}"/>
    <cellStyle name="Normal 9 3 3 2 3 2 2 2" xfId="32364" xr:uid="{00000000-0005-0000-0000-00005A7E0000}"/>
    <cellStyle name="Normal 9 3 3 2 3 2 2 2 2" xfId="32365" xr:uid="{00000000-0005-0000-0000-00005B7E0000}"/>
    <cellStyle name="Normal 9 3 3 2 3 2 2 2 3" xfId="32366" xr:uid="{00000000-0005-0000-0000-00005C7E0000}"/>
    <cellStyle name="Normal 9 3 3 2 3 2 2 3" xfId="32367" xr:uid="{00000000-0005-0000-0000-00005D7E0000}"/>
    <cellStyle name="Normal 9 3 3 2 3 2 2 4" xfId="32368" xr:uid="{00000000-0005-0000-0000-00005E7E0000}"/>
    <cellStyle name="Normal 9 3 3 2 3 2 3" xfId="32369" xr:uid="{00000000-0005-0000-0000-00005F7E0000}"/>
    <cellStyle name="Normal 9 3 3 2 3 2 3 2" xfId="32370" xr:uid="{00000000-0005-0000-0000-0000607E0000}"/>
    <cellStyle name="Normal 9 3 3 2 3 2 3 2 2" xfId="32371" xr:uid="{00000000-0005-0000-0000-0000617E0000}"/>
    <cellStyle name="Normal 9 3 3 2 3 2 3 2 3" xfId="32372" xr:uid="{00000000-0005-0000-0000-0000627E0000}"/>
    <cellStyle name="Normal 9 3 3 2 3 2 3 3" xfId="32373" xr:uid="{00000000-0005-0000-0000-0000637E0000}"/>
    <cellStyle name="Normal 9 3 3 2 3 2 3 4" xfId="32374" xr:uid="{00000000-0005-0000-0000-0000647E0000}"/>
    <cellStyle name="Normal 9 3 3 2 3 2 4" xfId="32375" xr:uid="{00000000-0005-0000-0000-0000657E0000}"/>
    <cellStyle name="Normal 9 3 3 2 3 2 4 2" xfId="32376" xr:uid="{00000000-0005-0000-0000-0000667E0000}"/>
    <cellStyle name="Normal 9 3 3 2 3 2 4 3" xfId="32377" xr:uid="{00000000-0005-0000-0000-0000677E0000}"/>
    <cellStyle name="Normal 9 3 3 2 3 2 5" xfId="32378" xr:uid="{00000000-0005-0000-0000-0000687E0000}"/>
    <cellStyle name="Normal 9 3 3 2 3 2 6" xfId="32379" xr:uid="{00000000-0005-0000-0000-0000697E0000}"/>
    <cellStyle name="Normal 9 3 3 2 3 3" xfId="32380" xr:uid="{00000000-0005-0000-0000-00006A7E0000}"/>
    <cellStyle name="Normal 9 3 3 2 3 3 2" xfId="32381" xr:uid="{00000000-0005-0000-0000-00006B7E0000}"/>
    <cellStyle name="Normal 9 3 3 2 3 3 2 2" xfId="32382" xr:uid="{00000000-0005-0000-0000-00006C7E0000}"/>
    <cellStyle name="Normal 9 3 3 2 3 3 2 3" xfId="32383" xr:uid="{00000000-0005-0000-0000-00006D7E0000}"/>
    <cellStyle name="Normal 9 3 3 2 3 3 3" xfId="32384" xr:uid="{00000000-0005-0000-0000-00006E7E0000}"/>
    <cellStyle name="Normal 9 3 3 2 3 3 4" xfId="32385" xr:uid="{00000000-0005-0000-0000-00006F7E0000}"/>
    <cellStyle name="Normal 9 3 3 2 3 4" xfId="32386" xr:uid="{00000000-0005-0000-0000-0000707E0000}"/>
    <cellStyle name="Normal 9 3 3 2 3 4 2" xfId="32387" xr:uid="{00000000-0005-0000-0000-0000717E0000}"/>
    <cellStyle name="Normal 9 3 3 2 3 4 2 2" xfId="32388" xr:uid="{00000000-0005-0000-0000-0000727E0000}"/>
    <cellStyle name="Normal 9 3 3 2 3 4 2 3" xfId="32389" xr:uid="{00000000-0005-0000-0000-0000737E0000}"/>
    <cellStyle name="Normal 9 3 3 2 3 4 3" xfId="32390" xr:uid="{00000000-0005-0000-0000-0000747E0000}"/>
    <cellStyle name="Normal 9 3 3 2 3 4 4" xfId="32391" xr:uid="{00000000-0005-0000-0000-0000757E0000}"/>
    <cellStyle name="Normal 9 3 3 2 3 5" xfId="32392" xr:uid="{00000000-0005-0000-0000-0000767E0000}"/>
    <cellStyle name="Normal 9 3 3 2 3 5 2" xfId="32393" xr:uid="{00000000-0005-0000-0000-0000777E0000}"/>
    <cellStyle name="Normal 9 3 3 2 3 5 3" xfId="32394" xr:uid="{00000000-0005-0000-0000-0000787E0000}"/>
    <cellStyle name="Normal 9 3 3 2 3 6" xfId="32395" xr:uid="{00000000-0005-0000-0000-0000797E0000}"/>
    <cellStyle name="Normal 9 3 3 2 3 7" xfId="32396" xr:uid="{00000000-0005-0000-0000-00007A7E0000}"/>
    <cellStyle name="Normal 9 3 3 2 4" xfId="32397" xr:uid="{00000000-0005-0000-0000-00007B7E0000}"/>
    <cellStyle name="Normal 9 3 3 2 4 2" xfId="32398" xr:uid="{00000000-0005-0000-0000-00007C7E0000}"/>
    <cellStyle name="Normal 9 3 3 2 4 2 2" xfId="32399" xr:uid="{00000000-0005-0000-0000-00007D7E0000}"/>
    <cellStyle name="Normal 9 3 3 2 4 2 2 2" xfId="32400" xr:uid="{00000000-0005-0000-0000-00007E7E0000}"/>
    <cellStyle name="Normal 9 3 3 2 4 2 2 2 2" xfId="32401" xr:uid="{00000000-0005-0000-0000-00007F7E0000}"/>
    <cellStyle name="Normal 9 3 3 2 4 2 2 2 3" xfId="32402" xr:uid="{00000000-0005-0000-0000-0000807E0000}"/>
    <cellStyle name="Normal 9 3 3 2 4 2 2 3" xfId="32403" xr:uid="{00000000-0005-0000-0000-0000817E0000}"/>
    <cellStyle name="Normal 9 3 3 2 4 2 2 4" xfId="32404" xr:uid="{00000000-0005-0000-0000-0000827E0000}"/>
    <cellStyle name="Normal 9 3 3 2 4 2 3" xfId="32405" xr:uid="{00000000-0005-0000-0000-0000837E0000}"/>
    <cellStyle name="Normal 9 3 3 2 4 2 3 2" xfId="32406" xr:uid="{00000000-0005-0000-0000-0000847E0000}"/>
    <cellStyle name="Normal 9 3 3 2 4 2 3 2 2" xfId="32407" xr:uid="{00000000-0005-0000-0000-0000857E0000}"/>
    <cellStyle name="Normal 9 3 3 2 4 2 3 2 3" xfId="32408" xr:uid="{00000000-0005-0000-0000-0000867E0000}"/>
    <cellStyle name="Normal 9 3 3 2 4 2 3 3" xfId="32409" xr:uid="{00000000-0005-0000-0000-0000877E0000}"/>
    <cellStyle name="Normal 9 3 3 2 4 2 3 4" xfId="32410" xr:uid="{00000000-0005-0000-0000-0000887E0000}"/>
    <cellStyle name="Normal 9 3 3 2 4 2 4" xfId="32411" xr:uid="{00000000-0005-0000-0000-0000897E0000}"/>
    <cellStyle name="Normal 9 3 3 2 4 2 4 2" xfId="32412" xr:uid="{00000000-0005-0000-0000-00008A7E0000}"/>
    <cellStyle name="Normal 9 3 3 2 4 2 4 3" xfId="32413" xr:uid="{00000000-0005-0000-0000-00008B7E0000}"/>
    <cellStyle name="Normal 9 3 3 2 4 2 5" xfId="32414" xr:uid="{00000000-0005-0000-0000-00008C7E0000}"/>
    <cellStyle name="Normal 9 3 3 2 4 2 6" xfId="32415" xr:uid="{00000000-0005-0000-0000-00008D7E0000}"/>
    <cellStyle name="Normal 9 3 3 2 4 3" xfId="32416" xr:uid="{00000000-0005-0000-0000-00008E7E0000}"/>
    <cellStyle name="Normal 9 3 3 2 4 3 2" xfId="32417" xr:uid="{00000000-0005-0000-0000-00008F7E0000}"/>
    <cellStyle name="Normal 9 3 3 2 4 3 2 2" xfId="32418" xr:uid="{00000000-0005-0000-0000-0000907E0000}"/>
    <cellStyle name="Normal 9 3 3 2 4 3 2 3" xfId="32419" xr:uid="{00000000-0005-0000-0000-0000917E0000}"/>
    <cellStyle name="Normal 9 3 3 2 4 3 3" xfId="32420" xr:uid="{00000000-0005-0000-0000-0000927E0000}"/>
    <cellStyle name="Normal 9 3 3 2 4 3 4" xfId="32421" xr:uid="{00000000-0005-0000-0000-0000937E0000}"/>
    <cellStyle name="Normal 9 3 3 2 4 4" xfId="32422" xr:uid="{00000000-0005-0000-0000-0000947E0000}"/>
    <cellStyle name="Normal 9 3 3 2 4 4 2" xfId="32423" xr:uid="{00000000-0005-0000-0000-0000957E0000}"/>
    <cellStyle name="Normal 9 3 3 2 4 4 2 2" xfId="32424" xr:uid="{00000000-0005-0000-0000-0000967E0000}"/>
    <cellStyle name="Normal 9 3 3 2 4 4 2 3" xfId="32425" xr:uid="{00000000-0005-0000-0000-0000977E0000}"/>
    <cellStyle name="Normal 9 3 3 2 4 4 3" xfId="32426" xr:uid="{00000000-0005-0000-0000-0000987E0000}"/>
    <cellStyle name="Normal 9 3 3 2 4 4 4" xfId="32427" xr:uid="{00000000-0005-0000-0000-0000997E0000}"/>
    <cellStyle name="Normal 9 3 3 2 4 5" xfId="32428" xr:uid="{00000000-0005-0000-0000-00009A7E0000}"/>
    <cellStyle name="Normal 9 3 3 2 4 5 2" xfId="32429" xr:uid="{00000000-0005-0000-0000-00009B7E0000}"/>
    <cellStyle name="Normal 9 3 3 2 4 5 3" xfId="32430" xr:uid="{00000000-0005-0000-0000-00009C7E0000}"/>
    <cellStyle name="Normal 9 3 3 2 4 6" xfId="32431" xr:uid="{00000000-0005-0000-0000-00009D7E0000}"/>
    <cellStyle name="Normal 9 3 3 2 4 7" xfId="32432" xr:uid="{00000000-0005-0000-0000-00009E7E0000}"/>
    <cellStyle name="Normal 9 3 3 2 5" xfId="32433" xr:uid="{00000000-0005-0000-0000-00009F7E0000}"/>
    <cellStyle name="Normal 9 3 3 2 5 2" xfId="32434" xr:uid="{00000000-0005-0000-0000-0000A07E0000}"/>
    <cellStyle name="Normal 9 3 3 2 5 2 2" xfId="32435" xr:uid="{00000000-0005-0000-0000-0000A17E0000}"/>
    <cellStyle name="Normal 9 3 3 2 5 2 2 2" xfId="32436" xr:uid="{00000000-0005-0000-0000-0000A27E0000}"/>
    <cellStyle name="Normal 9 3 3 2 5 2 2 3" xfId="32437" xr:uid="{00000000-0005-0000-0000-0000A37E0000}"/>
    <cellStyle name="Normal 9 3 3 2 5 2 3" xfId="32438" xr:uid="{00000000-0005-0000-0000-0000A47E0000}"/>
    <cellStyle name="Normal 9 3 3 2 5 2 4" xfId="32439" xr:uid="{00000000-0005-0000-0000-0000A57E0000}"/>
    <cellStyle name="Normal 9 3 3 2 5 3" xfId="32440" xr:uid="{00000000-0005-0000-0000-0000A67E0000}"/>
    <cellStyle name="Normal 9 3 3 2 5 3 2" xfId="32441" xr:uid="{00000000-0005-0000-0000-0000A77E0000}"/>
    <cellStyle name="Normal 9 3 3 2 5 3 2 2" xfId="32442" xr:uid="{00000000-0005-0000-0000-0000A87E0000}"/>
    <cellStyle name="Normal 9 3 3 2 5 3 2 3" xfId="32443" xr:uid="{00000000-0005-0000-0000-0000A97E0000}"/>
    <cellStyle name="Normal 9 3 3 2 5 3 3" xfId="32444" xr:uid="{00000000-0005-0000-0000-0000AA7E0000}"/>
    <cellStyle name="Normal 9 3 3 2 5 3 4" xfId="32445" xr:uid="{00000000-0005-0000-0000-0000AB7E0000}"/>
    <cellStyle name="Normal 9 3 3 2 5 4" xfId="32446" xr:uid="{00000000-0005-0000-0000-0000AC7E0000}"/>
    <cellStyle name="Normal 9 3 3 2 5 4 2" xfId="32447" xr:uid="{00000000-0005-0000-0000-0000AD7E0000}"/>
    <cellStyle name="Normal 9 3 3 2 5 4 3" xfId="32448" xr:uid="{00000000-0005-0000-0000-0000AE7E0000}"/>
    <cellStyle name="Normal 9 3 3 2 5 5" xfId="32449" xr:uid="{00000000-0005-0000-0000-0000AF7E0000}"/>
    <cellStyle name="Normal 9 3 3 2 5 6" xfId="32450" xr:uid="{00000000-0005-0000-0000-0000B07E0000}"/>
    <cellStyle name="Normal 9 3 3 2 6" xfId="32451" xr:uid="{00000000-0005-0000-0000-0000B17E0000}"/>
    <cellStyle name="Normal 9 3 3 2 6 2" xfId="32452" xr:uid="{00000000-0005-0000-0000-0000B27E0000}"/>
    <cellStyle name="Normal 9 3 3 2 6 2 2" xfId="32453" xr:uid="{00000000-0005-0000-0000-0000B37E0000}"/>
    <cellStyle name="Normal 9 3 3 2 6 2 3" xfId="32454" xr:uid="{00000000-0005-0000-0000-0000B47E0000}"/>
    <cellStyle name="Normal 9 3 3 2 6 3" xfId="32455" xr:uid="{00000000-0005-0000-0000-0000B57E0000}"/>
    <cellStyle name="Normal 9 3 3 2 6 4" xfId="32456" xr:uid="{00000000-0005-0000-0000-0000B67E0000}"/>
    <cellStyle name="Normal 9 3 3 2 7" xfId="32457" xr:uid="{00000000-0005-0000-0000-0000B77E0000}"/>
    <cellStyle name="Normal 9 3 3 2 7 2" xfId="32458" xr:uid="{00000000-0005-0000-0000-0000B87E0000}"/>
    <cellStyle name="Normal 9 3 3 2 7 2 2" xfId="32459" xr:uid="{00000000-0005-0000-0000-0000B97E0000}"/>
    <cellStyle name="Normal 9 3 3 2 7 2 3" xfId="32460" xr:uid="{00000000-0005-0000-0000-0000BA7E0000}"/>
    <cellStyle name="Normal 9 3 3 2 7 3" xfId="32461" xr:uid="{00000000-0005-0000-0000-0000BB7E0000}"/>
    <cellStyle name="Normal 9 3 3 2 7 4" xfId="32462" xr:uid="{00000000-0005-0000-0000-0000BC7E0000}"/>
    <cellStyle name="Normal 9 3 3 2 8" xfId="32463" xr:uid="{00000000-0005-0000-0000-0000BD7E0000}"/>
    <cellStyle name="Normal 9 3 3 2 8 2" xfId="32464" xr:uid="{00000000-0005-0000-0000-0000BE7E0000}"/>
    <cellStyle name="Normal 9 3 3 2 8 3" xfId="32465" xr:uid="{00000000-0005-0000-0000-0000BF7E0000}"/>
    <cellStyle name="Normal 9 3 3 2 9" xfId="32466" xr:uid="{00000000-0005-0000-0000-0000C07E0000}"/>
    <cellStyle name="Normal 9 3 3 3" xfId="32467" xr:uid="{00000000-0005-0000-0000-0000C17E0000}"/>
    <cellStyle name="Normal 9 3 3 3 2" xfId="32468" xr:uid="{00000000-0005-0000-0000-0000C27E0000}"/>
    <cellStyle name="Normal 9 3 3 3 2 2" xfId="32469" xr:uid="{00000000-0005-0000-0000-0000C37E0000}"/>
    <cellStyle name="Normal 9 3 3 3 2 2 2" xfId="32470" xr:uid="{00000000-0005-0000-0000-0000C47E0000}"/>
    <cellStyle name="Normal 9 3 3 3 2 2 2 2" xfId="32471" xr:uid="{00000000-0005-0000-0000-0000C57E0000}"/>
    <cellStyle name="Normal 9 3 3 3 2 2 2 2 2" xfId="32472" xr:uid="{00000000-0005-0000-0000-0000C67E0000}"/>
    <cellStyle name="Normal 9 3 3 3 2 2 2 2 3" xfId="32473" xr:uid="{00000000-0005-0000-0000-0000C77E0000}"/>
    <cellStyle name="Normal 9 3 3 3 2 2 2 3" xfId="32474" xr:uid="{00000000-0005-0000-0000-0000C87E0000}"/>
    <cellStyle name="Normal 9 3 3 3 2 2 2 4" xfId="32475" xr:uid="{00000000-0005-0000-0000-0000C97E0000}"/>
    <cellStyle name="Normal 9 3 3 3 2 2 3" xfId="32476" xr:uid="{00000000-0005-0000-0000-0000CA7E0000}"/>
    <cellStyle name="Normal 9 3 3 3 2 2 3 2" xfId="32477" xr:uid="{00000000-0005-0000-0000-0000CB7E0000}"/>
    <cellStyle name="Normal 9 3 3 3 2 2 3 2 2" xfId="32478" xr:uid="{00000000-0005-0000-0000-0000CC7E0000}"/>
    <cellStyle name="Normal 9 3 3 3 2 2 3 2 3" xfId="32479" xr:uid="{00000000-0005-0000-0000-0000CD7E0000}"/>
    <cellStyle name="Normal 9 3 3 3 2 2 3 3" xfId="32480" xr:uid="{00000000-0005-0000-0000-0000CE7E0000}"/>
    <cellStyle name="Normal 9 3 3 3 2 2 3 4" xfId="32481" xr:uid="{00000000-0005-0000-0000-0000CF7E0000}"/>
    <cellStyle name="Normal 9 3 3 3 2 2 4" xfId="32482" xr:uid="{00000000-0005-0000-0000-0000D07E0000}"/>
    <cellStyle name="Normal 9 3 3 3 2 2 4 2" xfId="32483" xr:uid="{00000000-0005-0000-0000-0000D17E0000}"/>
    <cellStyle name="Normal 9 3 3 3 2 2 4 3" xfId="32484" xr:uid="{00000000-0005-0000-0000-0000D27E0000}"/>
    <cellStyle name="Normal 9 3 3 3 2 2 5" xfId="32485" xr:uid="{00000000-0005-0000-0000-0000D37E0000}"/>
    <cellStyle name="Normal 9 3 3 3 2 2 6" xfId="32486" xr:uid="{00000000-0005-0000-0000-0000D47E0000}"/>
    <cellStyle name="Normal 9 3 3 3 2 3" xfId="32487" xr:uid="{00000000-0005-0000-0000-0000D57E0000}"/>
    <cellStyle name="Normal 9 3 3 3 2 3 2" xfId="32488" xr:uid="{00000000-0005-0000-0000-0000D67E0000}"/>
    <cellStyle name="Normal 9 3 3 3 2 3 2 2" xfId="32489" xr:uid="{00000000-0005-0000-0000-0000D77E0000}"/>
    <cellStyle name="Normal 9 3 3 3 2 3 2 3" xfId="32490" xr:uid="{00000000-0005-0000-0000-0000D87E0000}"/>
    <cellStyle name="Normal 9 3 3 3 2 3 3" xfId="32491" xr:uid="{00000000-0005-0000-0000-0000D97E0000}"/>
    <cellStyle name="Normal 9 3 3 3 2 3 4" xfId="32492" xr:uid="{00000000-0005-0000-0000-0000DA7E0000}"/>
    <cellStyle name="Normal 9 3 3 3 2 4" xfId="32493" xr:uid="{00000000-0005-0000-0000-0000DB7E0000}"/>
    <cellStyle name="Normal 9 3 3 3 2 4 2" xfId="32494" xr:uid="{00000000-0005-0000-0000-0000DC7E0000}"/>
    <cellStyle name="Normal 9 3 3 3 2 4 2 2" xfId="32495" xr:uid="{00000000-0005-0000-0000-0000DD7E0000}"/>
    <cellStyle name="Normal 9 3 3 3 2 4 2 3" xfId="32496" xr:uid="{00000000-0005-0000-0000-0000DE7E0000}"/>
    <cellStyle name="Normal 9 3 3 3 2 4 3" xfId="32497" xr:uid="{00000000-0005-0000-0000-0000DF7E0000}"/>
    <cellStyle name="Normal 9 3 3 3 2 4 4" xfId="32498" xr:uid="{00000000-0005-0000-0000-0000E07E0000}"/>
    <cellStyle name="Normal 9 3 3 3 2 5" xfId="32499" xr:uid="{00000000-0005-0000-0000-0000E17E0000}"/>
    <cellStyle name="Normal 9 3 3 3 2 5 2" xfId="32500" xr:uid="{00000000-0005-0000-0000-0000E27E0000}"/>
    <cellStyle name="Normal 9 3 3 3 2 5 3" xfId="32501" xr:uid="{00000000-0005-0000-0000-0000E37E0000}"/>
    <cellStyle name="Normal 9 3 3 3 2 6" xfId="32502" xr:uid="{00000000-0005-0000-0000-0000E47E0000}"/>
    <cellStyle name="Normal 9 3 3 3 2 7" xfId="32503" xr:uid="{00000000-0005-0000-0000-0000E57E0000}"/>
    <cellStyle name="Normal 9 3 3 3 3" xfId="32504" xr:uid="{00000000-0005-0000-0000-0000E67E0000}"/>
    <cellStyle name="Normal 9 3 3 3 3 2" xfId="32505" xr:uid="{00000000-0005-0000-0000-0000E77E0000}"/>
    <cellStyle name="Normal 9 3 3 3 3 2 2" xfId="32506" xr:uid="{00000000-0005-0000-0000-0000E87E0000}"/>
    <cellStyle name="Normal 9 3 3 3 3 2 2 2" xfId="32507" xr:uid="{00000000-0005-0000-0000-0000E97E0000}"/>
    <cellStyle name="Normal 9 3 3 3 3 2 2 3" xfId="32508" xr:uid="{00000000-0005-0000-0000-0000EA7E0000}"/>
    <cellStyle name="Normal 9 3 3 3 3 2 3" xfId="32509" xr:uid="{00000000-0005-0000-0000-0000EB7E0000}"/>
    <cellStyle name="Normal 9 3 3 3 3 2 4" xfId="32510" xr:uid="{00000000-0005-0000-0000-0000EC7E0000}"/>
    <cellStyle name="Normal 9 3 3 3 3 3" xfId="32511" xr:uid="{00000000-0005-0000-0000-0000ED7E0000}"/>
    <cellStyle name="Normal 9 3 3 3 3 3 2" xfId="32512" xr:uid="{00000000-0005-0000-0000-0000EE7E0000}"/>
    <cellStyle name="Normal 9 3 3 3 3 3 2 2" xfId="32513" xr:uid="{00000000-0005-0000-0000-0000EF7E0000}"/>
    <cellStyle name="Normal 9 3 3 3 3 3 2 3" xfId="32514" xr:uid="{00000000-0005-0000-0000-0000F07E0000}"/>
    <cellStyle name="Normal 9 3 3 3 3 3 3" xfId="32515" xr:uid="{00000000-0005-0000-0000-0000F17E0000}"/>
    <cellStyle name="Normal 9 3 3 3 3 3 4" xfId="32516" xr:uid="{00000000-0005-0000-0000-0000F27E0000}"/>
    <cellStyle name="Normal 9 3 3 3 3 4" xfId="32517" xr:uid="{00000000-0005-0000-0000-0000F37E0000}"/>
    <cellStyle name="Normal 9 3 3 3 3 4 2" xfId="32518" xr:uid="{00000000-0005-0000-0000-0000F47E0000}"/>
    <cellStyle name="Normal 9 3 3 3 3 4 3" xfId="32519" xr:uid="{00000000-0005-0000-0000-0000F57E0000}"/>
    <cellStyle name="Normal 9 3 3 3 3 5" xfId="32520" xr:uid="{00000000-0005-0000-0000-0000F67E0000}"/>
    <cellStyle name="Normal 9 3 3 3 3 6" xfId="32521" xr:uid="{00000000-0005-0000-0000-0000F77E0000}"/>
    <cellStyle name="Normal 9 3 3 3 4" xfId="32522" xr:uid="{00000000-0005-0000-0000-0000F87E0000}"/>
    <cellStyle name="Normal 9 3 3 3 4 2" xfId="32523" xr:uid="{00000000-0005-0000-0000-0000F97E0000}"/>
    <cellStyle name="Normal 9 3 3 3 4 2 2" xfId="32524" xr:uid="{00000000-0005-0000-0000-0000FA7E0000}"/>
    <cellStyle name="Normal 9 3 3 3 4 2 3" xfId="32525" xr:uid="{00000000-0005-0000-0000-0000FB7E0000}"/>
    <cellStyle name="Normal 9 3 3 3 4 3" xfId="32526" xr:uid="{00000000-0005-0000-0000-0000FC7E0000}"/>
    <cellStyle name="Normal 9 3 3 3 4 4" xfId="32527" xr:uid="{00000000-0005-0000-0000-0000FD7E0000}"/>
    <cellStyle name="Normal 9 3 3 3 5" xfId="32528" xr:uid="{00000000-0005-0000-0000-0000FE7E0000}"/>
    <cellStyle name="Normal 9 3 3 3 5 2" xfId="32529" xr:uid="{00000000-0005-0000-0000-0000FF7E0000}"/>
    <cellStyle name="Normal 9 3 3 3 5 2 2" xfId="32530" xr:uid="{00000000-0005-0000-0000-0000007F0000}"/>
    <cellStyle name="Normal 9 3 3 3 5 2 3" xfId="32531" xr:uid="{00000000-0005-0000-0000-0000017F0000}"/>
    <cellStyle name="Normal 9 3 3 3 5 3" xfId="32532" xr:uid="{00000000-0005-0000-0000-0000027F0000}"/>
    <cellStyle name="Normal 9 3 3 3 5 4" xfId="32533" xr:uid="{00000000-0005-0000-0000-0000037F0000}"/>
    <cellStyle name="Normal 9 3 3 3 6" xfId="32534" xr:uid="{00000000-0005-0000-0000-0000047F0000}"/>
    <cellStyle name="Normal 9 3 3 3 6 2" xfId="32535" xr:uid="{00000000-0005-0000-0000-0000057F0000}"/>
    <cellStyle name="Normal 9 3 3 3 6 3" xfId="32536" xr:uid="{00000000-0005-0000-0000-0000067F0000}"/>
    <cellStyle name="Normal 9 3 3 3 7" xfId="32537" xr:uid="{00000000-0005-0000-0000-0000077F0000}"/>
    <cellStyle name="Normal 9 3 3 3 8" xfId="32538" xr:uid="{00000000-0005-0000-0000-0000087F0000}"/>
    <cellStyle name="Normal 9 3 3 4" xfId="32539" xr:uid="{00000000-0005-0000-0000-0000097F0000}"/>
    <cellStyle name="Normal 9 3 3 4 2" xfId="32540" xr:uid="{00000000-0005-0000-0000-00000A7F0000}"/>
    <cellStyle name="Normal 9 3 3 4 2 2" xfId="32541" xr:uid="{00000000-0005-0000-0000-00000B7F0000}"/>
    <cellStyle name="Normal 9 3 3 4 2 2 2" xfId="32542" xr:uid="{00000000-0005-0000-0000-00000C7F0000}"/>
    <cellStyle name="Normal 9 3 3 4 2 2 2 2" xfId="32543" xr:uid="{00000000-0005-0000-0000-00000D7F0000}"/>
    <cellStyle name="Normal 9 3 3 4 2 2 2 3" xfId="32544" xr:uid="{00000000-0005-0000-0000-00000E7F0000}"/>
    <cellStyle name="Normal 9 3 3 4 2 2 3" xfId="32545" xr:uid="{00000000-0005-0000-0000-00000F7F0000}"/>
    <cellStyle name="Normal 9 3 3 4 2 2 4" xfId="32546" xr:uid="{00000000-0005-0000-0000-0000107F0000}"/>
    <cellStyle name="Normal 9 3 3 4 2 3" xfId="32547" xr:uid="{00000000-0005-0000-0000-0000117F0000}"/>
    <cellStyle name="Normal 9 3 3 4 2 3 2" xfId="32548" xr:uid="{00000000-0005-0000-0000-0000127F0000}"/>
    <cellStyle name="Normal 9 3 3 4 2 3 2 2" xfId="32549" xr:uid="{00000000-0005-0000-0000-0000137F0000}"/>
    <cellStyle name="Normal 9 3 3 4 2 3 2 3" xfId="32550" xr:uid="{00000000-0005-0000-0000-0000147F0000}"/>
    <cellStyle name="Normal 9 3 3 4 2 3 3" xfId="32551" xr:uid="{00000000-0005-0000-0000-0000157F0000}"/>
    <cellStyle name="Normal 9 3 3 4 2 3 4" xfId="32552" xr:uid="{00000000-0005-0000-0000-0000167F0000}"/>
    <cellStyle name="Normal 9 3 3 4 2 4" xfId="32553" xr:uid="{00000000-0005-0000-0000-0000177F0000}"/>
    <cellStyle name="Normal 9 3 3 4 2 4 2" xfId="32554" xr:uid="{00000000-0005-0000-0000-0000187F0000}"/>
    <cellStyle name="Normal 9 3 3 4 2 4 3" xfId="32555" xr:uid="{00000000-0005-0000-0000-0000197F0000}"/>
    <cellStyle name="Normal 9 3 3 4 2 5" xfId="32556" xr:uid="{00000000-0005-0000-0000-00001A7F0000}"/>
    <cellStyle name="Normal 9 3 3 4 2 6" xfId="32557" xr:uid="{00000000-0005-0000-0000-00001B7F0000}"/>
    <cellStyle name="Normal 9 3 3 4 3" xfId="32558" xr:uid="{00000000-0005-0000-0000-00001C7F0000}"/>
    <cellStyle name="Normal 9 3 3 4 3 2" xfId="32559" xr:uid="{00000000-0005-0000-0000-00001D7F0000}"/>
    <cellStyle name="Normal 9 3 3 4 3 2 2" xfId="32560" xr:uid="{00000000-0005-0000-0000-00001E7F0000}"/>
    <cellStyle name="Normal 9 3 3 4 3 2 3" xfId="32561" xr:uid="{00000000-0005-0000-0000-00001F7F0000}"/>
    <cellStyle name="Normal 9 3 3 4 3 3" xfId="32562" xr:uid="{00000000-0005-0000-0000-0000207F0000}"/>
    <cellStyle name="Normal 9 3 3 4 3 4" xfId="32563" xr:uid="{00000000-0005-0000-0000-0000217F0000}"/>
    <cellStyle name="Normal 9 3 3 4 4" xfId="32564" xr:uid="{00000000-0005-0000-0000-0000227F0000}"/>
    <cellStyle name="Normal 9 3 3 4 4 2" xfId="32565" xr:uid="{00000000-0005-0000-0000-0000237F0000}"/>
    <cellStyle name="Normal 9 3 3 4 4 2 2" xfId="32566" xr:uid="{00000000-0005-0000-0000-0000247F0000}"/>
    <cellStyle name="Normal 9 3 3 4 4 2 3" xfId="32567" xr:uid="{00000000-0005-0000-0000-0000257F0000}"/>
    <cellStyle name="Normal 9 3 3 4 4 3" xfId="32568" xr:uid="{00000000-0005-0000-0000-0000267F0000}"/>
    <cellStyle name="Normal 9 3 3 4 4 4" xfId="32569" xr:uid="{00000000-0005-0000-0000-0000277F0000}"/>
    <cellStyle name="Normal 9 3 3 4 5" xfId="32570" xr:uid="{00000000-0005-0000-0000-0000287F0000}"/>
    <cellStyle name="Normal 9 3 3 4 5 2" xfId="32571" xr:uid="{00000000-0005-0000-0000-0000297F0000}"/>
    <cellStyle name="Normal 9 3 3 4 5 3" xfId="32572" xr:uid="{00000000-0005-0000-0000-00002A7F0000}"/>
    <cellStyle name="Normal 9 3 3 4 6" xfId="32573" xr:uid="{00000000-0005-0000-0000-00002B7F0000}"/>
    <cellStyle name="Normal 9 3 3 4 7" xfId="32574" xr:uid="{00000000-0005-0000-0000-00002C7F0000}"/>
    <cellStyle name="Normal 9 3 3 5" xfId="32575" xr:uid="{00000000-0005-0000-0000-00002D7F0000}"/>
    <cellStyle name="Normal 9 3 3 5 2" xfId="32576" xr:uid="{00000000-0005-0000-0000-00002E7F0000}"/>
    <cellStyle name="Normal 9 3 3 5 2 2" xfId="32577" xr:uid="{00000000-0005-0000-0000-00002F7F0000}"/>
    <cellStyle name="Normal 9 3 3 5 2 2 2" xfId="32578" xr:uid="{00000000-0005-0000-0000-0000307F0000}"/>
    <cellStyle name="Normal 9 3 3 5 2 2 2 2" xfId="32579" xr:uid="{00000000-0005-0000-0000-0000317F0000}"/>
    <cellStyle name="Normal 9 3 3 5 2 2 2 3" xfId="32580" xr:uid="{00000000-0005-0000-0000-0000327F0000}"/>
    <cellStyle name="Normal 9 3 3 5 2 2 3" xfId="32581" xr:uid="{00000000-0005-0000-0000-0000337F0000}"/>
    <cellStyle name="Normal 9 3 3 5 2 2 4" xfId="32582" xr:uid="{00000000-0005-0000-0000-0000347F0000}"/>
    <cellStyle name="Normal 9 3 3 5 2 3" xfId="32583" xr:uid="{00000000-0005-0000-0000-0000357F0000}"/>
    <cellStyle name="Normal 9 3 3 5 2 3 2" xfId="32584" xr:uid="{00000000-0005-0000-0000-0000367F0000}"/>
    <cellStyle name="Normal 9 3 3 5 2 3 2 2" xfId="32585" xr:uid="{00000000-0005-0000-0000-0000377F0000}"/>
    <cellStyle name="Normal 9 3 3 5 2 3 2 3" xfId="32586" xr:uid="{00000000-0005-0000-0000-0000387F0000}"/>
    <cellStyle name="Normal 9 3 3 5 2 3 3" xfId="32587" xr:uid="{00000000-0005-0000-0000-0000397F0000}"/>
    <cellStyle name="Normal 9 3 3 5 2 3 4" xfId="32588" xr:uid="{00000000-0005-0000-0000-00003A7F0000}"/>
    <cellStyle name="Normal 9 3 3 5 2 4" xfId="32589" xr:uid="{00000000-0005-0000-0000-00003B7F0000}"/>
    <cellStyle name="Normal 9 3 3 5 2 4 2" xfId="32590" xr:uid="{00000000-0005-0000-0000-00003C7F0000}"/>
    <cellStyle name="Normal 9 3 3 5 2 4 3" xfId="32591" xr:uid="{00000000-0005-0000-0000-00003D7F0000}"/>
    <cellStyle name="Normal 9 3 3 5 2 5" xfId="32592" xr:uid="{00000000-0005-0000-0000-00003E7F0000}"/>
    <cellStyle name="Normal 9 3 3 5 2 6" xfId="32593" xr:uid="{00000000-0005-0000-0000-00003F7F0000}"/>
    <cellStyle name="Normal 9 3 3 5 3" xfId="32594" xr:uid="{00000000-0005-0000-0000-0000407F0000}"/>
    <cellStyle name="Normal 9 3 3 5 3 2" xfId="32595" xr:uid="{00000000-0005-0000-0000-0000417F0000}"/>
    <cellStyle name="Normal 9 3 3 5 3 2 2" xfId="32596" xr:uid="{00000000-0005-0000-0000-0000427F0000}"/>
    <cellStyle name="Normal 9 3 3 5 3 2 3" xfId="32597" xr:uid="{00000000-0005-0000-0000-0000437F0000}"/>
    <cellStyle name="Normal 9 3 3 5 3 3" xfId="32598" xr:uid="{00000000-0005-0000-0000-0000447F0000}"/>
    <cellStyle name="Normal 9 3 3 5 3 4" xfId="32599" xr:uid="{00000000-0005-0000-0000-0000457F0000}"/>
    <cellStyle name="Normal 9 3 3 5 4" xfId="32600" xr:uid="{00000000-0005-0000-0000-0000467F0000}"/>
    <cellStyle name="Normal 9 3 3 5 4 2" xfId="32601" xr:uid="{00000000-0005-0000-0000-0000477F0000}"/>
    <cellStyle name="Normal 9 3 3 5 4 2 2" xfId="32602" xr:uid="{00000000-0005-0000-0000-0000487F0000}"/>
    <cellStyle name="Normal 9 3 3 5 4 2 3" xfId="32603" xr:uid="{00000000-0005-0000-0000-0000497F0000}"/>
    <cellStyle name="Normal 9 3 3 5 4 3" xfId="32604" xr:uid="{00000000-0005-0000-0000-00004A7F0000}"/>
    <cellStyle name="Normal 9 3 3 5 4 4" xfId="32605" xr:uid="{00000000-0005-0000-0000-00004B7F0000}"/>
    <cellStyle name="Normal 9 3 3 5 5" xfId="32606" xr:uid="{00000000-0005-0000-0000-00004C7F0000}"/>
    <cellStyle name="Normal 9 3 3 5 5 2" xfId="32607" xr:uid="{00000000-0005-0000-0000-00004D7F0000}"/>
    <cellStyle name="Normal 9 3 3 5 5 3" xfId="32608" xr:uid="{00000000-0005-0000-0000-00004E7F0000}"/>
    <cellStyle name="Normal 9 3 3 5 6" xfId="32609" xr:uid="{00000000-0005-0000-0000-00004F7F0000}"/>
    <cellStyle name="Normal 9 3 3 5 7" xfId="32610" xr:uid="{00000000-0005-0000-0000-0000507F0000}"/>
    <cellStyle name="Normal 9 3 3 6" xfId="32611" xr:uid="{00000000-0005-0000-0000-0000517F0000}"/>
    <cellStyle name="Normal 9 3 3 6 2" xfId="32612" xr:uid="{00000000-0005-0000-0000-0000527F0000}"/>
    <cellStyle name="Normal 9 3 3 6 2 2" xfId="32613" xr:uid="{00000000-0005-0000-0000-0000537F0000}"/>
    <cellStyle name="Normal 9 3 3 6 2 2 2" xfId="32614" xr:uid="{00000000-0005-0000-0000-0000547F0000}"/>
    <cellStyle name="Normal 9 3 3 6 2 2 3" xfId="32615" xr:uid="{00000000-0005-0000-0000-0000557F0000}"/>
    <cellStyle name="Normal 9 3 3 6 2 3" xfId="32616" xr:uid="{00000000-0005-0000-0000-0000567F0000}"/>
    <cellStyle name="Normal 9 3 3 6 2 4" xfId="32617" xr:uid="{00000000-0005-0000-0000-0000577F0000}"/>
    <cellStyle name="Normal 9 3 3 6 3" xfId="32618" xr:uid="{00000000-0005-0000-0000-0000587F0000}"/>
    <cellStyle name="Normal 9 3 3 6 3 2" xfId="32619" xr:uid="{00000000-0005-0000-0000-0000597F0000}"/>
    <cellStyle name="Normal 9 3 3 6 3 2 2" xfId="32620" xr:uid="{00000000-0005-0000-0000-00005A7F0000}"/>
    <cellStyle name="Normal 9 3 3 6 3 2 3" xfId="32621" xr:uid="{00000000-0005-0000-0000-00005B7F0000}"/>
    <cellStyle name="Normal 9 3 3 6 3 3" xfId="32622" xr:uid="{00000000-0005-0000-0000-00005C7F0000}"/>
    <cellStyle name="Normal 9 3 3 6 3 4" xfId="32623" xr:uid="{00000000-0005-0000-0000-00005D7F0000}"/>
    <cellStyle name="Normal 9 3 3 6 4" xfId="32624" xr:uid="{00000000-0005-0000-0000-00005E7F0000}"/>
    <cellStyle name="Normal 9 3 3 6 4 2" xfId="32625" xr:uid="{00000000-0005-0000-0000-00005F7F0000}"/>
    <cellStyle name="Normal 9 3 3 6 4 3" xfId="32626" xr:uid="{00000000-0005-0000-0000-0000607F0000}"/>
    <cellStyle name="Normal 9 3 3 6 5" xfId="32627" xr:uid="{00000000-0005-0000-0000-0000617F0000}"/>
    <cellStyle name="Normal 9 3 3 6 6" xfId="32628" xr:uid="{00000000-0005-0000-0000-0000627F0000}"/>
    <cellStyle name="Normal 9 3 3 7" xfId="32629" xr:uid="{00000000-0005-0000-0000-0000637F0000}"/>
    <cellStyle name="Normal 9 3 3 7 2" xfId="32630" xr:uid="{00000000-0005-0000-0000-0000647F0000}"/>
    <cellStyle name="Normal 9 3 3 7 2 2" xfId="32631" xr:uid="{00000000-0005-0000-0000-0000657F0000}"/>
    <cellStyle name="Normal 9 3 3 7 2 3" xfId="32632" xr:uid="{00000000-0005-0000-0000-0000667F0000}"/>
    <cellStyle name="Normal 9 3 3 7 3" xfId="32633" xr:uid="{00000000-0005-0000-0000-0000677F0000}"/>
    <cellStyle name="Normal 9 3 3 7 4" xfId="32634" xr:uid="{00000000-0005-0000-0000-0000687F0000}"/>
    <cellStyle name="Normal 9 3 3 8" xfId="32635" xr:uid="{00000000-0005-0000-0000-0000697F0000}"/>
    <cellStyle name="Normal 9 3 3 8 2" xfId="32636" xr:uid="{00000000-0005-0000-0000-00006A7F0000}"/>
    <cellStyle name="Normal 9 3 3 8 2 2" xfId="32637" xr:uid="{00000000-0005-0000-0000-00006B7F0000}"/>
    <cellStyle name="Normal 9 3 3 8 2 3" xfId="32638" xr:uid="{00000000-0005-0000-0000-00006C7F0000}"/>
    <cellStyle name="Normal 9 3 3 8 3" xfId="32639" xr:uid="{00000000-0005-0000-0000-00006D7F0000}"/>
    <cellStyle name="Normal 9 3 3 8 4" xfId="32640" xr:uid="{00000000-0005-0000-0000-00006E7F0000}"/>
    <cellStyle name="Normal 9 3 3 9" xfId="32641" xr:uid="{00000000-0005-0000-0000-00006F7F0000}"/>
    <cellStyle name="Normal 9 3 3 9 2" xfId="32642" xr:uid="{00000000-0005-0000-0000-0000707F0000}"/>
    <cellStyle name="Normal 9 3 3 9 3" xfId="32643" xr:uid="{00000000-0005-0000-0000-0000717F0000}"/>
    <cellStyle name="Normal 9 3 4" xfId="32644" xr:uid="{00000000-0005-0000-0000-0000727F0000}"/>
    <cellStyle name="Normal 9 3 4 10" xfId="32645" xr:uid="{00000000-0005-0000-0000-0000737F0000}"/>
    <cellStyle name="Normal 9 3 4 2" xfId="32646" xr:uid="{00000000-0005-0000-0000-0000747F0000}"/>
    <cellStyle name="Normal 9 3 4 2 2" xfId="32647" xr:uid="{00000000-0005-0000-0000-0000757F0000}"/>
    <cellStyle name="Normal 9 3 4 2 2 2" xfId="32648" xr:uid="{00000000-0005-0000-0000-0000767F0000}"/>
    <cellStyle name="Normal 9 3 4 2 2 2 2" xfId="32649" xr:uid="{00000000-0005-0000-0000-0000777F0000}"/>
    <cellStyle name="Normal 9 3 4 2 2 2 2 2" xfId="32650" xr:uid="{00000000-0005-0000-0000-0000787F0000}"/>
    <cellStyle name="Normal 9 3 4 2 2 2 2 2 2" xfId="32651" xr:uid="{00000000-0005-0000-0000-0000797F0000}"/>
    <cellStyle name="Normal 9 3 4 2 2 2 2 2 3" xfId="32652" xr:uid="{00000000-0005-0000-0000-00007A7F0000}"/>
    <cellStyle name="Normal 9 3 4 2 2 2 2 3" xfId="32653" xr:uid="{00000000-0005-0000-0000-00007B7F0000}"/>
    <cellStyle name="Normal 9 3 4 2 2 2 2 4" xfId="32654" xr:uid="{00000000-0005-0000-0000-00007C7F0000}"/>
    <cellStyle name="Normal 9 3 4 2 2 2 3" xfId="32655" xr:uid="{00000000-0005-0000-0000-00007D7F0000}"/>
    <cellStyle name="Normal 9 3 4 2 2 2 3 2" xfId="32656" xr:uid="{00000000-0005-0000-0000-00007E7F0000}"/>
    <cellStyle name="Normal 9 3 4 2 2 2 3 2 2" xfId="32657" xr:uid="{00000000-0005-0000-0000-00007F7F0000}"/>
    <cellStyle name="Normal 9 3 4 2 2 2 3 2 3" xfId="32658" xr:uid="{00000000-0005-0000-0000-0000807F0000}"/>
    <cellStyle name="Normal 9 3 4 2 2 2 3 3" xfId="32659" xr:uid="{00000000-0005-0000-0000-0000817F0000}"/>
    <cellStyle name="Normal 9 3 4 2 2 2 3 4" xfId="32660" xr:uid="{00000000-0005-0000-0000-0000827F0000}"/>
    <cellStyle name="Normal 9 3 4 2 2 2 4" xfId="32661" xr:uid="{00000000-0005-0000-0000-0000837F0000}"/>
    <cellStyle name="Normal 9 3 4 2 2 2 4 2" xfId="32662" xr:uid="{00000000-0005-0000-0000-0000847F0000}"/>
    <cellStyle name="Normal 9 3 4 2 2 2 4 3" xfId="32663" xr:uid="{00000000-0005-0000-0000-0000857F0000}"/>
    <cellStyle name="Normal 9 3 4 2 2 2 5" xfId="32664" xr:uid="{00000000-0005-0000-0000-0000867F0000}"/>
    <cellStyle name="Normal 9 3 4 2 2 2 6" xfId="32665" xr:uid="{00000000-0005-0000-0000-0000877F0000}"/>
    <cellStyle name="Normal 9 3 4 2 2 3" xfId="32666" xr:uid="{00000000-0005-0000-0000-0000887F0000}"/>
    <cellStyle name="Normal 9 3 4 2 2 3 2" xfId="32667" xr:uid="{00000000-0005-0000-0000-0000897F0000}"/>
    <cellStyle name="Normal 9 3 4 2 2 3 2 2" xfId="32668" xr:uid="{00000000-0005-0000-0000-00008A7F0000}"/>
    <cellStyle name="Normal 9 3 4 2 2 3 2 3" xfId="32669" xr:uid="{00000000-0005-0000-0000-00008B7F0000}"/>
    <cellStyle name="Normal 9 3 4 2 2 3 3" xfId="32670" xr:uid="{00000000-0005-0000-0000-00008C7F0000}"/>
    <cellStyle name="Normal 9 3 4 2 2 3 4" xfId="32671" xr:uid="{00000000-0005-0000-0000-00008D7F0000}"/>
    <cellStyle name="Normal 9 3 4 2 2 4" xfId="32672" xr:uid="{00000000-0005-0000-0000-00008E7F0000}"/>
    <cellStyle name="Normal 9 3 4 2 2 4 2" xfId="32673" xr:uid="{00000000-0005-0000-0000-00008F7F0000}"/>
    <cellStyle name="Normal 9 3 4 2 2 4 2 2" xfId="32674" xr:uid="{00000000-0005-0000-0000-0000907F0000}"/>
    <cellStyle name="Normal 9 3 4 2 2 4 2 3" xfId="32675" xr:uid="{00000000-0005-0000-0000-0000917F0000}"/>
    <cellStyle name="Normal 9 3 4 2 2 4 3" xfId="32676" xr:uid="{00000000-0005-0000-0000-0000927F0000}"/>
    <cellStyle name="Normal 9 3 4 2 2 4 4" xfId="32677" xr:uid="{00000000-0005-0000-0000-0000937F0000}"/>
    <cellStyle name="Normal 9 3 4 2 2 5" xfId="32678" xr:uid="{00000000-0005-0000-0000-0000947F0000}"/>
    <cellStyle name="Normal 9 3 4 2 2 5 2" xfId="32679" xr:uid="{00000000-0005-0000-0000-0000957F0000}"/>
    <cellStyle name="Normal 9 3 4 2 2 5 3" xfId="32680" xr:uid="{00000000-0005-0000-0000-0000967F0000}"/>
    <cellStyle name="Normal 9 3 4 2 2 6" xfId="32681" xr:uid="{00000000-0005-0000-0000-0000977F0000}"/>
    <cellStyle name="Normal 9 3 4 2 2 7" xfId="32682" xr:uid="{00000000-0005-0000-0000-0000987F0000}"/>
    <cellStyle name="Normal 9 3 4 2 3" xfId="32683" xr:uid="{00000000-0005-0000-0000-0000997F0000}"/>
    <cellStyle name="Normal 9 3 4 2 3 2" xfId="32684" xr:uid="{00000000-0005-0000-0000-00009A7F0000}"/>
    <cellStyle name="Normal 9 3 4 2 3 2 2" xfId="32685" xr:uid="{00000000-0005-0000-0000-00009B7F0000}"/>
    <cellStyle name="Normal 9 3 4 2 3 2 2 2" xfId="32686" xr:uid="{00000000-0005-0000-0000-00009C7F0000}"/>
    <cellStyle name="Normal 9 3 4 2 3 2 2 3" xfId="32687" xr:uid="{00000000-0005-0000-0000-00009D7F0000}"/>
    <cellStyle name="Normal 9 3 4 2 3 2 3" xfId="32688" xr:uid="{00000000-0005-0000-0000-00009E7F0000}"/>
    <cellStyle name="Normal 9 3 4 2 3 2 4" xfId="32689" xr:uid="{00000000-0005-0000-0000-00009F7F0000}"/>
    <cellStyle name="Normal 9 3 4 2 3 3" xfId="32690" xr:uid="{00000000-0005-0000-0000-0000A07F0000}"/>
    <cellStyle name="Normal 9 3 4 2 3 3 2" xfId="32691" xr:uid="{00000000-0005-0000-0000-0000A17F0000}"/>
    <cellStyle name="Normal 9 3 4 2 3 3 2 2" xfId="32692" xr:uid="{00000000-0005-0000-0000-0000A27F0000}"/>
    <cellStyle name="Normal 9 3 4 2 3 3 2 3" xfId="32693" xr:uid="{00000000-0005-0000-0000-0000A37F0000}"/>
    <cellStyle name="Normal 9 3 4 2 3 3 3" xfId="32694" xr:uid="{00000000-0005-0000-0000-0000A47F0000}"/>
    <cellStyle name="Normal 9 3 4 2 3 3 4" xfId="32695" xr:uid="{00000000-0005-0000-0000-0000A57F0000}"/>
    <cellStyle name="Normal 9 3 4 2 3 4" xfId="32696" xr:uid="{00000000-0005-0000-0000-0000A67F0000}"/>
    <cellStyle name="Normal 9 3 4 2 3 4 2" xfId="32697" xr:uid="{00000000-0005-0000-0000-0000A77F0000}"/>
    <cellStyle name="Normal 9 3 4 2 3 4 3" xfId="32698" xr:uid="{00000000-0005-0000-0000-0000A87F0000}"/>
    <cellStyle name="Normal 9 3 4 2 3 5" xfId="32699" xr:uid="{00000000-0005-0000-0000-0000A97F0000}"/>
    <cellStyle name="Normal 9 3 4 2 3 6" xfId="32700" xr:uid="{00000000-0005-0000-0000-0000AA7F0000}"/>
    <cellStyle name="Normal 9 3 4 2 4" xfId="32701" xr:uid="{00000000-0005-0000-0000-0000AB7F0000}"/>
    <cellStyle name="Normal 9 3 4 2 4 2" xfId="32702" xr:uid="{00000000-0005-0000-0000-0000AC7F0000}"/>
    <cellStyle name="Normal 9 3 4 2 4 2 2" xfId="32703" xr:uid="{00000000-0005-0000-0000-0000AD7F0000}"/>
    <cellStyle name="Normal 9 3 4 2 4 2 3" xfId="32704" xr:uid="{00000000-0005-0000-0000-0000AE7F0000}"/>
    <cellStyle name="Normal 9 3 4 2 4 3" xfId="32705" xr:uid="{00000000-0005-0000-0000-0000AF7F0000}"/>
    <cellStyle name="Normal 9 3 4 2 4 4" xfId="32706" xr:uid="{00000000-0005-0000-0000-0000B07F0000}"/>
    <cellStyle name="Normal 9 3 4 2 5" xfId="32707" xr:uid="{00000000-0005-0000-0000-0000B17F0000}"/>
    <cellStyle name="Normal 9 3 4 2 5 2" xfId="32708" xr:uid="{00000000-0005-0000-0000-0000B27F0000}"/>
    <cellStyle name="Normal 9 3 4 2 5 2 2" xfId="32709" xr:uid="{00000000-0005-0000-0000-0000B37F0000}"/>
    <cellStyle name="Normal 9 3 4 2 5 2 3" xfId="32710" xr:uid="{00000000-0005-0000-0000-0000B47F0000}"/>
    <cellStyle name="Normal 9 3 4 2 5 3" xfId="32711" xr:uid="{00000000-0005-0000-0000-0000B57F0000}"/>
    <cellStyle name="Normal 9 3 4 2 5 4" xfId="32712" xr:uid="{00000000-0005-0000-0000-0000B67F0000}"/>
    <cellStyle name="Normal 9 3 4 2 6" xfId="32713" xr:uid="{00000000-0005-0000-0000-0000B77F0000}"/>
    <cellStyle name="Normal 9 3 4 2 6 2" xfId="32714" xr:uid="{00000000-0005-0000-0000-0000B87F0000}"/>
    <cellStyle name="Normal 9 3 4 2 6 3" xfId="32715" xr:uid="{00000000-0005-0000-0000-0000B97F0000}"/>
    <cellStyle name="Normal 9 3 4 2 7" xfId="32716" xr:uid="{00000000-0005-0000-0000-0000BA7F0000}"/>
    <cellStyle name="Normal 9 3 4 2 8" xfId="32717" xr:uid="{00000000-0005-0000-0000-0000BB7F0000}"/>
    <cellStyle name="Normal 9 3 4 3" xfId="32718" xr:uid="{00000000-0005-0000-0000-0000BC7F0000}"/>
    <cellStyle name="Normal 9 3 4 3 2" xfId="32719" xr:uid="{00000000-0005-0000-0000-0000BD7F0000}"/>
    <cellStyle name="Normal 9 3 4 3 2 2" xfId="32720" xr:uid="{00000000-0005-0000-0000-0000BE7F0000}"/>
    <cellStyle name="Normal 9 3 4 3 2 2 2" xfId="32721" xr:uid="{00000000-0005-0000-0000-0000BF7F0000}"/>
    <cellStyle name="Normal 9 3 4 3 2 2 2 2" xfId="32722" xr:uid="{00000000-0005-0000-0000-0000C07F0000}"/>
    <cellStyle name="Normal 9 3 4 3 2 2 2 3" xfId="32723" xr:uid="{00000000-0005-0000-0000-0000C17F0000}"/>
    <cellStyle name="Normal 9 3 4 3 2 2 3" xfId="32724" xr:uid="{00000000-0005-0000-0000-0000C27F0000}"/>
    <cellStyle name="Normal 9 3 4 3 2 2 4" xfId="32725" xr:uid="{00000000-0005-0000-0000-0000C37F0000}"/>
    <cellStyle name="Normal 9 3 4 3 2 3" xfId="32726" xr:uid="{00000000-0005-0000-0000-0000C47F0000}"/>
    <cellStyle name="Normal 9 3 4 3 2 3 2" xfId="32727" xr:uid="{00000000-0005-0000-0000-0000C57F0000}"/>
    <cellStyle name="Normal 9 3 4 3 2 3 2 2" xfId="32728" xr:uid="{00000000-0005-0000-0000-0000C67F0000}"/>
    <cellStyle name="Normal 9 3 4 3 2 3 2 3" xfId="32729" xr:uid="{00000000-0005-0000-0000-0000C77F0000}"/>
    <cellStyle name="Normal 9 3 4 3 2 3 3" xfId="32730" xr:uid="{00000000-0005-0000-0000-0000C87F0000}"/>
    <cellStyle name="Normal 9 3 4 3 2 3 4" xfId="32731" xr:uid="{00000000-0005-0000-0000-0000C97F0000}"/>
    <cellStyle name="Normal 9 3 4 3 2 4" xfId="32732" xr:uid="{00000000-0005-0000-0000-0000CA7F0000}"/>
    <cellStyle name="Normal 9 3 4 3 2 4 2" xfId="32733" xr:uid="{00000000-0005-0000-0000-0000CB7F0000}"/>
    <cellStyle name="Normal 9 3 4 3 2 4 3" xfId="32734" xr:uid="{00000000-0005-0000-0000-0000CC7F0000}"/>
    <cellStyle name="Normal 9 3 4 3 2 5" xfId="32735" xr:uid="{00000000-0005-0000-0000-0000CD7F0000}"/>
    <cellStyle name="Normal 9 3 4 3 2 6" xfId="32736" xr:uid="{00000000-0005-0000-0000-0000CE7F0000}"/>
    <cellStyle name="Normal 9 3 4 3 3" xfId="32737" xr:uid="{00000000-0005-0000-0000-0000CF7F0000}"/>
    <cellStyle name="Normal 9 3 4 3 3 2" xfId="32738" xr:uid="{00000000-0005-0000-0000-0000D07F0000}"/>
    <cellStyle name="Normal 9 3 4 3 3 2 2" xfId="32739" xr:uid="{00000000-0005-0000-0000-0000D17F0000}"/>
    <cellStyle name="Normal 9 3 4 3 3 2 3" xfId="32740" xr:uid="{00000000-0005-0000-0000-0000D27F0000}"/>
    <cellStyle name="Normal 9 3 4 3 3 3" xfId="32741" xr:uid="{00000000-0005-0000-0000-0000D37F0000}"/>
    <cellStyle name="Normal 9 3 4 3 3 4" xfId="32742" xr:uid="{00000000-0005-0000-0000-0000D47F0000}"/>
    <cellStyle name="Normal 9 3 4 3 4" xfId="32743" xr:uid="{00000000-0005-0000-0000-0000D57F0000}"/>
    <cellStyle name="Normal 9 3 4 3 4 2" xfId="32744" xr:uid="{00000000-0005-0000-0000-0000D67F0000}"/>
    <cellStyle name="Normal 9 3 4 3 4 2 2" xfId="32745" xr:uid="{00000000-0005-0000-0000-0000D77F0000}"/>
    <cellStyle name="Normal 9 3 4 3 4 2 3" xfId="32746" xr:uid="{00000000-0005-0000-0000-0000D87F0000}"/>
    <cellStyle name="Normal 9 3 4 3 4 3" xfId="32747" xr:uid="{00000000-0005-0000-0000-0000D97F0000}"/>
    <cellStyle name="Normal 9 3 4 3 4 4" xfId="32748" xr:uid="{00000000-0005-0000-0000-0000DA7F0000}"/>
    <cellStyle name="Normal 9 3 4 3 5" xfId="32749" xr:uid="{00000000-0005-0000-0000-0000DB7F0000}"/>
    <cellStyle name="Normal 9 3 4 3 5 2" xfId="32750" xr:uid="{00000000-0005-0000-0000-0000DC7F0000}"/>
    <cellStyle name="Normal 9 3 4 3 5 3" xfId="32751" xr:uid="{00000000-0005-0000-0000-0000DD7F0000}"/>
    <cellStyle name="Normal 9 3 4 3 6" xfId="32752" xr:uid="{00000000-0005-0000-0000-0000DE7F0000}"/>
    <cellStyle name="Normal 9 3 4 3 7" xfId="32753" xr:uid="{00000000-0005-0000-0000-0000DF7F0000}"/>
    <cellStyle name="Normal 9 3 4 4" xfId="32754" xr:uid="{00000000-0005-0000-0000-0000E07F0000}"/>
    <cellStyle name="Normal 9 3 4 4 2" xfId="32755" xr:uid="{00000000-0005-0000-0000-0000E17F0000}"/>
    <cellStyle name="Normal 9 3 4 4 2 2" xfId="32756" xr:uid="{00000000-0005-0000-0000-0000E27F0000}"/>
    <cellStyle name="Normal 9 3 4 4 2 2 2" xfId="32757" xr:uid="{00000000-0005-0000-0000-0000E37F0000}"/>
    <cellStyle name="Normal 9 3 4 4 2 2 2 2" xfId="32758" xr:uid="{00000000-0005-0000-0000-0000E47F0000}"/>
    <cellStyle name="Normal 9 3 4 4 2 2 2 3" xfId="32759" xr:uid="{00000000-0005-0000-0000-0000E57F0000}"/>
    <cellStyle name="Normal 9 3 4 4 2 2 3" xfId="32760" xr:uid="{00000000-0005-0000-0000-0000E67F0000}"/>
    <cellStyle name="Normal 9 3 4 4 2 2 4" xfId="32761" xr:uid="{00000000-0005-0000-0000-0000E77F0000}"/>
    <cellStyle name="Normal 9 3 4 4 2 3" xfId="32762" xr:uid="{00000000-0005-0000-0000-0000E87F0000}"/>
    <cellStyle name="Normal 9 3 4 4 2 3 2" xfId="32763" xr:uid="{00000000-0005-0000-0000-0000E97F0000}"/>
    <cellStyle name="Normal 9 3 4 4 2 3 2 2" xfId="32764" xr:uid="{00000000-0005-0000-0000-0000EA7F0000}"/>
    <cellStyle name="Normal 9 3 4 4 2 3 2 3" xfId="32765" xr:uid="{00000000-0005-0000-0000-0000EB7F0000}"/>
    <cellStyle name="Normal 9 3 4 4 2 3 3" xfId="32766" xr:uid="{00000000-0005-0000-0000-0000EC7F0000}"/>
    <cellStyle name="Normal 9 3 4 4 2 3 4" xfId="32767" xr:uid="{00000000-0005-0000-0000-0000ED7F0000}"/>
    <cellStyle name="Normal 9 3 4 4 2 4" xfId="32768" xr:uid="{00000000-0005-0000-0000-0000EE7F0000}"/>
    <cellStyle name="Normal 9 3 4 4 2 4 2" xfId="32769" xr:uid="{00000000-0005-0000-0000-0000EF7F0000}"/>
    <cellStyle name="Normal 9 3 4 4 2 4 3" xfId="32770" xr:uid="{00000000-0005-0000-0000-0000F07F0000}"/>
    <cellStyle name="Normal 9 3 4 4 2 5" xfId="32771" xr:uid="{00000000-0005-0000-0000-0000F17F0000}"/>
    <cellStyle name="Normal 9 3 4 4 2 6" xfId="32772" xr:uid="{00000000-0005-0000-0000-0000F27F0000}"/>
    <cellStyle name="Normal 9 3 4 4 3" xfId="32773" xr:uid="{00000000-0005-0000-0000-0000F37F0000}"/>
    <cellStyle name="Normal 9 3 4 4 3 2" xfId="32774" xr:uid="{00000000-0005-0000-0000-0000F47F0000}"/>
    <cellStyle name="Normal 9 3 4 4 3 2 2" xfId="32775" xr:uid="{00000000-0005-0000-0000-0000F57F0000}"/>
    <cellStyle name="Normal 9 3 4 4 3 2 3" xfId="32776" xr:uid="{00000000-0005-0000-0000-0000F67F0000}"/>
    <cellStyle name="Normal 9 3 4 4 3 3" xfId="32777" xr:uid="{00000000-0005-0000-0000-0000F77F0000}"/>
    <cellStyle name="Normal 9 3 4 4 3 4" xfId="32778" xr:uid="{00000000-0005-0000-0000-0000F87F0000}"/>
    <cellStyle name="Normal 9 3 4 4 4" xfId="32779" xr:uid="{00000000-0005-0000-0000-0000F97F0000}"/>
    <cellStyle name="Normal 9 3 4 4 4 2" xfId="32780" xr:uid="{00000000-0005-0000-0000-0000FA7F0000}"/>
    <cellStyle name="Normal 9 3 4 4 4 2 2" xfId="32781" xr:uid="{00000000-0005-0000-0000-0000FB7F0000}"/>
    <cellStyle name="Normal 9 3 4 4 4 2 3" xfId="32782" xr:uid="{00000000-0005-0000-0000-0000FC7F0000}"/>
    <cellStyle name="Normal 9 3 4 4 4 3" xfId="32783" xr:uid="{00000000-0005-0000-0000-0000FD7F0000}"/>
    <cellStyle name="Normal 9 3 4 4 4 4" xfId="32784" xr:uid="{00000000-0005-0000-0000-0000FE7F0000}"/>
    <cellStyle name="Normal 9 3 4 4 5" xfId="32785" xr:uid="{00000000-0005-0000-0000-0000FF7F0000}"/>
    <cellStyle name="Normal 9 3 4 4 5 2" xfId="32786" xr:uid="{00000000-0005-0000-0000-000000800000}"/>
    <cellStyle name="Normal 9 3 4 4 5 3" xfId="32787" xr:uid="{00000000-0005-0000-0000-000001800000}"/>
    <cellStyle name="Normal 9 3 4 4 6" xfId="32788" xr:uid="{00000000-0005-0000-0000-000002800000}"/>
    <cellStyle name="Normal 9 3 4 4 7" xfId="32789" xr:uid="{00000000-0005-0000-0000-000003800000}"/>
    <cellStyle name="Normal 9 3 4 5" xfId="32790" xr:uid="{00000000-0005-0000-0000-000004800000}"/>
    <cellStyle name="Normal 9 3 4 5 2" xfId="32791" xr:uid="{00000000-0005-0000-0000-000005800000}"/>
    <cellStyle name="Normal 9 3 4 5 2 2" xfId="32792" xr:uid="{00000000-0005-0000-0000-000006800000}"/>
    <cellStyle name="Normal 9 3 4 5 2 2 2" xfId="32793" xr:uid="{00000000-0005-0000-0000-000007800000}"/>
    <cellStyle name="Normal 9 3 4 5 2 2 3" xfId="32794" xr:uid="{00000000-0005-0000-0000-000008800000}"/>
    <cellStyle name="Normal 9 3 4 5 2 3" xfId="32795" xr:uid="{00000000-0005-0000-0000-000009800000}"/>
    <cellStyle name="Normal 9 3 4 5 2 4" xfId="32796" xr:uid="{00000000-0005-0000-0000-00000A800000}"/>
    <cellStyle name="Normal 9 3 4 5 3" xfId="32797" xr:uid="{00000000-0005-0000-0000-00000B800000}"/>
    <cellStyle name="Normal 9 3 4 5 3 2" xfId="32798" xr:uid="{00000000-0005-0000-0000-00000C800000}"/>
    <cellStyle name="Normal 9 3 4 5 3 2 2" xfId="32799" xr:uid="{00000000-0005-0000-0000-00000D800000}"/>
    <cellStyle name="Normal 9 3 4 5 3 2 3" xfId="32800" xr:uid="{00000000-0005-0000-0000-00000E800000}"/>
    <cellStyle name="Normal 9 3 4 5 3 3" xfId="32801" xr:uid="{00000000-0005-0000-0000-00000F800000}"/>
    <cellStyle name="Normal 9 3 4 5 3 4" xfId="32802" xr:uid="{00000000-0005-0000-0000-000010800000}"/>
    <cellStyle name="Normal 9 3 4 5 4" xfId="32803" xr:uid="{00000000-0005-0000-0000-000011800000}"/>
    <cellStyle name="Normal 9 3 4 5 4 2" xfId="32804" xr:uid="{00000000-0005-0000-0000-000012800000}"/>
    <cellStyle name="Normal 9 3 4 5 4 3" xfId="32805" xr:uid="{00000000-0005-0000-0000-000013800000}"/>
    <cellStyle name="Normal 9 3 4 5 5" xfId="32806" xr:uid="{00000000-0005-0000-0000-000014800000}"/>
    <cellStyle name="Normal 9 3 4 5 6" xfId="32807" xr:uid="{00000000-0005-0000-0000-000015800000}"/>
    <cellStyle name="Normal 9 3 4 6" xfId="32808" xr:uid="{00000000-0005-0000-0000-000016800000}"/>
    <cellStyle name="Normal 9 3 4 6 2" xfId="32809" xr:uid="{00000000-0005-0000-0000-000017800000}"/>
    <cellStyle name="Normal 9 3 4 6 2 2" xfId="32810" xr:uid="{00000000-0005-0000-0000-000018800000}"/>
    <cellStyle name="Normal 9 3 4 6 2 3" xfId="32811" xr:uid="{00000000-0005-0000-0000-000019800000}"/>
    <cellStyle name="Normal 9 3 4 6 3" xfId="32812" xr:uid="{00000000-0005-0000-0000-00001A800000}"/>
    <cellStyle name="Normal 9 3 4 6 4" xfId="32813" xr:uid="{00000000-0005-0000-0000-00001B800000}"/>
    <cellStyle name="Normal 9 3 4 7" xfId="32814" xr:uid="{00000000-0005-0000-0000-00001C800000}"/>
    <cellStyle name="Normal 9 3 4 7 2" xfId="32815" xr:uid="{00000000-0005-0000-0000-00001D800000}"/>
    <cellStyle name="Normal 9 3 4 7 2 2" xfId="32816" xr:uid="{00000000-0005-0000-0000-00001E800000}"/>
    <cellStyle name="Normal 9 3 4 7 2 3" xfId="32817" xr:uid="{00000000-0005-0000-0000-00001F800000}"/>
    <cellStyle name="Normal 9 3 4 7 3" xfId="32818" xr:uid="{00000000-0005-0000-0000-000020800000}"/>
    <cellStyle name="Normal 9 3 4 7 4" xfId="32819" xr:uid="{00000000-0005-0000-0000-000021800000}"/>
    <cellStyle name="Normal 9 3 4 8" xfId="32820" xr:uid="{00000000-0005-0000-0000-000022800000}"/>
    <cellStyle name="Normal 9 3 4 8 2" xfId="32821" xr:uid="{00000000-0005-0000-0000-000023800000}"/>
    <cellStyle name="Normal 9 3 4 8 3" xfId="32822" xr:uid="{00000000-0005-0000-0000-000024800000}"/>
    <cellStyle name="Normal 9 3 4 9" xfId="32823" xr:uid="{00000000-0005-0000-0000-000025800000}"/>
    <cellStyle name="Normal 9 3 5" xfId="32824" xr:uid="{00000000-0005-0000-0000-000026800000}"/>
    <cellStyle name="Normal 9 3 5 10" xfId="32825" xr:uid="{00000000-0005-0000-0000-000027800000}"/>
    <cellStyle name="Normal 9 3 5 2" xfId="32826" xr:uid="{00000000-0005-0000-0000-000028800000}"/>
    <cellStyle name="Normal 9 3 5 2 2" xfId="32827" xr:uid="{00000000-0005-0000-0000-000029800000}"/>
    <cellStyle name="Normal 9 3 5 2 2 2" xfId="32828" xr:uid="{00000000-0005-0000-0000-00002A800000}"/>
    <cellStyle name="Normal 9 3 5 2 2 2 2" xfId="32829" xr:uid="{00000000-0005-0000-0000-00002B800000}"/>
    <cellStyle name="Normal 9 3 5 2 2 2 2 2" xfId="32830" xr:uid="{00000000-0005-0000-0000-00002C800000}"/>
    <cellStyle name="Normal 9 3 5 2 2 2 2 2 2" xfId="32831" xr:uid="{00000000-0005-0000-0000-00002D800000}"/>
    <cellStyle name="Normal 9 3 5 2 2 2 2 2 3" xfId="32832" xr:uid="{00000000-0005-0000-0000-00002E800000}"/>
    <cellStyle name="Normal 9 3 5 2 2 2 2 3" xfId="32833" xr:uid="{00000000-0005-0000-0000-00002F800000}"/>
    <cellStyle name="Normal 9 3 5 2 2 2 2 4" xfId="32834" xr:uid="{00000000-0005-0000-0000-000030800000}"/>
    <cellStyle name="Normal 9 3 5 2 2 2 3" xfId="32835" xr:uid="{00000000-0005-0000-0000-000031800000}"/>
    <cellStyle name="Normal 9 3 5 2 2 2 3 2" xfId="32836" xr:uid="{00000000-0005-0000-0000-000032800000}"/>
    <cellStyle name="Normal 9 3 5 2 2 2 3 2 2" xfId="32837" xr:uid="{00000000-0005-0000-0000-000033800000}"/>
    <cellStyle name="Normal 9 3 5 2 2 2 3 2 3" xfId="32838" xr:uid="{00000000-0005-0000-0000-000034800000}"/>
    <cellStyle name="Normal 9 3 5 2 2 2 3 3" xfId="32839" xr:uid="{00000000-0005-0000-0000-000035800000}"/>
    <cellStyle name="Normal 9 3 5 2 2 2 3 4" xfId="32840" xr:uid="{00000000-0005-0000-0000-000036800000}"/>
    <cellStyle name="Normal 9 3 5 2 2 2 4" xfId="32841" xr:uid="{00000000-0005-0000-0000-000037800000}"/>
    <cellStyle name="Normal 9 3 5 2 2 2 4 2" xfId="32842" xr:uid="{00000000-0005-0000-0000-000038800000}"/>
    <cellStyle name="Normal 9 3 5 2 2 2 4 3" xfId="32843" xr:uid="{00000000-0005-0000-0000-000039800000}"/>
    <cellStyle name="Normal 9 3 5 2 2 2 5" xfId="32844" xr:uid="{00000000-0005-0000-0000-00003A800000}"/>
    <cellStyle name="Normal 9 3 5 2 2 2 6" xfId="32845" xr:uid="{00000000-0005-0000-0000-00003B800000}"/>
    <cellStyle name="Normal 9 3 5 2 2 3" xfId="32846" xr:uid="{00000000-0005-0000-0000-00003C800000}"/>
    <cellStyle name="Normal 9 3 5 2 2 3 2" xfId="32847" xr:uid="{00000000-0005-0000-0000-00003D800000}"/>
    <cellStyle name="Normal 9 3 5 2 2 3 2 2" xfId="32848" xr:uid="{00000000-0005-0000-0000-00003E800000}"/>
    <cellStyle name="Normal 9 3 5 2 2 3 2 3" xfId="32849" xr:uid="{00000000-0005-0000-0000-00003F800000}"/>
    <cellStyle name="Normal 9 3 5 2 2 3 3" xfId="32850" xr:uid="{00000000-0005-0000-0000-000040800000}"/>
    <cellStyle name="Normal 9 3 5 2 2 3 4" xfId="32851" xr:uid="{00000000-0005-0000-0000-000041800000}"/>
    <cellStyle name="Normal 9 3 5 2 2 4" xfId="32852" xr:uid="{00000000-0005-0000-0000-000042800000}"/>
    <cellStyle name="Normal 9 3 5 2 2 4 2" xfId="32853" xr:uid="{00000000-0005-0000-0000-000043800000}"/>
    <cellStyle name="Normal 9 3 5 2 2 4 2 2" xfId="32854" xr:uid="{00000000-0005-0000-0000-000044800000}"/>
    <cellStyle name="Normal 9 3 5 2 2 4 2 3" xfId="32855" xr:uid="{00000000-0005-0000-0000-000045800000}"/>
    <cellStyle name="Normal 9 3 5 2 2 4 3" xfId="32856" xr:uid="{00000000-0005-0000-0000-000046800000}"/>
    <cellStyle name="Normal 9 3 5 2 2 4 4" xfId="32857" xr:uid="{00000000-0005-0000-0000-000047800000}"/>
    <cellStyle name="Normal 9 3 5 2 2 5" xfId="32858" xr:uid="{00000000-0005-0000-0000-000048800000}"/>
    <cellStyle name="Normal 9 3 5 2 2 5 2" xfId="32859" xr:uid="{00000000-0005-0000-0000-000049800000}"/>
    <cellStyle name="Normal 9 3 5 2 2 5 3" xfId="32860" xr:uid="{00000000-0005-0000-0000-00004A800000}"/>
    <cellStyle name="Normal 9 3 5 2 2 6" xfId="32861" xr:uid="{00000000-0005-0000-0000-00004B800000}"/>
    <cellStyle name="Normal 9 3 5 2 2 7" xfId="32862" xr:uid="{00000000-0005-0000-0000-00004C800000}"/>
    <cellStyle name="Normal 9 3 5 2 3" xfId="32863" xr:uid="{00000000-0005-0000-0000-00004D800000}"/>
    <cellStyle name="Normal 9 3 5 2 3 2" xfId="32864" xr:uid="{00000000-0005-0000-0000-00004E800000}"/>
    <cellStyle name="Normal 9 3 5 2 3 2 2" xfId="32865" xr:uid="{00000000-0005-0000-0000-00004F800000}"/>
    <cellStyle name="Normal 9 3 5 2 3 2 2 2" xfId="32866" xr:uid="{00000000-0005-0000-0000-000050800000}"/>
    <cellStyle name="Normal 9 3 5 2 3 2 2 3" xfId="32867" xr:uid="{00000000-0005-0000-0000-000051800000}"/>
    <cellStyle name="Normal 9 3 5 2 3 2 3" xfId="32868" xr:uid="{00000000-0005-0000-0000-000052800000}"/>
    <cellStyle name="Normal 9 3 5 2 3 2 4" xfId="32869" xr:uid="{00000000-0005-0000-0000-000053800000}"/>
    <cellStyle name="Normal 9 3 5 2 3 3" xfId="32870" xr:uid="{00000000-0005-0000-0000-000054800000}"/>
    <cellStyle name="Normal 9 3 5 2 3 3 2" xfId="32871" xr:uid="{00000000-0005-0000-0000-000055800000}"/>
    <cellStyle name="Normal 9 3 5 2 3 3 2 2" xfId="32872" xr:uid="{00000000-0005-0000-0000-000056800000}"/>
    <cellStyle name="Normal 9 3 5 2 3 3 2 3" xfId="32873" xr:uid="{00000000-0005-0000-0000-000057800000}"/>
    <cellStyle name="Normal 9 3 5 2 3 3 3" xfId="32874" xr:uid="{00000000-0005-0000-0000-000058800000}"/>
    <cellStyle name="Normal 9 3 5 2 3 3 4" xfId="32875" xr:uid="{00000000-0005-0000-0000-000059800000}"/>
    <cellStyle name="Normal 9 3 5 2 3 4" xfId="32876" xr:uid="{00000000-0005-0000-0000-00005A800000}"/>
    <cellStyle name="Normal 9 3 5 2 3 4 2" xfId="32877" xr:uid="{00000000-0005-0000-0000-00005B800000}"/>
    <cellStyle name="Normal 9 3 5 2 3 4 3" xfId="32878" xr:uid="{00000000-0005-0000-0000-00005C800000}"/>
    <cellStyle name="Normal 9 3 5 2 3 5" xfId="32879" xr:uid="{00000000-0005-0000-0000-00005D800000}"/>
    <cellStyle name="Normal 9 3 5 2 3 6" xfId="32880" xr:uid="{00000000-0005-0000-0000-00005E800000}"/>
    <cellStyle name="Normal 9 3 5 2 4" xfId="32881" xr:uid="{00000000-0005-0000-0000-00005F800000}"/>
    <cellStyle name="Normal 9 3 5 2 4 2" xfId="32882" xr:uid="{00000000-0005-0000-0000-000060800000}"/>
    <cellStyle name="Normal 9 3 5 2 4 2 2" xfId="32883" xr:uid="{00000000-0005-0000-0000-000061800000}"/>
    <cellStyle name="Normal 9 3 5 2 4 2 3" xfId="32884" xr:uid="{00000000-0005-0000-0000-000062800000}"/>
    <cellStyle name="Normal 9 3 5 2 4 3" xfId="32885" xr:uid="{00000000-0005-0000-0000-000063800000}"/>
    <cellStyle name="Normal 9 3 5 2 4 4" xfId="32886" xr:uid="{00000000-0005-0000-0000-000064800000}"/>
    <cellStyle name="Normal 9 3 5 2 5" xfId="32887" xr:uid="{00000000-0005-0000-0000-000065800000}"/>
    <cellStyle name="Normal 9 3 5 2 5 2" xfId="32888" xr:uid="{00000000-0005-0000-0000-000066800000}"/>
    <cellStyle name="Normal 9 3 5 2 5 2 2" xfId="32889" xr:uid="{00000000-0005-0000-0000-000067800000}"/>
    <cellStyle name="Normal 9 3 5 2 5 2 3" xfId="32890" xr:uid="{00000000-0005-0000-0000-000068800000}"/>
    <cellStyle name="Normal 9 3 5 2 5 3" xfId="32891" xr:uid="{00000000-0005-0000-0000-000069800000}"/>
    <cellStyle name="Normal 9 3 5 2 5 4" xfId="32892" xr:uid="{00000000-0005-0000-0000-00006A800000}"/>
    <cellStyle name="Normal 9 3 5 2 6" xfId="32893" xr:uid="{00000000-0005-0000-0000-00006B800000}"/>
    <cellStyle name="Normal 9 3 5 2 6 2" xfId="32894" xr:uid="{00000000-0005-0000-0000-00006C800000}"/>
    <cellStyle name="Normal 9 3 5 2 6 3" xfId="32895" xr:uid="{00000000-0005-0000-0000-00006D800000}"/>
    <cellStyle name="Normal 9 3 5 2 7" xfId="32896" xr:uid="{00000000-0005-0000-0000-00006E800000}"/>
    <cellStyle name="Normal 9 3 5 2 8" xfId="32897" xr:uid="{00000000-0005-0000-0000-00006F800000}"/>
    <cellStyle name="Normal 9 3 5 3" xfId="32898" xr:uid="{00000000-0005-0000-0000-000070800000}"/>
    <cellStyle name="Normal 9 3 5 3 2" xfId="32899" xr:uid="{00000000-0005-0000-0000-000071800000}"/>
    <cellStyle name="Normal 9 3 5 3 2 2" xfId="32900" xr:uid="{00000000-0005-0000-0000-000072800000}"/>
    <cellStyle name="Normal 9 3 5 3 2 2 2" xfId="32901" xr:uid="{00000000-0005-0000-0000-000073800000}"/>
    <cellStyle name="Normal 9 3 5 3 2 2 2 2" xfId="32902" xr:uid="{00000000-0005-0000-0000-000074800000}"/>
    <cellStyle name="Normal 9 3 5 3 2 2 2 3" xfId="32903" xr:uid="{00000000-0005-0000-0000-000075800000}"/>
    <cellStyle name="Normal 9 3 5 3 2 2 3" xfId="32904" xr:uid="{00000000-0005-0000-0000-000076800000}"/>
    <cellStyle name="Normal 9 3 5 3 2 2 4" xfId="32905" xr:uid="{00000000-0005-0000-0000-000077800000}"/>
    <cellStyle name="Normal 9 3 5 3 2 3" xfId="32906" xr:uid="{00000000-0005-0000-0000-000078800000}"/>
    <cellStyle name="Normal 9 3 5 3 2 3 2" xfId="32907" xr:uid="{00000000-0005-0000-0000-000079800000}"/>
    <cellStyle name="Normal 9 3 5 3 2 3 2 2" xfId="32908" xr:uid="{00000000-0005-0000-0000-00007A800000}"/>
    <cellStyle name="Normal 9 3 5 3 2 3 2 3" xfId="32909" xr:uid="{00000000-0005-0000-0000-00007B800000}"/>
    <cellStyle name="Normal 9 3 5 3 2 3 3" xfId="32910" xr:uid="{00000000-0005-0000-0000-00007C800000}"/>
    <cellStyle name="Normal 9 3 5 3 2 3 4" xfId="32911" xr:uid="{00000000-0005-0000-0000-00007D800000}"/>
    <cellStyle name="Normal 9 3 5 3 2 4" xfId="32912" xr:uid="{00000000-0005-0000-0000-00007E800000}"/>
    <cellStyle name="Normal 9 3 5 3 2 4 2" xfId="32913" xr:uid="{00000000-0005-0000-0000-00007F800000}"/>
    <cellStyle name="Normal 9 3 5 3 2 4 3" xfId="32914" xr:uid="{00000000-0005-0000-0000-000080800000}"/>
    <cellStyle name="Normal 9 3 5 3 2 5" xfId="32915" xr:uid="{00000000-0005-0000-0000-000081800000}"/>
    <cellStyle name="Normal 9 3 5 3 2 6" xfId="32916" xr:uid="{00000000-0005-0000-0000-000082800000}"/>
    <cellStyle name="Normal 9 3 5 3 3" xfId="32917" xr:uid="{00000000-0005-0000-0000-000083800000}"/>
    <cellStyle name="Normal 9 3 5 3 3 2" xfId="32918" xr:uid="{00000000-0005-0000-0000-000084800000}"/>
    <cellStyle name="Normal 9 3 5 3 3 2 2" xfId="32919" xr:uid="{00000000-0005-0000-0000-000085800000}"/>
    <cellStyle name="Normal 9 3 5 3 3 2 3" xfId="32920" xr:uid="{00000000-0005-0000-0000-000086800000}"/>
    <cellStyle name="Normal 9 3 5 3 3 3" xfId="32921" xr:uid="{00000000-0005-0000-0000-000087800000}"/>
    <cellStyle name="Normal 9 3 5 3 3 4" xfId="32922" xr:uid="{00000000-0005-0000-0000-000088800000}"/>
    <cellStyle name="Normal 9 3 5 3 4" xfId="32923" xr:uid="{00000000-0005-0000-0000-000089800000}"/>
    <cellStyle name="Normal 9 3 5 3 4 2" xfId="32924" xr:uid="{00000000-0005-0000-0000-00008A800000}"/>
    <cellStyle name="Normal 9 3 5 3 4 2 2" xfId="32925" xr:uid="{00000000-0005-0000-0000-00008B800000}"/>
    <cellStyle name="Normal 9 3 5 3 4 2 3" xfId="32926" xr:uid="{00000000-0005-0000-0000-00008C800000}"/>
    <cellStyle name="Normal 9 3 5 3 4 3" xfId="32927" xr:uid="{00000000-0005-0000-0000-00008D800000}"/>
    <cellStyle name="Normal 9 3 5 3 4 4" xfId="32928" xr:uid="{00000000-0005-0000-0000-00008E800000}"/>
    <cellStyle name="Normal 9 3 5 3 5" xfId="32929" xr:uid="{00000000-0005-0000-0000-00008F800000}"/>
    <cellStyle name="Normal 9 3 5 3 5 2" xfId="32930" xr:uid="{00000000-0005-0000-0000-000090800000}"/>
    <cellStyle name="Normal 9 3 5 3 5 3" xfId="32931" xr:uid="{00000000-0005-0000-0000-000091800000}"/>
    <cellStyle name="Normal 9 3 5 3 6" xfId="32932" xr:uid="{00000000-0005-0000-0000-000092800000}"/>
    <cellStyle name="Normal 9 3 5 3 7" xfId="32933" xr:uid="{00000000-0005-0000-0000-000093800000}"/>
    <cellStyle name="Normal 9 3 5 4" xfId="32934" xr:uid="{00000000-0005-0000-0000-000094800000}"/>
    <cellStyle name="Normal 9 3 5 4 2" xfId="32935" xr:uid="{00000000-0005-0000-0000-000095800000}"/>
    <cellStyle name="Normal 9 3 5 4 2 2" xfId="32936" xr:uid="{00000000-0005-0000-0000-000096800000}"/>
    <cellStyle name="Normal 9 3 5 4 2 2 2" xfId="32937" xr:uid="{00000000-0005-0000-0000-000097800000}"/>
    <cellStyle name="Normal 9 3 5 4 2 2 2 2" xfId="32938" xr:uid="{00000000-0005-0000-0000-000098800000}"/>
    <cellStyle name="Normal 9 3 5 4 2 2 2 3" xfId="32939" xr:uid="{00000000-0005-0000-0000-000099800000}"/>
    <cellStyle name="Normal 9 3 5 4 2 2 3" xfId="32940" xr:uid="{00000000-0005-0000-0000-00009A800000}"/>
    <cellStyle name="Normal 9 3 5 4 2 2 4" xfId="32941" xr:uid="{00000000-0005-0000-0000-00009B800000}"/>
    <cellStyle name="Normal 9 3 5 4 2 3" xfId="32942" xr:uid="{00000000-0005-0000-0000-00009C800000}"/>
    <cellStyle name="Normal 9 3 5 4 2 3 2" xfId="32943" xr:uid="{00000000-0005-0000-0000-00009D800000}"/>
    <cellStyle name="Normal 9 3 5 4 2 3 2 2" xfId="32944" xr:uid="{00000000-0005-0000-0000-00009E800000}"/>
    <cellStyle name="Normal 9 3 5 4 2 3 2 3" xfId="32945" xr:uid="{00000000-0005-0000-0000-00009F800000}"/>
    <cellStyle name="Normal 9 3 5 4 2 3 3" xfId="32946" xr:uid="{00000000-0005-0000-0000-0000A0800000}"/>
    <cellStyle name="Normal 9 3 5 4 2 3 4" xfId="32947" xr:uid="{00000000-0005-0000-0000-0000A1800000}"/>
    <cellStyle name="Normal 9 3 5 4 2 4" xfId="32948" xr:uid="{00000000-0005-0000-0000-0000A2800000}"/>
    <cellStyle name="Normal 9 3 5 4 2 4 2" xfId="32949" xr:uid="{00000000-0005-0000-0000-0000A3800000}"/>
    <cellStyle name="Normal 9 3 5 4 2 4 3" xfId="32950" xr:uid="{00000000-0005-0000-0000-0000A4800000}"/>
    <cellStyle name="Normal 9 3 5 4 2 5" xfId="32951" xr:uid="{00000000-0005-0000-0000-0000A5800000}"/>
    <cellStyle name="Normal 9 3 5 4 2 6" xfId="32952" xr:uid="{00000000-0005-0000-0000-0000A6800000}"/>
    <cellStyle name="Normal 9 3 5 4 3" xfId="32953" xr:uid="{00000000-0005-0000-0000-0000A7800000}"/>
    <cellStyle name="Normal 9 3 5 4 3 2" xfId="32954" xr:uid="{00000000-0005-0000-0000-0000A8800000}"/>
    <cellStyle name="Normal 9 3 5 4 3 2 2" xfId="32955" xr:uid="{00000000-0005-0000-0000-0000A9800000}"/>
    <cellStyle name="Normal 9 3 5 4 3 2 3" xfId="32956" xr:uid="{00000000-0005-0000-0000-0000AA800000}"/>
    <cellStyle name="Normal 9 3 5 4 3 3" xfId="32957" xr:uid="{00000000-0005-0000-0000-0000AB800000}"/>
    <cellStyle name="Normal 9 3 5 4 3 4" xfId="32958" xr:uid="{00000000-0005-0000-0000-0000AC800000}"/>
    <cellStyle name="Normal 9 3 5 4 4" xfId="32959" xr:uid="{00000000-0005-0000-0000-0000AD800000}"/>
    <cellStyle name="Normal 9 3 5 4 4 2" xfId="32960" xr:uid="{00000000-0005-0000-0000-0000AE800000}"/>
    <cellStyle name="Normal 9 3 5 4 4 2 2" xfId="32961" xr:uid="{00000000-0005-0000-0000-0000AF800000}"/>
    <cellStyle name="Normal 9 3 5 4 4 2 3" xfId="32962" xr:uid="{00000000-0005-0000-0000-0000B0800000}"/>
    <cellStyle name="Normal 9 3 5 4 4 3" xfId="32963" xr:uid="{00000000-0005-0000-0000-0000B1800000}"/>
    <cellStyle name="Normal 9 3 5 4 4 4" xfId="32964" xr:uid="{00000000-0005-0000-0000-0000B2800000}"/>
    <cellStyle name="Normal 9 3 5 4 5" xfId="32965" xr:uid="{00000000-0005-0000-0000-0000B3800000}"/>
    <cellStyle name="Normal 9 3 5 4 5 2" xfId="32966" xr:uid="{00000000-0005-0000-0000-0000B4800000}"/>
    <cellStyle name="Normal 9 3 5 4 5 3" xfId="32967" xr:uid="{00000000-0005-0000-0000-0000B5800000}"/>
    <cellStyle name="Normal 9 3 5 4 6" xfId="32968" xr:uid="{00000000-0005-0000-0000-0000B6800000}"/>
    <cellStyle name="Normal 9 3 5 4 7" xfId="32969" xr:uid="{00000000-0005-0000-0000-0000B7800000}"/>
    <cellStyle name="Normal 9 3 5 5" xfId="32970" xr:uid="{00000000-0005-0000-0000-0000B8800000}"/>
    <cellStyle name="Normal 9 3 5 5 2" xfId="32971" xr:uid="{00000000-0005-0000-0000-0000B9800000}"/>
    <cellStyle name="Normal 9 3 5 5 2 2" xfId="32972" xr:uid="{00000000-0005-0000-0000-0000BA800000}"/>
    <cellStyle name="Normal 9 3 5 5 2 2 2" xfId="32973" xr:uid="{00000000-0005-0000-0000-0000BB800000}"/>
    <cellStyle name="Normal 9 3 5 5 2 2 3" xfId="32974" xr:uid="{00000000-0005-0000-0000-0000BC800000}"/>
    <cellStyle name="Normal 9 3 5 5 2 3" xfId="32975" xr:uid="{00000000-0005-0000-0000-0000BD800000}"/>
    <cellStyle name="Normal 9 3 5 5 2 4" xfId="32976" xr:uid="{00000000-0005-0000-0000-0000BE800000}"/>
    <cellStyle name="Normal 9 3 5 5 3" xfId="32977" xr:uid="{00000000-0005-0000-0000-0000BF800000}"/>
    <cellStyle name="Normal 9 3 5 5 3 2" xfId="32978" xr:uid="{00000000-0005-0000-0000-0000C0800000}"/>
    <cellStyle name="Normal 9 3 5 5 3 2 2" xfId="32979" xr:uid="{00000000-0005-0000-0000-0000C1800000}"/>
    <cellStyle name="Normal 9 3 5 5 3 2 3" xfId="32980" xr:uid="{00000000-0005-0000-0000-0000C2800000}"/>
    <cellStyle name="Normal 9 3 5 5 3 3" xfId="32981" xr:uid="{00000000-0005-0000-0000-0000C3800000}"/>
    <cellStyle name="Normal 9 3 5 5 3 4" xfId="32982" xr:uid="{00000000-0005-0000-0000-0000C4800000}"/>
    <cellStyle name="Normal 9 3 5 5 4" xfId="32983" xr:uid="{00000000-0005-0000-0000-0000C5800000}"/>
    <cellStyle name="Normal 9 3 5 5 4 2" xfId="32984" xr:uid="{00000000-0005-0000-0000-0000C6800000}"/>
    <cellStyle name="Normal 9 3 5 5 4 3" xfId="32985" xr:uid="{00000000-0005-0000-0000-0000C7800000}"/>
    <cellStyle name="Normal 9 3 5 5 5" xfId="32986" xr:uid="{00000000-0005-0000-0000-0000C8800000}"/>
    <cellStyle name="Normal 9 3 5 5 6" xfId="32987" xr:uid="{00000000-0005-0000-0000-0000C9800000}"/>
    <cellStyle name="Normal 9 3 5 6" xfId="32988" xr:uid="{00000000-0005-0000-0000-0000CA800000}"/>
    <cellStyle name="Normal 9 3 5 6 2" xfId="32989" xr:uid="{00000000-0005-0000-0000-0000CB800000}"/>
    <cellStyle name="Normal 9 3 5 6 2 2" xfId="32990" xr:uid="{00000000-0005-0000-0000-0000CC800000}"/>
    <cellStyle name="Normal 9 3 5 6 2 3" xfId="32991" xr:uid="{00000000-0005-0000-0000-0000CD800000}"/>
    <cellStyle name="Normal 9 3 5 6 3" xfId="32992" xr:uid="{00000000-0005-0000-0000-0000CE800000}"/>
    <cellStyle name="Normal 9 3 5 6 4" xfId="32993" xr:uid="{00000000-0005-0000-0000-0000CF800000}"/>
    <cellStyle name="Normal 9 3 5 7" xfId="32994" xr:uid="{00000000-0005-0000-0000-0000D0800000}"/>
    <cellStyle name="Normal 9 3 5 7 2" xfId="32995" xr:uid="{00000000-0005-0000-0000-0000D1800000}"/>
    <cellStyle name="Normal 9 3 5 7 2 2" xfId="32996" xr:uid="{00000000-0005-0000-0000-0000D2800000}"/>
    <cellStyle name="Normal 9 3 5 7 2 3" xfId="32997" xr:uid="{00000000-0005-0000-0000-0000D3800000}"/>
    <cellStyle name="Normal 9 3 5 7 3" xfId="32998" xr:uid="{00000000-0005-0000-0000-0000D4800000}"/>
    <cellStyle name="Normal 9 3 5 7 4" xfId="32999" xr:uid="{00000000-0005-0000-0000-0000D5800000}"/>
    <cellStyle name="Normal 9 3 5 8" xfId="33000" xr:uid="{00000000-0005-0000-0000-0000D6800000}"/>
    <cellStyle name="Normal 9 3 5 8 2" xfId="33001" xr:uid="{00000000-0005-0000-0000-0000D7800000}"/>
    <cellStyle name="Normal 9 3 5 8 3" xfId="33002" xr:uid="{00000000-0005-0000-0000-0000D8800000}"/>
    <cellStyle name="Normal 9 3 5 9" xfId="33003" xr:uid="{00000000-0005-0000-0000-0000D9800000}"/>
    <cellStyle name="Normal 9 3 6" xfId="33004" xr:uid="{00000000-0005-0000-0000-0000DA800000}"/>
    <cellStyle name="Normal 9 3 6 2" xfId="33005" xr:uid="{00000000-0005-0000-0000-0000DB800000}"/>
    <cellStyle name="Normal 9 3 6 2 2" xfId="33006" xr:uid="{00000000-0005-0000-0000-0000DC800000}"/>
    <cellStyle name="Normal 9 3 6 2 2 2" xfId="33007" xr:uid="{00000000-0005-0000-0000-0000DD800000}"/>
    <cellStyle name="Normal 9 3 6 2 2 2 2" xfId="33008" xr:uid="{00000000-0005-0000-0000-0000DE800000}"/>
    <cellStyle name="Normal 9 3 6 2 2 2 2 2" xfId="33009" xr:uid="{00000000-0005-0000-0000-0000DF800000}"/>
    <cellStyle name="Normal 9 3 6 2 2 2 2 3" xfId="33010" xr:uid="{00000000-0005-0000-0000-0000E0800000}"/>
    <cellStyle name="Normal 9 3 6 2 2 2 3" xfId="33011" xr:uid="{00000000-0005-0000-0000-0000E1800000}"/>
    <cellStyle name="Normal 9 3 6 2 2 2 4" xfId="33012" xr:uid="{00000000-0005-0000-0000-0000E2800000}"/>
    <cellStyle name="Normal 9 3 6 2 2 3" xfId="33013" xr:uid="{00000000-0005-0000-0000-0000E3800000}"/>
    <cellStyle name="Normal 9 3 6 2 2 3 2" xfId="33014" xr:uid="{00000000-0005-0000-0000-0000E4800000}"/>
    <cellStyle name="Normal 9 3 6 2 2 3 2 2" xfId="33015" xr:uid="{00000000-0005-0000-0000-0000E5800000}"/>
    <cellStyle name="Normal 9 3 6 2 2 3 2 3" xfId="33016" xr:uid="{00000000-0005-0000-0000-0000E6800000}"/>
    <cellStyle name="Normal 9 3 6 2 2 3 3" xfId="33017" xr:uid="{00000000-0005-0000-0000-0000E7800000}"/>
    <cellStyle name="Normal 9 3 6 2 2 3 4" xfId="33018" xr:uid="{00000000-0005-0000-0000-0000E8800000}"/>
    <cellStyle name="Normal 9 3 6 2 2 4" xfId="33019" xr:uid="{00000000-0005-0000-0000-0000E9800000}"/>
    <cellStyle name="Normal 9 3 6 2 2 4 2" xfId="33020" xr:uid="{00000000-0005-0000-0000-0000EA800000}"/>
    <cellStyle name="Normal 9 3 6 2 2 4 3" xfId="33021" xr:uid="{00000000-0005-0000-0000-0000EB800000}"/>
    <cellStyle name="Normal 9 3 6 2 2 5" xfId="33022" xr:uid="{00000000-0005-0000-0000-0000EC800000}"/>
    <cellStyle name="Normal 9 3 6 2 2 6" xfId="33023" xr:uid="{00000000-0005-0000-0000-0000ED800000}"/>
    <cellStyle name="Normal 9 3 6 2 3" xfId="33024" xr:uid="{00000000-0005-0000-0000-0000EE800000}"/>
    <cellStyle name="Normal 9 3 6 2 3 2" xfId="33025" xr:uid="{00000000-0005-0000-0000-0000EF800000}"/>
    <cellStyle name="Normal 9 3 6 2 3 2 2" xfId="33026" xr:uid="{00000000-0005-0000-0000-0000F0800000}"/>
    <cellStyle name="Normal 9 3 6 2 3 2 3" xfId="33027" xr:uid="{00000000-0005-0000-0000-0000F1800000}"/>
    <cellStyle name="Normal 9 3 6 2 3 3" xfId="33028" xr:uid="{00000000-0005-0000-0000-0000F2800000}"/>
    <cellStyle name="Normal 9 3 6 2 3 4" xfId="33029" xr:uid="{00000000-0005-0000-0000-0000F3800000}"/>
    <cellStyle name="Normal 9 3 6 2 4" xfId="33030" xr:uid="{00000000-0005-0000-0000-0000F4800000}"/>
    <cellStyle name="Normal 9 3 6 2 4 2" xfId="33031" xr:uid="{00000000-0005-0000-0000-0000F5800000}"/>
    <cellStyle name="Normal 9 3 6 2 4 2 2" xfId="33032" xr:uid="{00000000-0005-0000-0000-0000F6800000}"/>
    <cellStyle name="Normal 9 3 6 2 4 2 3" xfId="33033" xr:uid="{00000000-0005-0000-0000-0000F7800000}"/>
    <cellStyle name="Normal 9 3 6 2 4 3" xfId="33034" xr:uid="{00000000-0005-0000-0000-0000F8800000}"/>
    <cellStyle name="Normal 9 3 6 2 4 4" xfId="33035" xr:uid="{00000000-0005-0000-0000-0000F9800000}"/>
    <cellStyle name="Normal 9 3 6 2 5" xfId="33036" xr:uid="{00000000-0005-0000-0000-0000FA800000}"/>
    <cellStyle name="Normal 9 3 6 2 5 2" xfId="33037" xr:uid="{00000000-0005-0000-0000-0000FB800000}"/>
    <cellStyle name="Normal 9 3 6 2 5 3" xfId="33038" xr:uid="{00000000-0005-0000-0000-0000FC800000}"/>
    <cellStyle name="Normal 9 3 6 2 6" xfId="33039" xr:uid="{00000000-0005-0000-0000-0000FD800000}"/>
    <cellStyle name="Normal 9 3 6 2 7" xfId="33040" xr:uid="{00000000-0005-0000-0000-0000FE800000}"/>
    <cellStyle name="Normal 9 3 6 3" xfId="33041" xr:uid="{00000000-0005-0000-0000-0000FF800000}"/>
    <cellStyle name="Normal 9 3 6 3 2" xfId="33042" xr:uid="{00000000-0005-0000-0000-000000810000}"/>
    <cellStyle name="Normal 9 3 6 3 2 2" xfId="33043" xr:uid="{00000000-0005-0000-0000-000001810000}"/>
    <cellStyle name="Normal 9 3 6 3 2 2 2" xfId="33044" xr:uid="{00000000-0005-0000-0000-000002810000}"/>
    <cellStyle name="Normal 9 3 6 3 2 2 3" xfId="33045" xr:uid="{00000000-0005-0000-0000-000003810000}"/>
    <cellStyle name="Normal 9 3 6 3 2 3" xfId="33046" xr:uid="{00000000-0005-0000-0000-000004810000}"/>
    <cellStyle name="Normal 9 3 6 3 2 4" xfId="33047" xr:uid="{00000000-0005-0000-0000-000005810000}"/>
    <cellStyle name="Normal 9 3 6 3 3" xfId="33048" xr:uid="{00000000-0005-0000-0000-000006810000}"/>
    <cellStyle name="Normal 9 3 6 3 3 2" xfId="33049" xr:uid="{00000000-0005-0000-0000-000007810000}"/>
    <cellStyle name="Normal 9 3 6 3 3 2 2" xfId="33050" xr:uid="{00000000-0005-0000-0000-000008810000}"/>
    <cellStyle name="Normal 9 3 6 3 3 2 3" xfId="33051" xr:uid="{00000000-0005-0000-0000-000009810000}"/>
    <cellStyle name="Normal 9 3 6 3 3 3" xfId="33052" xr:uid="{00000000-0005-0000-0000-00000A810000}"/>
    <cellStyle name="Normal 9 3 6 3 3 4" xfId="33053" xr:uid="{00000000-0005-0000-0000-00000B810000}"/>
    <cellStyle name="Normal 9 3 6 3 4" xfId="33054" xr:uid="{00000000-0005-0000-0000-00000C810000}"/>
    <cellStyle name="Normal 9 3 6 3 4 2" xfId="33055" xr:uid="{00000000-0005-0000-0000-00000D810000}"/>
    <cellStyle name="Normal 9 3 6 3 4 3" xfId="33056" xr:uid="{00000000-0005-0000-0000-00000E810000}"/>
    <cellStyle name="Normal 9 3 6 3 5" xfId="33057" xr:uid="{00000000-0005-0000-0000-00000F810000}"/>
    <cellStyle name="Normal 9 3 6 3 6" xfId="33058" xr:uid="{00000000-0005-0000-0000-000010810000}"/>
    <cellStyle name="Normal 9 3 6 4" xfId="33059" xr:uid="{00000000-0005-0000-0000-000011810000}"/>
    <cellStyle name="Normal 9 3 6 4 2" xfId="33060" xr:uid="{00000000-0005-0000-0000-000012810000}"/>
    <cellStyle name="Normal 9 3 6 4 2 2" xfId="33061" xr:uid="{00000000-0005-0000-0000-000013810000}"/>
    <cellStyle name="Normal 9 3 6 4 2 3" xfId="33062" xr:uid="{00000000-0005-0000-0000-000014810000}"/>
    <cellStyle name="Normal 9 3 6 4 3" xfId="33063" xr:uid="{00000000-0005-0000-0000-000015810000}"/>
    <cellStyle name="Normal 9 3 6 4 4" xfId="33064" xr:uid="{00000000-0005-0000-0000-000016810000}"/>
    <cellStyle name="Normal 9 3 6 5" xfId="33065" xr:uid="{00000000-0005-0000-0000-000017810000}"/>
    <cellStyle name="Normal 9 3 6 5 2" xfId="33066" xr:uid="{00000000-0005-0000-0000-000018810000}"/>
    <cellStyle name="Normal 9 3 6 5 2 2" xfId="33067" xr:uid="{00000000-0005-0000-0000-000019810000}"/>
    <cellStyle name="Normal 9 3 6 5 2 3" xfId="33068" xr:uid="{00000000-0005-0000-0000-00001A810000}"/>
    <cellStyle name="Normal 9 3 6 5 3" xfId="33069" xr:uid="{00000000-0005-0000-0000-00001B810000}"/>
    <cellStyle name="Normal 9 3 6 5 4" xfId="33070" xr:uid="{00000000-0005-0000-0000-00001C810000}"/>
    <cellStyle name="Normal 9 3 6 6" xfId="33071" xr:uid="{00000000-0005-0000-0000-00001D810000}"/>
    <cellStyle name="Normal 9 3 6 6 2" xfId="33072" xr:uid="{00000000-0005-0000-0000-00001E810000}"/>
    <cellStyle name="Normal 9 3 6 6 3" xfId="33073" xr:uid="{00000000-0005-0000-0000-00001F810000}"/>
    <cellStyle name="Normal 9 3 6 7" xfId="33074" xr:uid="{00000000-0005-0000-0000-000020810000}"/>
    <cellStyle name="Normal 9 3 6 8" xfId="33075" xr:uid="{00000000-0005-0000-0000-000021810000}"/>
    <cellStyle name="Normal 9 3 7" xfId="33076" xr:uid="{00000000-0005-0000-0000-000022810000}"/>
    <cellStyle name="Normal 9 3 7 2" xfId="33077" xr:uid="{00000000-0005-0000-0000-000023810000}"/>
    <cellStyle name="Normal 9 3 7 2 2" xfId="33078" xr:uid="{00000000-0005-0000-0000-000024810000}"/>
    <cellStyle name="Normal 9 3 7 2 2 2" xfId="33079" xr:uid="{00000000-0005-0000-0000-000025810000}"/>
    <cellStyle name="Normal 9 3 7 2 2 2 2" xfId="33080" xr:uid="{00000000-0005-0000-0000-000026810000}"/>
    <cellStyle name="Normal 9 3 7 2 2 2 3" xfId="33081" xr:uid="{00000000-0005-0000-0000-000027810000}"/>
    <cellStyle name="Normal 9 3 7 2 2 3" xfId="33082" xr:uid="{00000000-0005-0000-0000-000028810000}"/>
    <cellStyle name="Normal 9 3 7 2 2 4" xfId="33083" xr:uid="{00000000-0005-0000-0000-000029810000}"/>
    <cellStyle name="Normal 9 3 7 2 3" xfId="33084" xr:uid="{00000000-0005-0000-0000-00002A810000}"/>
    <cellStyle name="Normal 9 3 7 2 3 2" xfId="33085" xr:uid="{00000000-0005-0000-0000-00002B810000}"/>
    <cellStyle name="Normal 9 3 7 2 3 2 2" xfId="33086" xr:uid="{00000000-0005-0000-0000-00002C810000}"/>
    <cellStyle name="Normal 9 3 7 2 3 2 3" xfId="33087" xr:uid="{00000000-0005-0000-0000-00002D810000}"/>
    <cellStyle name="Normal 9 3 7 2 3 3" xfId="33088" xr:uid="{00000000-0005-0000-0000-00002E810000}"/>
    <cellStyle name="Normal 9 3 7 2 3 4" xfId="33089" xr:uid="{00000000-0005-0000-0000-00002F810000}"/>
    <cellStyle name="Normal 9 3 7 2 4" xfId="33090" xr:uid="{00000000-0005-0000-0000-000030810000}"/>
    <cellStyle name="Normal 9 3 7 2 4 2" xfId="33091" xr:uid="{00000000-0005-0000-0000-000031810000}"/>
    <cellStyle name="Normal 9 3 7 2 4 3" xfId="33092" xr:uid="{00000000-0005-0000-0000-000032810000}"/>
    <cellStyle name="Normal 9 3 7 2 5" xfId="33093" xr:uid="{00000000-0005-0000-0000-000033810000}"/>
    <cellStyle name="Normal 9 3 7 2 6" xfId="33094" xr:uid="{00000000-0005-0000-0000-000034810000}"/>
    <cellStyle name="Normal 9 3 7 3" xfId="33095" xr:uid="{00000000-0005-0000-0000-000035810000}"/>
    <cellStyle name="Normal 9 3 7 3 2" xfId="33096" xr:uid="{00000000-0005-0000-0000-000036810000}"/>
    <cellStyle name="Normal 9 3 7 3 2 2" xfId="33097" xr:uid="{00000000-0005-0000-0000-000037810000}"/>
    <cellStyle name="Normal 9 3 7 3 2 3" xfId="33098" xr:uid="{00000000-0005-0000-0000-000038810000}"/>
    <cellStyle name="Normal 9 3 7 3 3" xfId="33099" xr:uid="{00000000-0005-0000-0000-000039810000}"/>
    <cellStyle name="Normal 9 3 7 3 4" xfId="33100" xr:uid="{00000000-0005-0000-0000-00003A810000}"/>
    <cellStyle name="Normal 9 3 7 4" xfId="33101" xr:uid="{00000000-0005-0000-0000-00003B810000}"/>
    <cellStyle name="Normal 9 3 7 4 2" xfId="33102" xr:uid="{00000000-0005-0000-0000-00003C810000}"/>
    <cellStyle name="Normal 9 3 7 4 2 2" xfId="33103" xr:uid="{00000000-0005-0000-0000-00003D810000}"/>
    <cellStyle name="Normal 9 3 7 4 2 3" xfId="33104" xr:uid="{00000000-0005-0000-0000-00003E810000}"/>
    <cellStyle name="Normal 9 3 7 4 3" xfId="33105" xr:uid="{00000000-0005-0000-0000-00003F810000}"/>
    <cellStyle name="Normal 9 3 7 4 4" xfId="33106" xr:uid="{00000000-0005-0000-0000-000040810000}"/>
    <cellStyle name="Normal 9 3 7 5" xfId="33107" xr:uid="{00000000-0005-0000-0000-000041810000}"/>
    <cellStyle name="Normal 9 3 7 5 2" xfId="33108" xr:uid="{00000000-0005-0000-0000-000042810000}"/>
    <cellStyle name="Normal 9 3 7 5 3" xfId="33109" xr:uid="{00000000-0005-0000-0000-000043810000}"/>
    <cellStyle name="Normal 9 3 7 6" xfId="33110" xr:uid="{00000000-0005-0000-0000-000044810000}"/>
    <cellStyle name="Normal 9 3 7 7" xfId="33111" xr:uid="{00000000-0005-0000-0000-000045810000}"/>
    <cellStyle name="Normal 9 3 8" xfId="33112" xr:uid="{00000000-0005-0000-0000-000046810000}"/>
    <cellStyle name="Normal 9 3 8 2" xfId="33113" xr:uid="{00000000-0005-0000-0000-000047810000}"/>
    <cellStyle name="Normal 9 3 8 2 2" xfId="33114" xr:uid="{00000000-0005-0000-0000-000048810000}"/>
    <cellStyle name="Normal 9 3 8 2 2 2" xfId="33115" xr:uid="{00000000-0005-0000-0000-000049810000}"/>
    <cellStyle name="Normal 9 3 8 2 2 2 2" xfId="33116" xr:uid="{00000000-0005-0000-0000-00004A810000}"/>
    <cellStyle name="Normal 9 3 8 2 2 2 3" xfId="33117" xr:uid="{00000000-0005-0000-0000-00004B810000}"/>
    <cellStyle name="Normal 9 3 8 2 2 3" xfId="33118" xr:uid="{00000000-0005-0000-0000-00004C810000}"/>
    <cellStyle name="Normal 9 3 8 2 2 4" xfId="33119" xr:uid="{00000000-0005-0000-0000-00004D810000}"/>
    <cellStyle name="Normal 9 3 8 2 3" xfId="33120" xr:uid="{00000000-0005-0000-0000-00004E810000}"/>
    <cellStyle name="Normal 9 3 8 2 3 2" xfId="33121" xr:uid="{00000000-0005-0000-0000-00004F810000}"/>
    <cellStyle name="Normal 9 3 8 2 3 2 2" xfId="33122" xr:uid="{00000000-0005-0000-0000-000050810000}"/>
    <cellStyle name="Normal 9 3 8 2 3 2 3" xfId="33123" xr:uid="{00000000-0005-0000-0000-000051810000}"/>
    <cellStyle name="Normal 9 3 8 2 3 3" xfId="33124" xr:uid="{00000000-0005-0000-0000-000052810000}"/>
    <cellStyle name="Normal 9 3 8 2 3 4" xfId="33125" xr:uid="{00000000-0005-0000-0000-000053810000}"/>
    <cellStyle name="Normal 9 3 8 2 4" xfId="33126" xr:uid="{00000000-0005-0000-0000-000054810000}"/>
    <cellStyle name="Normal 9 3 8 2 4 2" xfId="33127" xr:uid="{00000000-0005-0000-0000-000055810000}"/>
    <cellStyle name="Normal 9 3 8 2 4 3" xfId="33128" xr:uid="{00000000-0005-0000-0000-000056810000}"/>
    <cellStyle name="Normal 9 3 8 2 5" xfId="33129" xr:uid="{00000000-0005-0000-0000-000057810000}"/>
    <cellStyle name="Normal 9 3 8 2 6" xfId="33130" xr:uid="{00000000-0005-0000-0000-000058810000}"/>
    <cellStyle name="Normal 9 3 8 3" xfId="33131" xr:uid="{00000000-0005-0000-0000-000059810000}"/>
    <cellStyle name="Normal 9 3 8 3 2" xfId="33132" xr:uid="{00000000-0005-0000-0000-00005A810000}"/>
    <cellStyle name="Normal 9 3 8 3 2 2" xfId="33133" xr:uid="{00000000-0005-0000-0000-00005B810000}"/>
    <cellStyle name="Normal 9 3 8 3 2 3" xfId="33134" xr:uid="{00000000-0005-0000-0000-00005C810000}"/>
    <cellStyle name="Normal 9 3 8 3 3" xfId="33135" xr:uid="{00000000-0005-0000-0000-00005D810000}"/>
    <cellStyle name="Normal 9 3 8 3 4" xfId="33136" xr:uid="{00000000-0005-0000-0000-00005E810000}"/>
    <cellStyle name="Normal 9 3 8 4" xfId="33137" xr:uid="{00000000-0005-0000-0000-00005F810000}"/>
    <cellStyle name="Normal 9 3 8 4 2" xfId="33138" xr:uid="{00000000-0005-0000-0000-000060810000}"/>
    <cellStyle name="Normal 9 3 8 4 2 2" xfId="33139" xr:uid="{00000000-0005-0000-0000-000061810000}"/>
    <cellStyle name="Normal 9 3 8 4 2 3" xfId="33140" xr:uid="{00000000-0005-0000-0000-000062810000}"/>
    <cellStyle name="Normal 9 3 8 4 3" xfId="33141" xr:uid="{00000000-0005-0000-0000-000063810000}"/>
    <cellStyle name="Normal 9 3 8 4 4" xfId="33142" xr:uid="{00000000-0005-0000-0000-000064810000}"/>
    <cellStyle name="Normal 9 3 8 5" xfId="33143" xr:uid="{00000000-0005-0000-0000-000065810000}"/>
    <cellStyle name="Normal 9 3 8 5 2" xfId="33144" xr:uid="{00000000-0005-0000-0000-000066810000}"/>
    <cellStyle name="Normal 9 3 8 5 3" xfId="33145" xr:uid="{00000000-0005-0000-0000-000067810000}"/>
    <cellStyle name="Normal 9 3 8 6" xfId="33146" xr:uid="{00000000-0005-0000-0000-000068810000}"/>
    <cellStyle name="Normal 9 3 8 7" xfId="33147" xr:uid="{00000000-0005-0000-0000-000069810000}"/>
    <cellStyle name="Normal 9 3 9" xfId="33148" xr:uid="{00000000-0005-0000-0000-00006A810000}"/>
    <cellStyle name="Normal 9 3 9 2" xfId="33149" xr:uid="{00000000-0005-0000-0000-00006B810000}"/>
    <cellStyle name="Normal 9 3 9 2 2" xfId="33150" xr:uid="{00000000-0005-0000-0000-00006C810000}"/>
    <cellStyle name="Normal 9 3 9 2 2 2" xfId="33151" xr:uid="{00000000-0005-0000-0000-00006D810000}"/>
    <cellStyle name="Normal 9 3 9 2 2 3" xfId="33152" xr:uid="{00000000-0005-0000-0000-00006E810000}"/>
    <cellStyle name="Normal 9 3 9 2 3" xfId="33153" xr:uid="{00000000-0005-0000-0000-00006F810000}"/>
    <cellStyle name="Normal 9 3 9 2 4" xfId="33154" xr:uid="{00000000-0005-0000-0000-000070810000}"/>
    <cellStyle name="Normal 9 3 9 3" xfId="33155" xr:uid="{00000000-0005-0000-0000-000071810000}"/>
    <cellStyle name="Normal 9 3 9 3 2" xfId="33156" xr:uid="{00000000-0005-0000-0000-000072810000}"/>
    <cellStyle name="Normal 9 3 9 3 2 2" xfId="33157" xr:uid="{00000000-0005-0000-0000-000073810000}"/>
    <cellStyle name="Normal 9 3 9 3 2 3" xfId="33158" xr:uid="{00000000-0005-0000-0000-000074810000}"/>
    <cellStyle name="Normal 9 3 9 3 3" xfId="33159" xr:uid="{00000000-0005-0000-0000-000075810000}"/>
    <cellStyle name="Normal 9 3 9 3 4" xfId="33160" xr:uid="{00000000-0005-0000-0000-000076810000}"/>
    <cellStyle name="Normal 9 3 9 4" xfId="33161" xr:uid="{00000000-0005-0000-0000-000077810000}"/>
    <cellStyle name="Normal 9 3 9 4 2" xfId="33162" xr:uid="{00000000-0005-0000-0000-000078810000}"/>
    <cellStyle name="Normal 9 3 9 4 3" xfId="33163" xr:uid="{00000000-0005-0000-0000-000079810000}"/>
    <cellStyle name="Normal 9 3 9 5" xfId="33164" xr:uid="{00000000-0005-0000-0000-00007A810000}"/>
    <cellStyle name="Normal 9 3 9 6" xfId="33165" xr:uid="{00000000-0005-0000-0000-00007B810000}"/>
    <cellStyle name="Normal 9 4" xfId="33166" xr:uid="{00000000-0005-0000-0000-00007C810000}"/>
    <cellStyle name="Normal 9 4 10" xfId="33167" xr:uid="{00000000-0005-0000-0000-00007D810000}"/>
    <cellStyle name="Normal 9 4 10 2" xfId="33168" xr:uid="{00000000-0005-0000-0000-00007E810000}"/>
    <cellStyle name="Normal 9 4 10 3" xfId="33169" xr:uid="{00000000-0005-0000-0000-00007F810000}"/>
    <cellStyle name="Normal 9 4 11" xfId="33170" xr:uid="{00000000-0005-0000-0000-000080810000}"/>
    <cellStyle name="Normal 9 4 12" xfId="33171" xr:uid="{00000000-0005-0000-0000-000081810000}"/>
    <cellStyle name="Normal 9 4 2" xfId="33172" xr:uid="{00000000-0005-0000-0000-000082810000}"/>
    <cellStyle name="Normal 9 4 2 10" xfId="33173" xr:uid="{00000000-0005-0000-0000-000083810000}"/>
    <cellStyle name="Normal 9 4 2 11" xfId="33174" xr:uid="{00000000-0005-0000-0000-000084810000}"/>
    <cellStyle name="Normal 9 4 2 2" xfId="33175" xr:uid="{00000000-0005-0000-0000-000085810000}"/>
    <cellStyle name="Normal 9 4 2 2 10" xfId="33176" xr:uid="{00000000-0005-0000-0000-000086810000}"/>
    <cellStyle name="Normal 9 4 2 2 2" xfId="33177" xr:uid="{00000000-0005-0000-0000-000087810000}"/>
    <cellStyle name="Normal 9 4 2 2 2 2" xfId="33178" xr:uid="{00000000-0005-0000-0000-000088810000}"/>
    <cellStyle name="Normal 9 4 2 2 2 2 2" xfId="33179" xr:uid="{00000000-0005-0000-0000-000089810000}"/>
    <cellStyle name="Normal 9 4 2 2 2 2 2 2" xfId="33180" xr:uid="{00000000-0005-0000-0000-00008A810000}"/>
    <cellStyle name="Normal 9 4 2 2 2 2 2 2 2" xfId="33181" xr:uid="{00000000-0005-0000-0000-00008B810000}"/>
    <cellStyle name="Normal 9 4 2 2 2 2 2 2 2 2" xfId="33182" xr:uid="{00000000-0005-0000-0000-00008C810000}"/>
    <cellStyle name="Normal 9 4 2 2 2 2 2 2 2 3" xfId="33183" xr:uid="{00000000-0005-0000-0000-00008D810000}"/>
    <cellStyle name="Normal 9 4 2 2 2 2 2 2 3" xfId="33184" xr:uid="{00000000-0005-0000-0000-00008E810000}"/>
    <cellStyle name="Normal 9 4 2 2 2 2 2 2 4" xfId="33185" xr:uid="{00000000-0005-0000-0000-00008F810000}"/>
    <cellStyle name="Normal 9 4 2 2 2 2 2 3" xfId="33186" xr:uid="{00000000-0005-0000-0000-000090810000}"/>
    <cellStyle name="Normal 9 4 2 2 2 2 2 3 2" xfId="33187" xr:uid="{00000000-0005-0000-0000-000091810000}"/>
    <cellStyle name="Normal 9 4 2 2 2 2 2 3 2 2" xfId="33188" xr:uid="{00000000-0005-0000-0000-000092810000}"/>
    <cellStyle name="Normal 9 4 2 2 2 2 2 3 2 3" xfId="33189" xr:uid="{00000000-0005-0000-0000-000093810000}"/>
    <cellStyle name="Normal 9 4 2 2 2 2 2 3 3" xfId="33190" xr:uid="{00000000-0005-0000-0000-000094810000}"/>
    <cellStyle name="Normal 9 4 2 2 2 2 2 3 4" xfId="33191" xr:uid="{00000000-0005-0000-0000-000095810000}"/>
    <cellStyle name="Normal 9 4 2 2 2 2 2 4" xfId="33192" xr:uid="{00000000-0005-0000-0000-000096810000}"/>
    <cellStyle name="Normal 9 4 2 2 2 2 2 4 2" xfId="33193" xr:uid="{00000000-0005-0000-0000-000097810000}"/>
    <cellStyle name="Normal 9 4 2 2 2 2 2 4 3" xfId="33194" xr:uid="{00000000-0005-0000-0000-000098810000}"/>
    <cellStyle name="Normal 9 4 2 2 2 2 2 5" xfId="33195" xr:uid="{00000000-0005-0000-0000-000099810000}"/>
    <cellStyle name="Normal 9 4 2 2 2 2 2 6" xfId="33196" xr:uid="{00000000-0005-0000-0000-00009A810000}"/>
    <cellStyle name="Normal 9 4 2 2 2 2 3" xfId="33197" xr:uid="{00000000-0005-0000-0000-00009B810000}"/>
    <cellStyle name="Normal 9 4 2 2 2 2 3 2" xfId="33198" xr:uid="{00000000-0005-0000-0000-00009C810000}"/>
    <cellStyle name="Normal 9 4 2 2 2 2 3 2 2" xfId="33199" xr:uid="{00000000-0005-0000-0000-00009D810000}"/>
    <cellStyle name="Normal 9 4 2 2 2 2 3 2 3" xfId="33200" xr:uid="{00000000-0005-0000-0000-00009E810000}"/>
    <cellStyle name="Normal 9 4 2 2 2 2 3 3" xfId="33201" xr:uid="{00000000-0005-0000-0000-00009F810000}"/>
    <cellStyle name="Normal 9 4 2 2 2 2 3 4" xfId="33202" xr:uid="{00000000-0005-0000-0000-0000A0810000}"/>
    <cellStyle name="Normal 9 4 2 2 2 2 4" xfId="33203" xr:uid="{00000000-0005-0000-0000-0000A1810000}"/>
    <cellStyle name="Normal 9 4 2 2 2 2 4 2" xfId="33204" xr:uid="{00000000-0005-0000-0000-0000A2810000}"/>
    <cellStyle name="Normal 9 4 2 2 2 2 4 2 2" xfId="33205" xr:uid="{00000000-0005-0000-0000-0000A3810000}"/>
    <cellStyle name="Normal 9 4 2 2 2 2 4 2 3" xfId="33206" xr:uid="{00000000-0005-0000-0000-0000A4810000}"/>
    <cellStyle name="Normal 9 4 2 2 2 2 4 3" xfId="33207" xr:uid="{00000000-0005-0000-0000-0000A5810000}"/>
    <cellStyle name="Normal 9 4 2 2 2 2 4 4" xfId="33208" xr:uid="{00000000-0005-0000-0000-0000A6810000}"/>
    <cellStyle name="Normal 9 4 2 2 2 2 5" xfId="33209" xr:uid="{00000000-0005-0000-0000-0000A7810000}"/>
    <cellStyle name="Normal 9 4 2 2 2 2 5 2" xfId="33210" xr:uid="{00000000-0005-0000-0000-0000A8810000}"/>
    <cellStyle name="Normal 9 4 2 2 2 2 5 3" xfId="33211" xr:uid="{00000000-0005-0000-0000-0000A9810000}"/>
    <cellStyle name="Normal 9 4 2 2 2 2 6" xfId="33212" xr:uid="{00000000-0005-0000-0000-0000AA810000}"/>
    <cellStyle name="Normal 9 4 2 2 2 2 7" xfId="33213" xr:uid="{00000000-0005-0000-0000-0000AB810000}"/>
    <cellStyle name="Normal 9 4 2 2 2 3" xfId="33214" xr:uid="{00000000-0005-0000-0000-0000AC810000}"/>
    <cellStyle name="Normal 9 4 2 2 2 3 2" xfId="33215" xr:uid="{00000000-0005-0000-0000-0000AD810000}"/>
    <cellStyle name="Normal 9 4 2 2 2 3 2 2" xfId="33216" xr:uid="{00000000-0005-0000-0000-0000AE810000}"/>
    <cellStyle name="Normal 9 4 2 2 2 3 2 2 2" xfId="33217" xr:uid="{00000000-0005-0000-0000-0000AF810000}"/>
    <cellStyle name="Normal 9 4 2 2 2 3 2 2 3" xfId="33218" xr:uid="{00000000-0005-0000-0000-0000B0810000}"/>
    <cellStyle name="Normal 9 4 2 2 2 3 2 3" xfId="33219" xr:uid="{00000000-0005-0000-0000-0000B1810000}"/>
    <cellStyle name="Normal 9 4 2 2 2 3 2 4" xfId="33220" xr:uid="{00000000-0005-0000-0000-0000B2810000}"/>
    <cellStyle name="Normal 9 4 2 2 2 3 3" xfId="33221" xr:uid="{00000000-0005-0000-0000-0000B3810000}"/>
    <cellStyle name="Normal 9 4 2 2 2 3 3 2" xfId="33222" xr:uid="{00000000-0005-0000-0000-0000B4810000}"/>
    <cellStyle name="Normal 9 4 2 2 2 3 3 2 2" xfId="33223" xr:uid="{00000000-0005-0000-0000-0000B5810000}"/>
    <cellStyle name="Normal 9 4 2 2 2 3 3 2 3" xfId="33224" xr:uid="{00000000-0005-0000-0000-0000B6810000}"/>
    <cellStyle name="Normal 9 4 2 2 2 3 3 3" xfId="33225" xr:uid="{00000000-0005-0000-0000-0000B7810000}"/>
    <cellStyle name="Normal 9 4 2 2 2 3 3 4" xfId="33226" xr:uid="{00000000-0005-0000-0000-0000B8810000}"/>
    <cellStyle name="Normal 9 4 2 2 2 3 4" xfId="33227" xr:uid="{00000000-0005-0000-0000-0000B9810000}"/>
    <cellStyle name="Normal 9 4 2 2 2 3 4 2" xfId="33228" xr:uid="{00000000-0005-0000-0000-0000BA810000}"/>
    <cellStyle name="Normal 9 4 2 2 2 3 4 3" xfId="33229" xr:uid="{00000000-0005-0000-0000-0000BB810000}"/>
    <cellStyle name="Normal 9 4 2 2 2 3 5" xfId="33230" xr:uid="{00000000-0005-0000-0000-0000BC810000}"/>
    <cellStyle name="Normal 9 4 2 2 2 3 6" xfId="33231" xr:uid="{00000000-0005-0000-0000-0000BD810000}"/>
    <cellStyle name="Normal 9 4 2 2 2 4" xfId="33232" xr:uid="{00000000-0005-0000-0000-0000BE810000}"/>
    <cellStyle name="Normal 9 4 2 2 2 4 2" xfId="33233" xr:uid="{00000000-0005-0000-0000-0000BF810000}"/>
    <cellStyle name="Normal 9 4 2 2 2 4 2 2" xfId="33234" xr:uid="{00000000-0005-0000-0000-0000C0810000}"/>
    <cellStyle name="Normal 9 4 2 2 2 4 2 3" xfId="33235" xr:uid="{00000000-0005-0000-0000-0000C1810000}"/>
    <cellStyle name="Normal 9 4 2 2 2 4 3" xfId="33236" xr:uid="{00000000-0005-0000-0000-0000C2810000}"/>
    <cellStyle name="Normal 9 4 2 2 2 4 4" xfId="33237" xr:uid="{00000000-0005-0000-0000-0000C3810000}"/>
    <cellStyle name="Normal 9 4 2 2 2 5" xfId="33238" xr:uid="{00000000-0005-0000-0000-0000C4810000}"/>
    <cellStyle name="Normal 9 4 2 2 2 5 2" xfId="33239" xr:uid="{00000000-0005-0000-0000-0000C5810000}"/>
    <cellStyle name="Normal 9 4 2 2 2 5 2 2" xfId="33240" xr:uid="{00000000-0005-0000-0000-0000C6810000}"/>
    <cellStyle name="Normal 9 4 2 2 2 5 2 3" xfId="33241" xr:uid="{00000000-0005-0000-0000-0000C7810000}"/>
    <cellStyle name="Normal 9 4 2 2 2 5 3" xfId="33242" xr:uid="{00000000-0005-0000-0000-0000C8810000}"/>
    <cellStyle name="Normal 9 4 2 2 2 5 4" xfId="33243" xr:uid="{00000000-0005-0000-0000-0000C9810000}"/>
    <cellStyle name="Normal 9 4 2 2 2 6" xfId="33244" xr:uid="{00000000-0005-0000-0000-0000CA810000}"/>
    <cellStyle name="Normal 9 4 2 2 2 6 2" xfId="33245" xr:uid="{00000000-0005-0000-0000-0000CB810000}"/>
    <cellStyle name="Normal 9 4 2 2 2 6 3" xfId="33246" xr:uid="{00000000-0005-0000-0000-0000CC810000}"/>
    <cellStyle name="Normal 9 4 2 2 2 7" xfId="33247" xr:uid="{00000000-0005-0000-0000-0000CD810000}"/>
    <cellStyle name="Normal 9 4 2 2 2 8" xfId="33248" xr:uid="{00000000-0005-0000-0000-0000CE810000}"/>
    <cellStyle name="Normal 9 4 2 2 3" xfId="33249" xr:uid="{00000000-0005-0000-0000-0000CF810000}"/>
    <cellStyle name="Normal 9 4 2 2 3 2" xfId="33250" xr:uid="{00000000-0005-0000-0000-0000D0810000}"/>
    <cellStyle name="Normal 9 4 2 2 3 2 2" xfId="33251" xr:uid="{00000000-0005-0000-0000-0000D1810000}"/>
    <cellStyle name="Normal 9 4 2 2 3 2 2 2" xfId="33252" xr:uid="{00000000-0005-0000-0000-0000D2810000}"/>
    <cellStyle name="Normal 9 4 2 2 3 2 2 2 2" xfId="33253" xr:uid="{00000000-0005-0000-0000-0000D3810000}"/>
    <cellStyle name="Normal 9 4 2 2 3 2 2 2 3" xfId="33254" xr:uid="{00000000-0005-0000-0000-0000D4810000}"/>
    <cellStyle name="Normal 9 4 2 2 3 2 2 3" xfId="33255" xr:uid="{00000000-0005-0000-0000-0000D5810000}"/>
    <cellStyle name="Normal 9 4 2 2 3 2 2 4" xfId="33256" xr:uid="{00000000-0005-0000-0000-0000D6810000}"/>
    <cellStyle name="Normal 9 4 2 2 3 2 3" xfId="33257" xr:uid="{00000000-0005-0000-0000-0000D7810000}"/>
    <cellStyle name="Normal 9 4 2 2 3 2 3 2" xfId="33258" xr:uid="{00000000-0005-0000-0000-0000D8810000}"/>
    <cellStyle name="Normal 9 4 2 2 3 2 3 2 2" xfId="33259" xr:uid="{00000000-0005-0000-0000-0000D9810000}"/>
    <cellStyle name="Normal 9 4 2 2 3 2 3 2 3" xfId="33260" xr:uid="{00000000-0005-0000-0000-0000DA810000}"/>
    <cellStyle name="Normal 9 4 2 2 3 2 3 3" xfId="33261" xr:uid="{00000000-0005-0000-0000-0000DB810000}"/>
    <cellStyle name="Normal 9 4 2 2 3 2 3 4" xfId="33262" xr:uid="{00000000-0005-0000-0000-0000DC810000}"/>
    <cellStyle name="Normal 9 4 2 2 3 2 4" xfId="33263" xr:uid="{00000000-0005-0000-0000-0000DD810000}"/>
    <cellStyle name="Normal 9 4 2 2 3 2 4 2" xfId="33264" xr:uid="{00000000-0005-0000-0000-0000DE810000}"/>
    <cellStyle name="Normal 9 4 2 2 3 2 4 3" xfId="33265" xr:uid="{00000000-0005-0000-0000-0000DF810000}"/>
    <cellStyle name="Normal 9 4 2 2 3 2 5" xfId="33266" xr:uid="{00000000-0005-0000-0000-0000E0810000}"/>
    <cellStyle name="Normal 9 4 2 2 3 2 6" xfId="33267" xr:uid="{00000000-0005-0000-0000-0000E1810000}"/>
    <cellStyle name="Normal 9 4 2 2 3 3" xfId="33268" xr:uid="{00000000-0005-0000-0000-0000E2810000}"/>
    <cellStyle name="Normal 9 4 2 2 3 3 2" xfId="33269" xr:uid="{00000000-0005-0000-0000-0000E3810000}"/>
    <cellStyle name="Normal 9 4 2 2 3 3 2 2" xfId="33270" xr:uid="{00000000-0005-0000-0000-0000E4810000}"/>
    <cellStyle name="Normal 9 4 2 2 3 3 2 3" xfId="33271" xr:uid="{00000000-0005-0000-0000-0000E5810000}"/>
    <cellStyle name="Normal 9 4 2 2 3 3 3" xfId="33272" xr:uid="{00000000-0005-0000-0000-0000E6810000}"/>
    <cellStyle name="Normal 9 4 2 2 3 3 4" xfId="33273" xr:uid="{00000000-0005-0000-0000-0000E7810000}"/>
    <cellStyle name="Normal 9 4 2 2 3 4" xfId="33274" xr:uid="{00000000-0005-0000-0000-0000E8810000}"/>
    <cellStyle name="Normal 9 4 2 2 3 4 2" xfId="33275" xr:uid="{00000000-0005-0000-0000-0000E9810000}"/>
    <cellStyle name="Normal 9 4 2 2 3 4 2 2" xfId="33276" xr:uid="{00000000-0005-0000-0000-0000EA810000}"/>
    <cellStyle name="Normal 9 4 2 2 3 4 2 3" xfId="33277" xr:uid="{00000000-0005-0000-0000-0000EB810000}"/>
    <cellStyle name="Normal 9 4 2 2 3 4 3" xfId="33278" xr:uid="{00000000-0005-0000-0000-0000EC810000}"/>
    <cellStyle name="Normal 9 4 2 2 3 4 4" xfId="33279" xr:uid="{00000000-0005-0000-0000-0000ED810000}"/>
    <cellStyle name="Normal 9 4 2 2 3 5" xfId="33280" xr:uid="{00000000-0005-0000-0000-0000EE810000}"/>
    <cellStyle name="Normal 9 4 2 2 3 5 2" xfId="33281" xr:uid="{00000000-0005-0000-0000-0000EF810000}"/>
    <cellStyle name="Normal 9 4 2 2 3 5 3" xfId="33282" xr:uid="{00000000-0005-0000-0000-0000F0810000}"/>
    <cellStyle name="Normal 9 4 2 2 3 6" xfId="33283" xr:uid="{00000000-0005-0000-0000-0000F1810000}"/>
    <cellStyle name="Normal 9 4 2 2 3 7" xfId="33284" xr:uid="{00000000-0005-0000-0000-0000F2810000}"/>
    <cellStyle name="Normal 9 4 2 2 4" xfId="33285" xr:uid="{00000000-0005-0000-0000-0000F3810000}"/>
    <cellStyle name="Normal 9 4 2 2 4 2" xfId="33286" xr:uid="{00000000-0005-0000-0000-0000F4810000}"/>
    <cellStyle name="Normal 9 4 2 2 4 2 2" xfId="33287" xr:uid="{00000000-0005-0000-0000-0000F5810000}"/>
    <cellStyle name="Normal 9 4 2 2 4 2 2 2" xfId="33288" xr:uid="{00000000-0005-0000-0000-0000F6810000}"/>
    <cellStyle name="Normal 9 4 2 2 4 2 2 2 2" xfId="33289" xr:uid="{00000000-0005-0000-0000-0000F7810000}"/>
    <cellStyle name="Normal 9 4 2 2 4 2 2 2 3" xfId="33290" xr:uid="{00000000-0005-0000-0000-0000F8810000}"/>
    <cellStyle name="Normal 9 4 2 2 4 2 2 3" xfId="33291" xr:uid="{00000000-0005-0000-0000-0000F9810000}"/>
    <cellStyle name="Normal 9 4 2 2 4 2 2 4" xfId="33292" xr:uid="{00000000-0005-0000-0000-0000FA810000}"/>
    <cellStyle name="Normal 9 4 2 2 4 2 3" xfId="33293" xr:uid="{00000000-0005-0000-0000-0000FB810000}"/>
    <cellStyle name="Normal 9 4 2 2 4 2 3 2" xfId="33294" xr:uid="{00000000-0005-0000-0000-0000FC810000}"/>
    <cellStyle name="Normal 9 4 2 2 4 2 3 2 2" xfId="33295" xr:uid="{00000000-0005-0000-0000-0000FD810000}"/>
    <cellStyle name="Normal 9 4 2 2 4 2 3 2 3" xfId="33296" xr:uid="{00000000-0005-0000-0000-0000FE810000}"/>
    <cellStyle name="Normal 9 4 2 2 4 2 3 3" xfId="33297" xr:uid="{00000000-0005-0000-0000-0000FF810000}"/>
    <cellStyle name="Normal 9 4 2 2 4 2 3 4" xfId="33298" xr:uid="{00000000-0005-0000-0000-000000820000}"/>
    <cellStyle name="Normal 9 4 2 2 4 2 4" xfId="33299" xr:uid="{00000000-0005-0000-0000-000001820000}"/>
    <cellStyle name="Normal 9 4 2 2 4 2 4 2" xfId="33300" xr:uid="{00000000-0005-0000-0000-000002820000}"/>
    <cellStyle name="Normal 9 4 2 2 4 2 4 3" xfId="33301" xr:uid="{00000000-0005-0000-0000-000003820000}"/>
    <cellStyle name="Normal 9 4 2 2 4 2 5" xfId="33302" xr:uid="{00000000-0005-0000-0000-000004820000}"/>
    <cellStyle name="Normal 9 4 2 2 4 2 6" xfId="33303" xr:uid="{00000000-0005-0000-0000-000005820000}"/>
    <cellStyle name="Normal 9 4 2 2 4 3" xfId="33304" xr:uid="{00000000-0005-0000-0000-000006820000}"/>
    <cellStyle name="Normal 9 4 2 2 4 3 2" xfId="33305" xr:uid="{00000000-0005-0000-0000-000007820000}"/>
    <cellStyle name="Normal 9 4 2 2 4 3 2 2" xfId="33306" xr:uid="{00000000-0005-0000-0000-000008820000}"/>
    <cellStyle name="Normal 9 4 2 2 4 3 2 3" xfId="33307" xr:uid="{00000000-0005-0000-0000-000009820000}"/>
    <cellStyle name="Normal 9 4 2 2 4 3 3" xfId="33308" xr:uid="{00000000-0005-0000-0000-00000A820000}"/>
    <cellStyle name="Normal 9 4 2 2 4 3 4" xfId="33309" xr:uid="{00000000-0005-0000-0000-00000B820000}"/>
    <cellStyle name="Normal 9 4 2 2 4 4" xfId="33310" xr:uid="{00000000-0005-0000-0000-00000C820000}"/>
    <cellStyle name="Normal 9 4 2 2 4 4 2" xfId="33311" xr:uid="{00000000-0005-0000-0000-00000D820000}"/>
    <cellStyle name="Normal 9 4 2 2 4 4 2 2" xfId="33312" xr:uid="{00000000-0005-0000-0000-00000E820000}"/>
    <cellStyle name="Normal 9 4 2 2 4 4 2 3" xfId="33313" xr:uid="{00000000-0005-0000-0000-00000F820000}"/>
    <cellStyle name="Normal 9 4 2 2 4 4 3" xfId="33314" xr:uid="{00000000-0005-0000-0000-000010820000}"/>
    <cellStyle name="Normal 9 4 2 2 4 4 4" xfId="33315" xr:uid="{00000000-0005-0000-0000-000011820000}"/>
    <cellStyle name="Normal 9 4 2 2 4 5" xfId="33316" xr:uid="{00000000-0005-0000-0000-000012820000}"/>
    <cellStyle name="Normal 9 4 2 2 4 5 2" xfId="33317" xr:uid="{00000000-0005-0000-0000-000013820000}"/>
    <cellStyle name="Normal 9 4 2 2 4 5 3" xfId="33318" xr:uid="{00000000-0005-0000-0000-000014820000}"/>
    <cellStyle name="Normal 9 4 2 2 4 6" xfId="33319" xr:uid="{00000000-0005-0000-0000-000015820000}"/>
    <cellStyle name="Normal 9 4 2 2 4 7" xfId="33320" xr:uid="{00000000-0005-0000-0000-000016820000}"/>
    <cellStyle name="Normal 9 4 2 2 5" xfId="33321" xr:uid="{00000000-0005-0000-0000-000017820000}"/>
    <cellStyle name="Normal 9 4 2 2 5 2" xfId="33322" xr:uid="{00000000-0005-0000-0000-000018820000}"/>
    <cellStyle name="Normal 9 4 2 2 5 2 2" xfId="33323" xr:uid="{00000000-0005-0000-0000-000019820000}"/>
    <cellStyle name="Normal 9 4 2 2 5 2 2 2" xfId="33324" xr:uid="{00000000-0005-0000-0000-00001A820000}"/>
    <cellStyle name="Normal 9 4 2 2 5 2 2 3" xfId="33325" xr:uid="{00000000-0005-0000-0000-00001B820000}"/>
    <cellStyle name="Normal 9 4 2 2 5 2 3" xfId="33326" xr:uid="{00000000-0005-0000-0000-00001C820000}"/>
    <cellStyle name="Normal 9 4 2 2 5 2 4" xfId="33327" xr:uid="{00000000-0005-0000-0000-00001D820000}"/>
    <cellStyle name="Normal 9 4 2 2 5 3" xfId="33328" xr:uid="{00000000-0005-0000-0000-00001E820000}"/>
    <cellStyle name="Normal 9 4 2 2 5 3 2" xfId="33329" xr:uid="{00000000-0005-0000-0000-00001F820000}"/>
    <cellStyle name="Normal 9 4 2 2 5 3 2 2" xfId="33330" xr:uid="{00000000-0005-0000-0000-000020820000}"/>
    <cellStyle name="Normal 9 4 2 2 5 3 2 3" xfId="33331" xr:uid="{00000000-0005-0000-0000-000021820000}"/>
    <cellStyle name="Normal 9 4 2 2 5 3 3" xfId="33332" xr:uid="{00000000-0005-0000-0000-000022820000}"/>
    <cellStyle name="Normal 9 4 2 2 5 3 4" xfId="33333" xr:uid="{00000000-0005-0000-0000-000023820000}"/>
    <cellStyle name="Normal 9 4 2 2 5 4" xfId="33334" xr:uid="{00000000-0005-0000-0000-000024820000}"/>
    <cellStyle name="Normal 9 4 2 2 5 4 2" xfId="33335" xr:uid="{00000000-0005-0000-0000-000025820000}"/>
    <cellStyle name="Normal 9 4 2 2 5 4 3" xfId="33336" xr:uid="{00000000-0005-0000-0000-000026820000}"/>
    <cellStyle name="Normal 9 4 2 2 5 5" xfId="33337" xr:uid="{00000000-0005-0000-0000-000027820000}"/>
    <cellStyle name="Normal 9 4 2 2 5 6" xfId="33338" xr:uid="{00000000-0005-0000-0000-000028820000}"/>
    <cellStyle name="Normal 9 4 2 2 6" xfId="33339" xr:uid="{00000000-0005-0000-0000-000029820000}"/>
    <cellStyle name="Normal 9 4 2 2 6 2" xfId="33340" xr:uid="{00000000-0005-0000-0000-00002A820000}"/>
    <cellStyle name="Normal 9 4 2 2 6 2 2" xfId="33341" xr:uid="{00000000-0005-0000-0000-00002B820000}"/>
    <cellStyle name="Normal 9 4 2 2 6 2 3" xfId="33342" xr:uid="{00000000-0005-0000-0000-00002C820000}"/>
    <cellStyle name="Normal 9 4 2 2 6 3" xfId="33343" xr:uid="{00000000-0005-0000-0000-00002D820000}"/>
    <cellStyle name="Normal 9 4 2 2 6 4" xfId="33344" xr:uid="{00000000-0005-0000-0000-00002E820000}"/>
    <cellStyle name="Normal 9 4 2 2 7" xfId="33345" xr:uid="{00000000-0005-0000-0000-00002F820000}"/>
    <cellStyle name="Normal 9 4 2 2 7 2" xfId="33346" xr:uid="{00000000-0005-0000-0000-000030820000}"/>
    <cellStyle name="Normal 9 4 2 2 7 2 2" xfId="33347" xr:uid="{00000000-0005-0000-0000-000031820000}"/>
    <cellStyle name="Normal 9 4 2 2 7 2 3" xfId="33348" xr:uid="{00000000-0005-0000-0000-000032820000}"/>
    <cellStyle name="Normal 9 4 2 2 7 3" xfId="33349" xr:uid="{00000000-0005-0000-0000-000033820000}"/>
    <cellStyle name="Normal 9 4 2 2 7 4" xfId="33350" xr:uid="{00000000-0005-0000-0000-000034820000}"/>
    <cellStyle name="Normal 9 4 2 2 8" xfId="33351" xr:uid="{00000000-0005-0000-0000-000035820000}"/>
    <cellStyle name="Normal 9 4 2 2 8 2" xfId="33352" xr:uid="{00000000-0005-0000-0000-000036820000}"/>
    <cellStyle name="Normal 9 4 2 2 8 3" xfId="33353" xr:uid="{00000000-0005-0000-0000-000037820000}"/>
    <cellStyle name="Normal 9 4 2 2 9" xfId="33354" xr:uid="{00000000-0005-0000-0000-000038820000}"/>
    <cellStyle name="Normal 9 4 2 3" xfId="33355" xr:uid="{00000000-0005-0000-0000-000039820000}"/>
    <cellStyle name="Normal 9 4 2 3 2" xfId="33356" xr:uid="{00000000-0005-0000-0000-00003A820000}"/>
    <cellStyle name="Normal 9 4 2 3 2 2" xfId="33357" xr:uid="{00000000-0005-0000-0000-00003B820000}"/>
    <cellStyle name="Normal 9 4 2 3 2 2 2" xfId="33358" xr:uid="{00000000-0005-0000-0000-00003C820000}"/>
    <cellStyle name="Normal 9 4 2 3 2 2 2 2" xfId="33359" xr:uid="{00000000-0005-0000-0000-00003D820000}"/>
    <cellStyle name="Normal 9 4 2 3 2 2 2 2 2" xfId="33360" xr:uid="{00000000-0005-0000-0000-00003E820000}"/>
    <cellStyle name="Normal 9 4 2 3 2 2 2 2 3" xfId="33361" xr:uid="{00000000-0005-0000-0000-00003F820000}"/>
    <cellStyle name="Normal 9 4 2 3 2 2 2 3" xfId="33362" xr:uid="{00000000-0005-0000-0000-000040820000}"/>
    <cellStyle name="Normal 9 4 2 3 2 2 2 4" xfId="33363" xr:uid="{00000000-0005-0000-0000-000041820000}"/>
    <cellStyle name="Normal 9 4 2 3 2 2 3" xfId="33364" xr:uid="{00000000-0005-0000-0000-000042820000}"/>
    <cellStyle name="Normal 9 4 2 3 2 2 3 2" xfId="33365" xr:uid="{00000000-0005-0000-0000-000043820000}"/>
    <cellStyle name="Normal 9 4 2 3 2 2 3 2 2" xfId="33366" xr:uid="{00000000-0005-0000-0000-000044820000}"/>
    <cellStyle name="Normal 9 4 2 3 2 2 3 2 3" xfId="33367" xr:uid="{00000000-0005-0000-0000-000045820000}"/>
    <cellStyle name="Normal 9 4 2 3 2 2 3 3" xfId="33368" xr:uid="{00000000-0005-0000-0000-000046820000}"/>
    <cellStyle name="Normal 9 4 2 3 2 2 3 4" xfId="33369" xr:uid="{00000000-0005-0000-0000-000047820000}"/>
    <cellStyle name="Normal 9 4 2 3 2 2 4" xfId="33370" xr:uid="{00000000-0005-0000-0000-000048820000}"/>
    <cellStyle name="Normal 9 4 2 3 2 2 4 2" xfId="33371" xr:uid="{00000000-0005-0000-0000-000049820000}"/>
    <cellStyle name="Normal 9 4 2 3 2 2 4 3" xfId="33372" xr:uid="{00000000-0005-0000-0000-00004A820000}"/>
    <cellStyle name="Normal 9 4 2 3 2 2 5" xfId="33373" xr:uid="{00000000-0005-0000-0000-00004B820000}"/>
    <cellStyle name="Normal 9 4 2 3 2 2 6" xfId="33374" xr:uid="{00000000-0005-0000-0000-00004C820000}"/>
    <cellStyle name="Normal 9 4 2 3 2 3" xfId="33375" xr:uid="{00000000-0005-0000-0000-00004D820000}"/>
    <cellStyle name="Normal 9 4 2 3 2 3 2" xfId="33376" xr:uid="{00000000-0005-0000-0000-00004E820000}"/>
    <cellStyle name="Normal 9 4 2 3 2 3 2 2" xfId="33377" xr:uid="{00000000-0005-0000-0000-00004F820000}"/>
    <cellStyle name="Normal 9 4 2 3 2 3 2 3" xfId="33378" xr:uid="{00000000-0005-0000-0000-000050820000}"/>
    <cellStyle name="Normal 9 4 2 3 2 3 3" xfId="33379" xr:uid="{00000000-0005-0000-0000-000051820000}"/>
    <cellStyle name="Normal 9 4 2 3 2 3 4" xfId="33380" xr:uid="{00000000-0005-0000-0000-000052820000}"/>
    <cellStyle name="Normal 9 4 2 3 2 4" xfId="33381" xr:uid="{00000000-0005-0000-0000-000053820000}"/>
    <cellStyle name="Normal 9 4 2 3 2 4 2" xfId="33382" xr:uid="{00000000-0005-0000-0000-000054820000}"/>
    <cellStyle name="Normal 9 4 2 3 2 4 2 2" xfId="33383" xr:uid="{00000000-0005-0000-0000-000055820000}"/>
    <cellStyle name="Normal 9 4 2 3 2 4 2 3" xfId="33384" xr:uid="{00000000-0005-0000-0000-000056820000}"/>
    <cellStyle name="Normal 9 4 2 3 2 4 3" xfId="33385" xr:uid="{00000000-0005-0000-0000-000057820000}"/>
    <cellStyle name="Normal 9 4 2 3 2 4 4" xfId="33386" xr:uid="{00000000-0005-0000-0000-000058820000}"/>
    <cellStyle name="Normal 9 4 2 3 2 5" xfId="33387" xr:uid="{00000000-0005-0000-0000-000059820000}"/>
    <cellStyle name="Normal 9 4 2 3 2 5 2" xfId="33388" xr:uid="{00000000-0005-0000-0000-00005A820000}"/>
    <cellStyle name="Normal 9 4 2 3 2 5 3" xfId="33389" xr:uid="{00000000-0005-0000-0000-00005B820000}"/>
    <cellStyle name="Normal 9 4 2 3 2 6" xfId="33390" xr:uid="{00000000-0005-0000-0000-00005C820000}"/>
    <cellStyle name="Normal 9 4 2 3 2 7" xfId="33391" xr:uid="{00000000-0005-0000-0000-00005D820000}"/>
    <cellStyle name="Normal 9 4 2 3 3" xfId="33392" xr:uid="{00000000-0005-0000-0000-00005E820000}"/>
    <cellStyle name="Normal 9 4 2 3 3 2" xfId="33393" xr:uid="{00000000-0005-0000-0000-00005F820000}"/>
    <cellStyle name="Normal 9 4 2 3 3 2 2" xfId="33394" xr:uid="{00000000-0005-0000-0000-000060820000}"/>
    <cellStyle name="Normal 9 4 2 3 3 2 2 2" xfId="33395" xr:uid="{00000000-0005-0000-0000-000061820000}"/>
    <cellStyle name="Normal 9 4 2 3 3 2 2 3" xfId="33396" xr:uid="{00000000-0005-0000-0000-000062820000}"/>
    <cellStyle name="Normal 9 4 2 3 3 2 3" xfId="33397" xr:uid="{00000000-0005-0000-0000-000063820000}"/>
    <cellStyle name="Normal 9 4 2 3 3 2 4" xfId="33398" xr:uid="{00000000-0005-0000-0000-000064820000}"/>
    <cellStyle name="Normal 9 4 2 3 3 3" xfId="33399" xr:uid="{00000000-0005-0000-0000-000065820000}"/>
    <cellStyle name="Normal 9 4 2 3 3 3 2" xfId="33400" xr:uid="{00000000-0005-0000-0000-000066820000}"/>
    <cellStyle name="Normal 9 4 2 3 3 3 2 2" xfId="33401" xr:uid="{00000000-0005-0000-0000-000067820000}"/>
    <cellStyle name="Normal 9 4 2 3 3 3 2 3" xfId="33402" xr:uid="{00000000-0005-0000-0000-000068820000}"/>
    <cellStyle name="Normal 9 4 2 3 3 3 3" xfId="33403" xr:uid="{00000000-0005-0000-0000-000069820000}"/>
    <cellStyle name="Normal 9 4 2 3 3 3 4" xfId="33404" xr:uid="{00000000-0005-0000-0000-00006A820000}"/>
    <cellStyle name="Normal 9 4 2 3 3 4" xfId="33405" xr:uid="{00000000-0005-0000-0000-00006B820000}"/>
    <cellStyle name="Normal 9 4 2 3 3 4 2" xfId="33406" xr:uid="{00000000-0005-0000-0000-00006C820000}"/>
    <cellStyle name="Normal 9 4 2 3 3 4 3" xfId="33407" xr:uid="{00000000-0005-0000-0000-00006D820000}"/>
    <cellStyle name="Normal 9 4 2 3 3 5" xfId="33408" xr:uid="{00000000-0005-0000-0000-00006E820000}"/>
    <cellStyle name="Normal 9 4 2 3 3 6" xfId="33409" xr:uid="{00000000-0005-0000-0000-00006F820000}"/>
    <cellStyle name="Normal 9 4 2 3 4" xfId="33410" xr:uid="{00000000-0005-0000-0000-000070820000}"/>
    <cellStyle name="Normal 9 4 2 3 4 2" xfId="33411" xr:uid="{00000000-0005-0000-0000-000071820000}"/>
    <cellStyle name="Normal 9 4 2 3 4 2 2" xfId="33412" xr:uid="{00000000-0005-0000-0000-000072820000}"/>
    <cellStyle name="Normal 9 4 2 3 4 2 3" xfId="33413" xr:uid="{00000000-0005-0000-0000-000073820000}"/>
    <cellStyle name="Normal 9 4 2 3 4 3" xfId="33414" xr:uid="{00000000-0005-0000-0000-000074820000}"/>
    <cellStyle name="Normal 9 4 2 3 4 4" xfId="33415" xr:uid="{00000000-0005-0000-0000-000075820000}"/>
    <cellStyle name="Normal 9 4 2 3 5" xfId="33416" xr:uid="{00000000-0005-0000-0000-000076820000}"/>
    <cellStyle name="Normal 9 4 2 3 5 2" xfId="33417" xr:uid="{00000000-0005-0000-0000-000077820000}"/>
    <cellStyle name="Normal 9 4 2 3 5 2 2" xfId="33418" xr:uid="{00000000-0005-0000-0000-000078820000}"/>
    <cellStyle name="Normal 9 4 2 3 5 2 3" xfId="33419" xr:uid="{00000000-0005-0000-0000-000079820000}"/>
    <cellStyle name="Normal 9 4 2 3 5 3" xfId="33420" xr:uid="{00000000-0005-0000-0000-00007A820000}"/>
    <cellStyle name="Normal 9 4 2 3 5 4" xfId="33421" xr:uid="{00000000-0005-0000-0000-00007B820000}"/>
    <cellStyle name="Normal 9 4 2 3 6" xfId="33422" xr:uid="{00000000-0005-0000-0000-00007C820000}"/>
    <cellStyle name="Normal 9 4 2 3 6 2" xfId="33423" xr:uid="{00000000-0005-0000-0000-00007D820000}"/>
    <cellStyle name="Normal 9 4 2 3 6 3" xfId="33424" xr:uid="{00000000-0005-0000-0000-00007E820000}"/>
    <cellStyle name="Normal 9 4 2 3 7" xfId="33425" xr:uid="{00000000-0005-0000-0000-00007F820000}"/>
    <cellStyle name="Normal 9 4 2 3 8" xfId="33426" xr:uid="{00000000-0005-0000-0000-000080820000}"/>
    <cellStyle name="Normal 9 4 2 4" xfId="33427" xr:uid="{00000000-0005-0000-0000-000081820000}"/>
    <cellStyle name="Normal 9 4 2 4 2" xfId="33428" xr:uid="{00000000-0005-0000-0000-000082820000}"/>
    <cellStyle name="Normal 9 4 2 4 2 2" xfId="33429" xr:uid="{00000000-0005-0000-0000-000083820000}"/>
    <cellStyle name="Normal 9 4 2 4 2 2 2" xfId="33430" xr:uid="{00000000-0005-0000-0000-000084820000}"/>
    <cellStyle name="Normal 9 4 2 4 2 2 2 2" xfId="33431" xr:uid="{00000000-0005-0000-0000-000085820000}"/>
    <cellStyle name="Normal 9 4 2 4 2 2 2 3" xfId="33432" xr:uid="{00000000-0005-0000-0000-000086820000}"/>
    <cellStyle name="Normal 9 4 2 4 2 2 3" xfId="33433" xr:uid="{00000000-0005-0000-0000-000087820000}"/>
    <cellStyle name="Normal 9 4 2 4 2 2 4" xfId="33434" xr:uid="{00000000-0005-0000-0000-000088820000}"/>
    <cellStyle name="Normal 9 4 2 4 2 3" xfId="33435" xr:uid="{00000000-0005-0000-0000-000089820000}"/>
    <cellStyle name="Normal 9 4 2 4 2 3 2" xfId="33436" xr:uid="{00000000-0005-0000-0000-00008A820000}"/>
    <cellStyle name="Normal 9 4 2 4 2 3 2 2" xfId="33437" xr:uid="{00000000-0005-0000-0000-00008B820000}"/>
    <cellStyle name="Normal 9 4 2 4 2 3 2 3" xfId="33438" xr:uid="{00000000-0005-0000-0000-00008C820000}"/>
    <cellStyle name="Normal 9 4 2 4 2 3 3" xfId="33439" xr:uid="{00000000-0005-0000-0000-00008D820000}"/>
    <cellStyle name="Normal 9 4 2 4 2 3 4" xfId="33440" xr:uid="{00000000-0005-0000-0000-00008E820000}"/>
    <cellStyle name="Normal 9 4 2 4 2 4" xfId="33441" xr:uid="{00000000-0005-0000-0000-00008F820000}"/>
    <cellStyle name="Normal 9 4 2 4 2 4 2" xfId="33442" xr:uid="{00000000-0005-0000-0000-000090820000}"/>
    <cellStyle name="Normal 9 4 2 4 2 4 3" xfId="33443" xr:uid="{00000000-0005-0000-0000-000091820000}"/>
    <cellStyle name="Normal 9 4 2 4 2 5" xfId="33444" xr:uid="{00000000-0005-0000-0000-000092820000}"/>
    <cellStyle name="Normal 9 4 2 4 2 6" xfId="33445" xr:uid="{00000000-0005-0000-0000-000093820000}"/>
    <cellStyle name="Normal 9 4 2 4 3" xfId="33446" xr:uid="{00000000-0005-0000-0000-000094820000}"/>
    <cellStyle name="Normal 9 4 2 4 3 2" xfId="33447" xr:uid="{00000000-0005-0000-0000-000095820000}"/>
    <cellStyle name="Normal 9 4 2 4 3 2 2" xfId="33448" xr:uid="{00000000-0005-0000-0000-000096820000}"/>
    <cellStyle name="Normal 9 4 2 4 3 2 3" xfId="33449" xr:uid="{00000000-0005-0000-0000-000097820000}"/>
    <cellStyle name="Normal 9 4 2 4 3 3" xfId="33450" xr:uid="{00000000-0005-0000-0000-000098820000}"/>
    <cellStyle name="Normal 9 4 2 4 3 4" xfId="33451" xr:uid="{00000000-0005-0000-0000-000099820000}"/>
    <cellStyle name="Normal 9 4 2 4 4" xfId="33452" xr:uid="{00000000-0005-0000-0000-00009A820000}"/>
    <cellStyle name="Normal 9 4 2 4 4 2" xfId="33453" xr:uid="{00000000-0005-0000-0000-00009B820000}"/>
    <cellStyle name="Normal 9 4 2 4 4 2 2" xfId="33454" xr:uid="{00000000-0005-0000-0000-00009C820000}"/>
    <cellStyle name="Normal 9 4 2 4 4 2 3" xfId="33455" xr:uid="{00000000-0005-0000-0000-00009D820000}"/>
    <cellStyle name="Normal 9 4 2 4 4 3" xfId="33456" xr:uid="{00000000-0005-0000-0000-00009E820000}"/>
    <cellStyle name="Normal 9 4 2 4 4 4" xfId="33457" xr:uid="{00000000-0005-0000-0000-00009F820000}"/>
    <cellStyle name="Normal 9 4 2 4 5" xfId="33458" xr:uid="{00000000-0005-0000-0000-0000A0820000}"/>
    <cellStyle name="Normal 9 4 2 4 5 2" xfId="33459" xr:uid="{00000000-0005-0000-0000-0000A1820000}"/>
    <cellStyle name="Normal 9 4 2 4 5 3" xfId="33460" xr:uid="{00000000-0005-0000-0000-0000A2820000}"/>
    <cellStyle name="Normal 9 4 2 4 6" xfId="33461" xr:uid="{00000000-0005-0000-0000-0000A3820000}"/>
    <cellStyle name="Normal 9 4 2 4 7" xfId="33462" xr:uid="{00000000-0005-0000-0000-0000A4820000}"/>
    <cellStyle name="Normal 9 4 2 5" xfId="33463" xr:uid="{00000000-0005-0000-0000-0000A5820000}"/>
    <cellStyle name="Normal 9 4 2 5 2" xfId="33464" xr:uid="{00000000-0005-0000-0000-0000A6820000}"/>
    <cellStyle name="Normal 9 4 2 5 2 2" xfId="33465" xr:uid="{00000000-0005-0000-0000-0000A7820000}"/>
    <cellStyle name="Normal 9 4 2 5 2 2 2" xfId="33466" xr:uid="{00000000-0005-0000-0000-0000A8820000}"/>
    <cellStyle name="Normal 9 4 2 5 2 2 2 2" xfId="33467" xr:uid="{00000000-0005-0000-0000-0000A9820000}"/>
    <cellStyle name="Normal 9 4 2 5 2 2 2 3" xfId="33468" xr:uid="{00000000-0005-0000-0000-0000AA820000}"/>
    <cellStyle name="Normal 9 4 2 5 2 2 3" xfId="33469" xr:uid="{00000000-0005-0000-0000-0000AB820000}"/>
    <cellStyle name="Normal 9 4 2 5 2 2 4" xfId="33470" xr:uid="{00000000-0005-0000-0000-0000AC820000}"/>
    <cellStyle name="Normal 9 4 2 5 2 3" xfId="33471" xr:uid="{00000000-0005-0000-0000-0000AD820000}"/>
    <cellStyle name="Normal 9 4 2 5 2 3 2" xfId="33472" xr:uid="{00000000-0005-0000-0000-0000AE820000}"/>
    <cellStyle name="Normal 9 4 2 5 2 3 2 2" xfId="33473" xr:uid="{00000000-0005-0000-0000-0000AF820000}"/>
    <cellStyle name="Normal 9 4 2 5 2 3 2 3" xfId="33474" xr:uid="{00000000-0005-0000-0000-0000B0820000}"/>
    <cellStyle name="Normal 9 4 2 5 2 3 3" xfId="33475" xr:uid="{00000000-0005-0000-0000-0000B1820000}"/>
    <cellStyle name="Normal 9 4 2 5 2 3 4" xfId="33476" xr:uid="{00000000-0005-0000-0000-0000B2820000}"/>
    <cellStyle name="Normal 9 4 2 5 2 4" xfId="33477" xr:uid="{00000000-0005-0000-0000-0000B3820000}"/>
    <cellStyle name="Normal 9 4 2 5 2 4 2" xfId="33478" xr:uid="{00000000-0005-0000-0000-0000B4820000}"/>
    <cellStyle name="Normal 9 4 2 5 2 4 3" xfId="33479" xr:uid="{00000000-0005-0000-0000-0000B5820000}"/>
    <cellStyle name="Normal 9 4 2 5 2 5" xfId="33480" xr:uid="{00000000-0005-0000-0000-0000B6820000}"/>
    <cellStyle name="Normal 9 4 2 5 2 6" xfId="33481" xr:uid="{00000000-0005-0000-0000-0000B7820000}"/>
    <cellStyle name="Normal 9 4 2 5 3" xfId="33482" xr:uid="{00000000-0005-0000-0000-0000B8820000}"/>
    <cellStyle name="Normal 9 4 2 5 3 2" xfId="33483" xr:uid="{00000000-0005-0000-0000-0000B9820000}"/>
    <cellStyle name="Normal 9 4 2 5 3 2 2" xfId="33484" xr:uid="{00000000-0005-0000-0000-0000BA820000}"/>
    <cellStyle name="Normal 9 4 2 5 3 2 3" xfId="33485" xr:uid="{00000000-0005-0000-0000-0000BB820000}"/>
    <cellStyle name="Normal 9 4 2 5 3 3" xfId="33486" xr:uid="{00000000-0005-0000-0000-0000BC820000}"/>
    <cellStyle name="Normal 9 4 2 5 3 4" xfId="33487" xr:uid="{00000000-0005-0000-0000-0000BD820000}"/>
    <cellStyle name="Normal 9 4 2 5 4" xfId="33488" xr:uid="{00000000-0005-0000-0000-0000BE820000}"/>
    <cellStyle name="Normal 9 4 2 5 4 2" xfId="33489" xr:uid="{00000000-0005-0000-0000-0000BF820000}"/>
    <cellStyle name="Normal 9 4 2 5 4 2 2" xfId="33490" xr:uid="{00000000-0005-0000-0000-0000C0820000}"/>
    <cellStyle name="Normal 9 4 2 5 4 2 3" xfId="33491" xr:uid="{00000000-0005-0000-0000-0000C1820000}"/>
    <cellStyle name="Normal 9 4 2 5 4 3" xfId="33492" xr:uid="{00000000-0005-0000-0000-0000C2820000}"/>
    <cellStyle name="Normal 9 4 2 5 4 4" xfId="33493" xr:uid="{00000000-0005-0000-0000-0000C3820000}"/>
    <cellStyle name="Normal 9 4 2 5 5" xfId="33494" xr:uid="{00000000-0005-0000-0000-0000C4820000}"/>
    <cellStyle name="Normal 9 4 2 5 5 2" xfId="33495" xr:uid="{00000000-0005-0000-0000-0000C5820000}"/>
    <cellStyle name="Normal 9 4 2 5 5 3" xfId="33496" xr:uid="{00000000-0005-0000-0000-0000C6820000}"/>
    <cellStyle name="Normal 9 4 2 5 6" xfId="33497" xr:uid="{00000000-0005-0000-0000-0000C7820000}"/>
    <cellStyle name="Normal 9 4 2 5 7" xfId="33498" xr:uid="{00000000-0005-0000-0000-0000C8820000}"/>
    <cellStyle name="Normal 9 4 2 6" xfId="33499" xr:uid="{00000000-0005-0000-0000-0000C9820000}"/>
    <cellStyle name="Normal 9 4 2 6 2" xfId="33500" xr:uid="{00000000-0005-0000-0000-0000CA820000}"/>
    <cellStyle name="Normal 9 4 2 6 2 2" xfId="33501" xr:uid="{00000000-0005-0000-0000-0000CB820000}"/>
    <cellStyle name="Normal 9 4 2 6 2 2 2" xfId="33502" xr:uid="{00000000-0005-0000-0000-0000CC820000}"/>
    <cellStyle name="Normal 9 4 2 6 2 2 3" xfId="33503" xr:uid="{00000000-0005-0000-0000-0000CD820000}"/>
    <cellStyle name="Normal 9 4 2 6 2 3" xfId="33504" xr:uid="{00000000-0005-0000-0000-0000CE820000}"/>
    <cellStyle name="Normal 9 4 2 6 2 4" xfId="33505" xr:uid="{00000000-0005-0000-0000-0000CF820000}"/>
    <cellStyle name="Normal 9 4 2 6 3" xfId="33506" xr:uid="{00000000-0005-0000-0000-0000D0820000}"/>
    <cellStyle name="Normal 9 4 2 6 3 2" xfId="33507" xr:uid="{00000000-0005-0000-0000-0000D1820000}"/>
    <cellStyle name="Normal 9 4 2 6 3 2 2" xfId="33508" xr:uid="{00000000-0005-0000-0000-0000D2820000}"/>
    <cellStyle name="Normal 9 4 2 6 3 2 3" xfId="33509" xr:uid="{00000000-0005-0000-0000-0000D3820000}"/>
    <cellStyle name="Normal 9 4 2 6 3 3" xfId="33510" xr:uid="{00000000-0005-0000-0000-0000D4820000}"/>
    <cellStyle name="Normal 9 4 2 6 3 4" xfId="33511" xr:uid="{00000000-0005-0000-0000-0000D5820000}"/>
    <cellStyle name="Normal 9 4 2 6 4" xfId="33512" xr:uid="{00000000-0005-0000-0000-0000D6820000}"/>
    <cellStyle name="Normal 9 4 2 6 4 2" xfId="33513" xr:uid="{00000000-0005-0000-0000-0000D7820000}"/>
    <cellStyle name="Normal 9 4 2 6 4 3" xfId="33514" xr:uid="{00000000-0005-0000-0000-0000D8820000}"/>
    <cellStyle name="Normal 9 4 2 6 5" xfId="33515" xr:uid="{00000000-0005-0000-0000-0000D9820000}"/>
    <cellStyle name="Normal 9 4 2 6 6" xfId="33516" xr:uid="{00000000-0005-0000-0000-0000DA820000}"/>
    <cellStyle name="Normal 9 4 2 7" xfId="33517" xr:uid="{00000000-0005-0000-0000-0000DB820000}"/>
    <cellStyle name="Normal 9 4 2 7 2" xfId="33518" xr:uid="{00000000-0005-0000-0000-0000DC820000}"/>
    <cellStyle name="Normal 9 4 2 7 2 2" xfId="33519" xr:uid="{00000000-0005-0000-0000-0000DD820000}"/>
    <cellStyle name="Normal 9 4 2 7 2 3" xfId="33520" xr:uid="{00000000-0005-0000-0000-0000DE820000}"/>
    <cellStyle name="Normal 9 4 2 7 3" xfId="33521" xr:uid="{00000000-0005-0000-0000-0000DF820000}"/>
    <cellStyle name="Normal 9 4 2 7 4" xfId="33522" xr:uid="{00000000-0005-0000-0000-0000E0820000}"/>
    <cellStyle name="Normal 9 4 2 8" xfId="33523" xr:uid="{00000000-0005-0000-0000-0000E1820000}"/>
    <cellStyle name="Normal 9 4 2 8 2" xfId="33524" xr:uid="{00000000-0005-0000-0000-0000E2820000}"/>
    <cellStyle name="Normal 9 4 2 8 2 2" xfId="33525" xr:uid="{00000000-0005-0000-0000-0000E3820000}"/>
    <cellStyle name="Normal 9 4 2 8 2 3" xfId="33526" xr:uid="{00000000-0005-0000-0000-0000E4820000}"/>
    <cellStyle name="Normal 9 4 2 8 3" xfId="33527" xr:uid="{00000000-0005-0000-0000-0000E5820000}"/>
    <cellStyle name="Normal 9 4 2 8 4" xfId="33528" xr:uid="{00000000-0005-0000-0000-0000E6820000}"/>
    <cellStyle name="Normal 9 4 2 9" xfId="33529" xr:uid="{00000000-0005-0000-0000-0000E7820000}"/>
    <cellStyle name="Normal 9 4 2 9 2" xfId="33530" xr:uid="{00000000-0005-0000-0000-0000E8820000}"/>
    <cellStyle name="Normal 9 4 2 9 3" xfId="33531" xr:uid="{00000000-0005-0000-0000-0000E9820000}"/>
    <cellStyle name="Normal 9 4 3" xfId="33532" xr:uid="{00000000-0005-0000-0000-0000EA820000}"/>
    <cellStyle name="Normal 9 4 3 10" xfId="33533" xr:uid="{00000000-0005-0000-0000-0000EB820000}"/>
    <cellStyle name="Normal 9 4 3 2" xfId="33534" xr:uid="{00000000-0005-0000-0000-0000EC820000}"/>
    <cellStyle name="Normal 9 4 3 2 2" xfId="33535" xr:uid="{00000000-0005-0000-0000-0000ED820000}"/>
    <cellStyle name="Normal 9 4 3 2 2 2" xfId="33536" xr:uid="{00000000-0005-0000-0000-0000EE820000}"/>
    <cellStyle name="Normal 9 4 3 2 2 2 2" xfId="33537" xr:uid="{00000000-0005-0000-0000-0000EF820000}"/>
    <cellStyle name="Normal 9 4 3 2 2 2 2 2" xfId="33538" xr:uid="{00000000-0005-0000-0000-0000F0820000}"/>
    <cellStyle name="Normal 9 4 3 2 2 2 2 2 2" xfId="33539" xr:uid="{00000000-0005-0000-0000-0000F1820000}"/>
    <cellStyle name="Normal 9 4 3 2 2 2 2 2 3" xfId="33540" xr:uid="{00000000-0005-0000-0000-0000F2820000}"/>
    <cellStyle name="Normal 9 4 3 2 2 2 2 3" xfId="33541" xr:uid="{00000000-0005-0000-0000-0000F3820000}"/>
    <cellStyle name="Normal 9 4 3 2 2 2 2 4" xfId="33542" xr:uid="{00000000-0005-0000-0000-0000F4820000}"/>
    <cellStyle name="Normal 9 4 3 2 2 2 3" xfId="33543" xr:uid="{00000000-0005-0000-0000-0000F5820000}"/>
    <cellStyle name="Normal 9 4 3 2 2 2 3 2" xfId="33544" xr:uid="{00000000-0005-0000-0000-0000F6820000}"/>
    <cellStyle name="Normal 9 4 3 2 2 2 3 2 2" xfId="33545" xr:uid="{00000000-0005-0000-0000-0000F7820000}"/>
    <cellStyle name="Normal 9 4 3 2 2 2 3 2 3" xfId="33546" xr:uid="{00000000-0005-0000-0000-0000F8820000}"/>
    <cellStyle name="Normal 9 4 3 2 2 2 3 3" xfId="33547" xr:uid="{00000000-0005-0000-0000-0000F9820000}"/>
    <cellStyle name="Normal 9 4 3 2 2 2 3 4" xfId="33548" xr:uid="{00000000-0005-0000-0000-0000FA820000}"/>
    <cellStyle name="Normal 9 4 3 2 2 2 4" xfId="33549" xr:uid="{00000000-0005-0000-0000-0000FB820000}"/>
    <cellStyle name="Normal 9 4 3 2 2 2 4 2" xfId="33550" xr:uid="{00000000-0005-0000-0000-0000FC820000}"/>
    <cellStyle name="Normal 9 4 3 2 2 2 4 3" xfId="33551" xr:uid="{00000000-0005-0000-0000-0000FD820000}"/>
    <cellStyle name="Normal 9 4 3 2 2 2 5" xfId="33552" xr:uid="{00000000-0005-0000-0000-0000FE820000}"/>
    <cellStyle name="Normal 9 4 3 2 2 2 6" xfId="33553" xr:uid="{00000000-0005-0000-0000-0000FF820000}"/>
    <cellStyle name="Normal 9 4 3 2 2 3" xfId="33554" xr:uid="{00000000-0005-0000-0000-000000830000}"/>
    <cellStyle name="Normal 9 4 3 2 2 3 2" xfId="33555" xr:uid="{00000000-0005-0000-0000-000001830000}"/>
    <cellStyle name="Normal 9 4 3 2 2 3 2 2" xfId="33556" xr:uid="{00000000-0005-0000-0000-000002830000}"/>
    <cellStyle name="Normal 9 4 3 2 2 3 2 3" xfId="33557" xr:uid="{00000000-0005-0000-0000-000003830000}"/>
    <cellStyle name="Normal 9 4 3 2 2 3 3" xfId="33558" xr:uid="{00000000-0005-0000-0000-000004830000}"/>
    <cellStyle name="Normal 9 4 3 2 2 3 4" xfId="33559" xr:uid="{00000000-0005-0000-0000-000005830000}"/>
    <cellStyle name="Normal 9 4 3 2 2 4" xfId="33560" xr:uid="{00000000-0005-0000-0000-000006830000}"/>
    <cellStyle name="Normal 9 4 3 2 2 4 2" xfId="33561" xr:uid="{00000000-0005-0000-0000-000007830000}"/>
    <cellStyle name="Normal 9 4 3 2 2 4 2 2" xfId="33562" xr:uid="{00000000-0005-0000-0000-000008830000}"/>
    <cellStyle name="Normal 9 4 3 2 2 4 2 3" xfId="33563" xr:uid="{00000000-0005-0000-0000-000009830000}"/>
    <cellStyle name="Normal 9 4 3 2 2 4 3" xfId="33564" xr:uid="{00000000-0005-0000-0000-00000A830000}"/>
    <cellStyle name="Normal 9 4 3 2 2 4 4" xfId="33565" xr:uid="{00000000-0005-0000-0000-00000B830000}"/>
    <cellStyle name="Normal 9 4 3 2 2 5" xfId="33566" xr:uid="{00000000-0005-0000-0000-00000C830000}"/>
    <cellStyle name="Normal 9 4 3 2 2 5 2" xfId="33567" xr:uid="{00000000-0005-0000-0000-00000D830000}"/>
    <cellStyle name="Normal 9 4 3 2 2 5 3" xfId="33568" xr:uid="{00000000-0005-0000-0000-00000E830000}"/>
    <cellStyle name="Normal 9 4 3 2 2 6" xfId="33569" xr:uid="{00000000-0005-0000-0000-00000F830000}"/>
    <cellStyle name="Normal 9 4 3 2 2 7" xfId="33570" xr:uid="{00000000-0005-0000-0000-000010830000}"/>
    <cellStyle name="Normal 9 4 3 2 3" xfId="33571" xr:uid="{00000000-0005-0000-0000-000011830000}"/>
    <cellStyle name="Normal 9 4 3 2 3 2" xfId="33572" xr:uid="{00000000-0005-0000-0000-000012830000}"/>
    <cellStyle name="Normal 9 4 3 2 3 2 2" xfId="33573" xr:uid="{00000000-0005-0000-0000-000013830000}"/>
    <cellStyle name="Normal 9 4 3 2 3 2 2 2" xfId="33574" xr:uid="{00000000-0005-0000-0000-000014830000}"/>
    <cellStyle name="Normal 9 4 3 2 3 2 2 3" xfId="33575" xr:uid="{00000000-0005-0000-0000-000015830000}"/>
    <cellStyle name="Normal 9 4 3 2 3 2 3" xfId="33576" xr:uid="{00000000-0005-0000-0000-000016830000}"/>
    <cellStyle name="Normal 9 4 3 2 3 2 4" xfId="33577" xr:uid="{00000000-0005-0000-0000-000017830000}"/>
    <cellStyle name="Normal 9 4 3 2 3 3" xfId="33578" xr:uid="{00000000-0005-0000-0000-000018830000}"/>
    <cellStyle name="Normal 9 4 3 2 3 3 2" xfId="33579" xr:uid="{00000000-0005-0000-0000-000019830000}"/>
    <cellStyle name="Normal 9 4 3 2 3 3 2 2" xfId="33580" xr:uid="{00000000-0005-0000-0000-00001A830000}"/>
    <cellStyle name="Normal 9 4 3 2 3 3 2 3" xfId="33581" xr:uid="{00000000-0005-0000-0000-00001B830000}"/>
    <cellStyle name="Normal 9 4 3 2 3 3 3" xfId="33582" xr:uid="{00000000-0005-0000-0000-00001C830000}"/>
    <cellStyle name="Normal 9 4 3 2 3 3 4" xfId="33583" xr:uid="{00000000-0005-0000-0000-00001D830000}"/>
    <cellStyle name="Normal 9 4 3 2 3 4" xfId="33584" xr:uid="{00000000-0005-0000-0000-00001E830000}"/>
    <cellStyle name="Normal 9 4 3 2 3 4 2" xfId="33585" xr:uid="{00000000-0005-0000-0000-00001F830000}"/>
    <cellStyle name="Normal 9 4 3 2 3 4 3" xfId="33586" xr:uid="{00000000-0005-0000-0000-000020830000}"/>
    <cellStyle name="Normal 9 4 3 2 3 5" xfId="33587" xr:uid="{00000000-0005-0000-0000-000021830000}"/>
    <cellStyle name="Normal 9 4 3 2 3 6" xfId="33588" xr:uid="{00000000-0005-0000-0000-000022830000}"/>
    <cellStyle name="Normal 9 4 3 2 4" xfId="33589" xr:uid="{00000000-0005-0000-0000-000023830000}"/>
    <cellStyle name="Normal 9 4 3 2 4 2" xfId="33590" xr:uid="{00000000-0005-0000-0000-000024830000}"/>
    <cellStyle name="Normal 9 4 3 2 4 2 2" xfId="33591" xr:uid="{00000000-0005-0000-0000-000025830000}"/>
    <cellStyle name="Normal 9 4 3 2 4 2 3" xfId="33592" xr:uid="{00000000-0005-0000-0000-000026830000}"/>
    <cellStyle name="Normal 9 4 3 2 4 3" xfId="33593" xr:uid="{00000000-0005-0000-0000-000027830000}"/>
    <cellStyle name="Normal 9 4 3 2 4 4" xfId="33594" xr:uid="{00000000-0005-0000-0000-000028830000}"/>
    <cellStyle name="Normal 9 4 3 2 5" xfId="33595" xr:uid="{00000000-0005-0000-0000-000029830000}"/>
    <cellStyle name="Normal 9 4 3 2 5 2" xfId="33596" xr:uid="{00000000-0005-0000-0000-00002A830000}"/>
    <cellStyle name="Normal 9 4 3 2 5 2 2" xfId="33597" xr:uid="{00000000-0005-0000-0000-00002B830000}"/>
    <cellStyle name="Normal 9 4 3 2 5 2 3" xfId="33598" xr:uid="{00000000-0005-0000-0000-00002C830000}"/>
    <cellStyle name="Normal 9 4 3 2 5 3" xfId="33599" xr:uid="{00000000-0005-0000-0000-00002D830000}"/>
    <cellStyle name="Normal 9 4 3 2 5 4" xfId="33600" xr:uid="{00000000-0005-0000-0000-00002E830000}"/>
    <cellStyle name="Normal 9 4 3 2 6" xfId="33601" xr:uid="{00000000-0005-0000-0000-00002F830000}"/>
    <cellStyle name="Normal 9 4 3 2 6 2" xfId="33602" xr:uid="{00000000-0005-0000-0000-000030830000}"/>
    <cellStyle name="Normal 9 4 3 2 6 3" xfId="33603" xr:uid="{00000000-0005-0000-0000-000031830000}"/>
    <cellStyle name="Normal 9 4 3 2 7" xfId="33604" xr:uid="{00000000-0005-0000-0000-000032830000}"/>
    <cellStyle name="Normal 9 4 3 2 8" xfId="33605" xr:uid="{00000000-0005-0000-0000-000033830000}"/>
    <cellStyle name="Normal 9 4 3 3" xfId="33606" xr:uid="{00000000-0005-0000-0000-000034830000}"/>
    <cellStyle name="Normal 9 4 3 3 2" xfId="33607" xr:uid="{00000000-0005-0000-0000-000035830000}"/>
    <cellStyle name="Normal 9 4 3 3 2 2" xfId="33608" xr:uid="{00000000-0005-0000-0000-000036830000}"/>
    <cellStyle name="Normal 9 4 3 3 2 2 2" xfId="33609" xr:uid="{00000000-0005-0000-0000-000037830000}"/>
    <cellStyle name="Normal 9 4 3 3 2 2 2 2" xfId="33610" xr:uid="{00000000-0005-0000-0000-000038830000}"/>
    <cellStyle name="Normal 9 4 3 3 2 2 2 3" xfId="33611" xr:uid="{00000000-0005-0000-0000-000039830000}"/>
    <cellStyle name="Normal 9 4 3 3 2 2 3" xfId="33612" xr:uid="{00000000-0005-0000-0000-00003A830000}"/>
    <cellStyle name="Normal 9 4 3 3 2 2 4" xfId="33613" xr:uid="{00000000-0005-0000-0000-00003B830000}"/>
    <cellStyle name="Normal 9 4 3 3 2 3" xfId="33614" xr:uid="{00000000-0005-0000-0000-00003C830000}"/>
    <cellStyle name="Normal 9 4 3 3 2 3 2" xfId="33615" xr:uid="{00000000-0005-0000-0000-00003D830000}"/>
    <cellStyle name="Normal 9 4 3 3 2 3 2 2" xfId="33616" xr:uid="{00000000-0005-0000-0000-00003E830000}"/>
    <cellStyle name="Normal 9 4 3 3 2 3 2 3" xfId="33617" xr:uid="{00000000-0005-0000-0000-00003F830000}"/>
    <cellStyle name="Normal 9 4 3 3 2 3 3" xfId="33618" xr:uid="{00000000-0005-0000-0000-000040830000}"/>
    <cellStyle name="Normal 9 4 3 3 2 3 4" xfId="33619" xr:uid="{00000000-0005-0000-0000-000041830000}"/>
    <cellStyle name="Normal 9 4 3 3 2 4" xfId="33620" xr:uid="{00000000-0005-0000-0000-000042830000}"/>
    <cellStyle name="Normal 9 4 3 3 2 4 2" xfId="33621" xr:uid="{00000000-0005-0000-0000-000043830000}"/>
    <cellStyle name="Normal 9 4 3 3 2 4 3" xfId="33622" xr:uid="{00000000-0005-0000-0000-000044830000}"/>
    <cellStyle name="Normal 9 4 3 3 2 5" xfId="33623" xr:uid="{00000000-0005-0000-0000-000045830000}"/>
    <cellStyle name="Normal 9 4 3 3 2 6" xfId="33624" xr:uid="{00000000-0005-0000-0000-000046830000}"/>
    <cellStyle name="Normal 9 4 3 3 3" xfId="33625" xr:uid="{00000000-0005-0000-0000-000047830000}"/>
    <cellStyle name="Normal 9 4 3 3 3 2" xfId="33626" xr:uid="{00000000-0005-0000-0000-000048830000}"/>
    <cellStyle name="Normal 9 4 3 3 3 2 2" xfId="33627" xr:uid="{00000000-0005-0000-0000-000049830000}"/>
    <cellStyle name="Normal 9 4 3 3 3 2 3" xfId="33628" xr:uid="{00000000-0005-0000-0000-00004A830000}"/>
    <cellStyle name="Normal 9 4 3 3 3 3" xfId="33629" xr:uid="{00000000-0005-0000-0000-00004B830000}"/>
    <cellStyle name="Normal 9 4 3 3 3 4" xfId="33630" xr:uid="{00000000-0005-0000-0000-00004C830000}"/>
    <cellStyle name="Normal 9 4 3 3 4" xfId="33631" xr:uid="{00000000-0005-0000-0000-00004D830000}"/>
    <cellStyle name="Normal 9 4 3 3 4 2" xfId="33632" xr:uid="{00000000-0005-0000-0000-00004E830000}"/>
    <cellStyle name="Normal 9 4 3 3 4 2 2" xfId="33633" xr:uid="{00000000-0005-0000-0000-00004F830000}"/>
    <cellStyle name="Normal 9 4 3 3 4 2 3" xfId="33634" xr:uid="{00000000-0005-0000-0000-000050830000}"/>
    <cellStyle name="Normal 9 4 3 3 4 3" xfId="33635" xr:uid="{00000000-0005-0000-0000-000051830000}"/>
    <cellStyle name="Normal 9 4 3 3 4 4" xfId="33636" xr:uid="{00000000-0005-0000-0000-000052830000}"/>
    <cellStyle name="Normal 9 4 3 3 5" xfId="33637" xr:uid="{00000000-0005-0000-0000-000053830000}"/>
    <cellStyle name="Normal 9 4 3 3 5 2" xfId="33638" xr:uid="{00000000-0005-0000-0000-000054830000}"/>
    <cellStyle name="Normal 9 4 3 3 5 3" xfId="33639" xr:uid="{00000000-0005-0000-0000-000055830000}"/>
    <cellStyle name="Normal 9 4 3 3 6" xfId="33640" xr:uid="{00000000-0005-0000-0000-000056830000}"/>
    <cellStyle name="Normal 9 4 3 3 7" xfId="33641" xr:uid="{00000000-0005-0000-0000-000057830000}"/>
    <cellStyle name="Normal 9 4 3 4" xfId="33642" xr:uid="{00000000-0005-0000-0000-000058830000}"/>
    <cellStyle name="Normal 9 4 3 4 2" xfId="33643" xr:uid="{00000000-0005-0000-0000-000059830000}"/>
    <cellStyle name="Normal 9 4 3 4 2 2" xfId="33644" xr:uid="{00000000-0005-0000-0000-00005A830000}"/>
    <cellStyle name="Normal 9 4 3 4 2 2 2" xfId="33645" xr:uid="{00000000-0005-0000-0000-00005B830000}"/>
    <cellStyle name="Normal 9 4 3 4 2 2 2 2" xfId="33646" xr:uid="{00000000-0005-0000-0000-00005C830000}"/>
    <cellStyle name="Normal 9 4 3 4 2 2 2 3" xfId="33647" xr:uid="{00000000-0005-0000-0000-00005D830000}"/>
    <cellStyle name="Normal 9 4 3 4 2 2 3" xfId="33648" xr:uid="{00000000-0005-0000-0000-00005E830000}"/>
    <cellStyle name="Normal 9 4 3 4 2 2 4" xfId="33649" xr:uid="{00000000-0005-0000-0000-00005F830000}"/>
    <cellStyle name="Normal 9 4 3 4 2 3" xfId="33650" xr:uid="{00000000-0005-0000-0000-000060830000}"/>
    <cellStyle name="Normal 9 4 3 4 2 3 2" xfId="33651" xr:uid="{00000000-0005-0000-0000-000061830000}"/>
    <cellStyle name="Normal 9 4 3 4 2 3 2 2" xfId="33652" xr:uid="{00000000-0005-0000-0000-000062830000}"/>
    <cellStyle name="Normal 9 4 3 4 2 3 2 3" xfId="33653" xr:uid="{00000000-0005-0000-0000-000063830000}"/>
    <cellStyle name="Normal 9 4 3 4 2 3 3" xfId="33654" xr:uid="{00000000-0005-0000-0000-000064830000}"/>
    <cellStyle name="Normal 9 4 3 4 2 3 4" xfId="33655" xr:uid="{00000000-0005-0000-0000-000065830000}"/>
    <cellStyle name="Normal 9 4 3 4 2 4" xfId="33656" xr:uid="{00000000-0005-0000-0000-000066830000}"/>
    <cellStyle name="Normal 9 4 3 4 2 4 2" xfId="33657" xr:uid="{00000000-0005-0000-0000-000067830000}"/>
    <cellStyle name="Normal 9 4 3 4 2 4 3" xfId="33658" xr:uid="{00000000-0005-0000-0000-000068830000}"/>
    <cellStyle name="Normal 9 4 3 4 2 5" xfId="33659" xr:uid="{00000000-0005-0000-0000-000069830000}"/>
    <cellStyle name="Normal 9 4 3 4 2 6" xfId="33660" xr:uid="{00000000-0005-0000-0000-00006A830000}"/>
    <cellStyle name="Normal 9 4 3 4 3" xfId="33661" xr:uid="{00000000-0005-0000-0000-00006B830000}"/>
    <cellStyle name="Normal 9 4 3 4 3 2" xfId="33662" xr:uid="{00000000-0005-0000-0000-00006C830000}"/>
    <cellStyle name="Normal 9 4 3 4 3 2 2" xfId="33663" xr:uid="{00000000-0005-0000-0000-00006D830000}"/>
    <cellStyle name="Normal 9 4 3 4 3 2 3" xfId="33664" xr:uid="{00000000-0005-0000-0000-00006E830000}"/>
    <cellStyle name="Normal 9 4 3 4 3 3" xfId="33665" xr:uid="{00000000-0005-0000-0000-00006F830000}"/>
    <cellStyle name="Normal 9 4 3 4 3 4" xfId="33666" xr:uid="{00000000-0005-0000-0000-000070830000}"/>
    <cellStyle name="Normal 9 4 3 4 4" xfId="33667" xr:uid="{00000000-0005-0000-0000-000071830000}"/>
    <cellStyle name="Normal 9 4 3 4 4 2" xfId="33668" xr:uid="{00000000-0005-0000-0000-000072830000}"/>
    <cellStyle name="Normal 9 4 3 4 4 2 2" xfId="33669" xr:uid="{00000000-0005-0000-0000-000073830000}"/>
    <cellStyle name="Normal 9 4 3 4 4 2 3" xfId="33670" xr:uid="{00000000-0005-0000-0000-000074830000}"/>
    <cellStyle name="Normal 9 4 3 4 4 3" xfId="33671" xr:uid="{00000000-0005-0000-0000-000075830000}"/>
    <cellStyle name="Normal 9 4 3 4 4 4" xfId="33672" xr:uid="{00000000-0005-0000-0000-000076830000}"/>
    <cellStyle name="Normal 9 4 3 4 5" xfId="33673" xr:uid="{00000000-0005-0000-0000-000077830000}"/>
    <cellStyle name="Normal 9 4 3 4 5 2" xfId="33674" xr:uid="{00000000-0005-0000-0000-000078830000}"/>
    <cellStyle name="Normal 9 4 3 4 5 3" xfId="33675" xr:uid="{00000000-0005-0000-0000-000079830000}"/>
    <cellStyle name="Normal 9 4 3 4 6" xfId="33676" xr:uid="{00000000-0005-0000-0000-00007A830000}"/>
    <cellStyle name="Normal 9 4 3 4 7" xfId="33677" xr:uid="{00000000-0005-0000-0000-00007B830000}"/>
    <cellStyle name="Normal 9 4 3 5" xfId="33678" xr:uid="{00000000-0005-0000-0000-00007C830000}"/>
    <cellStyle name="Normal 9 4 3 5 2" xfId="33679" xr:uid="{00000000-0005-0000-0000-00007D830000}"/>
    <cellStyle name="Normal 9 4 3 5 2 2" xfId="33680" xr:uid="{00000000-0005-0000-0000-00007E830000}"/>
    <cellStyle name="Normal 9 4 3 5 2 2 2" xfId="33681" xr:uid="{00000000-0005-0000-0000-00007F830000}"/>
    <cellStyle name="Normal 9 4 3 5 2 2 3" xfId="33682" xr:uid="{00000000-0005-0000-0000-000080830000}"/>
    <cellStyle name="Normal 9 4 3 5 2 3" xfId="33683" xr:uid="{00000000-0005-0000-0000-000081830000}"/>
    <cellStyle name="Normal 9 4 3 5 2 4" xfId="33684" xr:uid="{00000000-0005-0000-0000-000082830000}"/>
    <cellStyle name="Normal 9 4 3 5 3" xfId="33685" xr:uid="{00000000-0005-0000-0000-000083830000}"/>
    <cellStyle name="Normal 9 4 3 5 3 2" xfId="33686" xr:uid="{00000000-0005-0000-0000-000084830000}"/>
    <cellStyle name="Normal 9 4 3 5 3 2 2" xfId="33687" xr:uid="{00000000-0005-0000-0000-000085830000}"/>
    <cellStyle name="Normal 9 4 3 5 3 2 3" xfId="33688" xr:uid="{00000000-0005-0000-0000-000086830000}"/>
    <cellStyle name="Normal 9 4 3 5 3 3" xfId="33689" xr:uid="{00000000-0005-0000-0000-000087830000}"/>
    <cellStyle name="Normal 9 4 3 5 3 4" xfId="33690" xr:uid="{00000000-0005-0000-0000-000088830000}"/>
    <cellStyle name="Normal 9 4 3 5 4" xfId="33691" xr:uid="{00000000-0005-0000-0000-000089830000}"/>
    <cellStyle name="Normal 9 4 3 5 4 2" xfId="33692" xr:uid="{00000000-0005-0000-0000-00008A830000}"/>
    <cellStyle name="Normal 9 4 3 5 4 3" xfId="33693" xr:uid="{00000000-0005-0000-0000-00008B830000}"/>
    <cellStyle name="Normal 9 4 3 5 5" xfId="33694" xr:uid="{00000000-0005-0000-0000-00008C830000}"/>
    <cellStyle name="Normal 9 4 3 5 6" xfId="33695" xr:uid="{00000000-0005-0000-0000-00008D830000}"/>
    <cellStyle name="Normal 9 4 3 6" xfId="33696" xr:uid="{00000000-0005-0000-0000-00008E830000}"/>
    <cellStyle name="Normal 9 4 3 6 2" xfId="33697" xr:uid="{00000000-0005-0000-0000-00008F830000}"/>
    <cellStyle name="Normal 9 4 3 6 2 2" xfId="33698" xr:uid="{00000000-0005-0000-0000-000090830000}"/>
    <cellStyle name="Normal 9 4 3 6 2 3" xfId="33699" xr:uid="{00000000-0005-0000-0000-000091830000}"/>
    <cellStyle name="Normal 9 4 3 6 3" xfId="33700" xr:uid="{00000000-0005-0000-0000-000092830000}"/>
    <cellStyle name="Normal 9 4 3 6 4" xfId="33701" xr:uid="{00000000-0005-0000-0000-000093830000}"/>
    <cellStyle name="Normal 9 4 3 7" xfId="33702" xr:uid="{00000000-0005-0000-0000-000094830000}"/>
    <cellStyle name="Normal 9 4 3 7 2" xfId="33703" xr:uid="{00000000-0005-0000-0000-000095830000}"/>
    <cellStyle name="Normal 9 4 3 7 2 2" xfId="33704" xr:uid="{00000000-0005-0000-0000-000096830000}"/>
    <cellStyle name="Normal 9 4 3 7 2 3" xfId="33705" xr:uid="{00000000-0005-0000-0000-000097830000}"/>
    <cellStyle name="Normal 9 4 3 7 3" xfId="33706" xr:uid="{00000000-0005-0000-0000-000098830000}"/>
    <cellStyle name="Normal 9 4 3 7 4" xfId="33707" xr:uid="{00000000-0005-0000-0000-000099830000}"/>
    <cellStyle name="Normal 9 4 3 8" xfId="33708" xr:uid="{00000000-0005-0000-0000-00009A830000}"/>
    <cellStyle name="Normal 9 4 3 8 2" xfId="33709" xr:uid="{00000000-0005-0000-0000-00009B830000}"/>
    <cellStyle name="Normal 9 4 3 8 3" xfId="33710" xr:uid="{00000000-0005-0000-0000-00009C830000}"/>
    <cellStyle name="Normal 9 4 3 9" xfId="33711" xr:uid="{00000000-0005-0000-0000-00009D830000}"/>
    <cellStyle name="Normal 9 4 4" xfId="33712" xr:uid="{00000000-0005-0000-0000-00009E830000}"/>
    <cellStyle name="Normal 9 4 4 2" xfId="33713" xr:uid="{00000000-0005-0000-0000-00009F830000}"/>
    <cellStyle name="Normal 9 4 4 2 2" xfId="33714" xr:uid="{00000000-0005-0000-0000-0000A0830000}"/>
    <cellStyle name="Normal 9 4 4 2 2 2" xfId="33715" xr:uid="{00000000-0005-0000-0000-0000A1830000}"/>
    <cellStyle name="Normal 9 4 4 2 2 2 2" xfId="33716" xr:uid="{00000000-0005-0000-0000-0000A2830000}"/>
    <cellStyle name="Normal 9 4 4 2 2 2 2 2" xfId="33717" xr:uid="{00000000-0005-0000-0000-0000A3830000}"/>
    <cellStyle name="Normal 9 4 4 2 2 2 2 3" xfId="33718" xr:uid="{00000000-0005-0000-0000-0000A4830000}"/>
    <cellStyle name="Normal 9 4 4 2 2 2 3" xfId="33719" xr:uid="{00000000-0005-0000-0000-0000A5830000}"/>
    <cellStyle name="Normal 9 4 4 2 2 2 4" xfId="33720" xr:uid="{00000000-0005-0000-0000-0000A6830000}"/>
    <cellStyle name="Normal 9 4 4 2 2 3" xfId="33721" xr:uid="{00000000-0005-0000-0000-0000A7830000}"/>
    <cellStyle name="Normal 9 4 4 2 2 3 2" xfId="33722" xr:uid="{00000000-0005-0000-0000-0000A8830000}"/>
    <cellStyle name="Normal 9 4 4 2 2 3 2 2" xfId="33723" xr:uid="{00000000-0005-0000-0000-0000A9830000}"/>
    <cellStyle name="Normal 9 4 4 2 2 3 2 3" xfId="33724" xr:uid="{00000000-0005-0000-0000-0000AA830000}"/>
    <cellStyle name="Normal 9 4 4 2 2 3 3" xfId="33725" xr:uid="{00000000-0005-0000-0000-0000AB830000}"/>
    <cellStyle name="Normal 9 4 4 2 2 3 4" xfId="33726" xr:uid="{00000000-0005-0000-0000-0000AC830000}"/>
    <cellStyle name="Normal 9 4 4 2 2 4" xfId="33727" xr:uid="{00000000-0005-0000-0000-0000AD830000}"/>
    <cellStyle name="Normal 9 4 4 2 2 4 2" xfId="33728" xr:uid="{00000000-0005-0000-0000-0000AE830000}"/>
    <cellStyle name="Normal 9 4 4 2 2 4 3" xfId="33729" xr:uid="{00000000-0005-0000-0000-0000AF830000}"/>
    <cellStyle name="Normal 9 4 4 2 2 5" xfId="33730" xr:uid="{00000000-0005-0000-0000-0000B0830000}"/>
    <cellStyle name="Normal 9 4 4 2 2 6" xfId="33731" xr:uid="{00000000-0005-0000-0000-0000B1830000}"/>
    <cellStyle name="Normal 9 4 4 2 3" xfId="33732" xr:uid="{00000000-0005-0000-0000-0000B2830000}"/>
    <cellStyle name="Normal 9 4 4 2 3 2" xfId="33733" xr:uid="{00000000-0005-0000-0000-0000B3830000}"/>
    <cellStyle name="Normal 9 4 4 2 3 2 2" xfId="33734" xr:uid="{00000000-0005-0000-0000-0000B4830000}"/>
    <cellStyle name="Normal 9 4 4 2 3 2 3" xfId="33735" xr:uid="{00000000-0005-0000-0000-0000B5830000}"/>
    <cellStyle name="Normal 9 4 4 2 3 3" xfId="33736" xr:uid="{00000000-0005-0000-0000-0000B6830000}"/>
    <cellStyle name="Normal 9 4 4 2 3 4" xfId="33737" xr:uid="{00000000-0005-0000-0000-0000B7830000}"/>
    <cellStyle name="Normal 9 4 4 2 4" xfId="33738" xr:uid="{00000000-0005-0000-0000-0000B8830000}"/>
    <cellStyle name="Normal 9 4 4 2 4 2" xfId="33739" xr:uid="{00000000-0005-0000-0000-0000B9830000}"/>
    <cellStyle name="Normal 9 4 4 2 4 2 2" xfId="33740" xr:uid="{00000000-0005-0000-0000-0000BA830000}"/>
    <cellStyle name="Normal 9 4 4 2 4 2 3" xfId="33741" xr:uid="{00000000-0005-0000-0000-0000BB830000}"/>
    <cellStyle name="Normal 9 4 4 2 4 3" xfId="33742" xr:uid="{00000000-0005-0000-0000-0000BC830000}"/>
    <cellStyle name="Normal 9 4 4 2 4 4" xfId="33743" xr:uid="{00000000-0005-0000-0000-0000BD830000}"/>
    <cellStyle name="Normal 9 4 4 2 5" xfId="33744" xr:uid="{00000000-0005-0000-0000-0000BE830000}"/>
    <cellStyle name="Normal 9 4 4 2 5 2" xfId="33745" xr:uid="{00000000-0005-0000-0000-0000BF830000}"/>
    <cellStyle name="Normal 9 4 4 2 5 3" xfId="33746" xr:uid="{00000000-0005-0000-0000-0000C0830000}"/>
    <cellStyle name="Normal 9 4 4 2 6" xfId="33747" xr:uid="{00000000-0005-0000-0000-0000C1830000}"/>
    <cellStyle name="Normal 9 4 4 2 7" xfId="33748" xr:uid="{00000000-0005-0000-0000-0000C2830000}"/>
    <cellStyle name="Normal 9 4 4 3" xfId="33749" xr:uid="{00000000-0005-0000-0000-0000C3830000}"/>
    <cellStyle name="Normal 9 4 4 3 2" xfId="33750" xr:uid="{00000000-0005-0000-0000-0000C4830000}"/>
    <cellStyle name="Normal 9 4 4 3 2 2" xfId="33751" xr:uid="{00000000-0005-0000-0000-0000C5830000}"/>
    <cellStyle name="Normal 9 4 4 3 2 2 2" xfId="33752" xr:uid="{00000000-0005-0000-0000-0000C6830000}"/>
    <cellStyle name="Normal 9 4 4 3 2 2 3" xfId="33753" xr:uid="{00000000-0005-0000-0000-0000C7830000}"/>
    <cellStyle name="Normal 9 4 4 3 2 3" xfId="33754" xr:uid="{00000000-0005-0000-0000-0000C8830000}"/>
    <cellStyle name="Normal 9 4 4 3 2 4" xfId="33755" xr:uid="{00000000-0005-0000-0000-0000C9830000}"/>
    <cellStyle name="Normal 9 4 4 3 3" xfId="33756" xr:uid="{00000000-0005-0000-0000-0000CA830000}"/>
    <cellStyle name="Normal 9 4 4 3 3 2" xfId="33757" xr:uid="{00000000-0005-0000-0000-0000CB830000}"/>
    <cellStyle name="Normal 9 4 4 3 3 2 2" xfId="33758" xr:uid="{00000000-0005-0000-0000-0000CC830000}"/>
    <cellStyle name="Normal 9 4 4 3 3 2 3" xfId="33759" xr:uid="{00000000-0005-0000-0000-0000CD830000}"/>
    <cellStyle name="Normal 9 4 4 3 3 3" xfId="33760" xr:uid="{00000000-0005-0000-0000-0000CE830000}"/>
    <cellStyle name="Normal 9 4 4 3 3 4" xfId="33761" xr:uid="{00000000-0005-0000-0000-0000CF830000}"/>
    <cellStyle name="Normal 9 4 4 3 4" xfId="33762" xr:uid="{00000000-0005-0000-0000-0000D0830000}"/>
    <cellStyle name="Normal 9 4 4 3 4 2" xfId="33763" xr:uid="{00000000-0005-0000-0000-0000D1830000}"/>
    <cellStyle name="Normal 9 4 4 3 4 3" xfId="33764" xr:uid="{00000000-0005-0000-0000-0000D2830000}"/>
    <cellStyle name="Normal 9 4 4 3 5" xfId="33765" xr:uid="{00000000-0005-0000-0000-0000D3830000}"/>
    <cellStyle name="Normal 9 4 4 3 6" xfId="33766" xr:uid="{00000000-0005-0000-0000-0000D4830000}"/>
    <cellStyle name="Normal 9 4 4 4" xfId="33767" xr:uid="{00000000-0005-0000-0000-0000D5830000}"/>
    <cellStyle name="Normal 9 4 4 4 2" xfId="33768" xr:uid="{00000000-0005-0000-0000-0000D6830000}"/>
    <cellStyle name="Normal 9 4 4 4 2 2" xfId="33769" xr:uid="{00000000-0005-0000-0000-0000D7830000}"/>
    <cellStyle name="Normal 9 4 4 4 2 3" xfId="33770" xr:uid="{00000000-0005-0000-0000-0000D8830000}"/>
    <cellStyle name="Normal 9 4 4 4 3" xfId="33771" xr:uid="{00000000-0005-0000-0000-0000D9830000}"/>
    <cellStyle name="Normal 9 4 4 4 4" xfId="33772" xr:uid="{00000000-0005-0000-0000-0000DA830000}"/>
    <cellStyle name="Normal 9 4 4 5" xfId="33773" xr:uid="{00000000-0005-0000-0000-0000DB830000}"/>
    <cellStyle name="Normal 9 4 4 5 2" xfId="33774" xr:uid="{00000000-0005-0000-0000-0000DC830000}"/>
    <cellStyle name="Normal 9 4 4 5 2 2" xfId="33775" xr:uid="{00000000-0005-0000-0000-0000DD830000}"/>
    <cellStyle name="Normal 9 4 4 5 2 3" xfId="33776" xr:uid="{00000000-0005-0000-0000-0000DE830000}"/>
    <cellStyle name="Normal 9 4 4 5 3" xfId="33777" xr:uid="{00000000-0005-0000-0000-0000DF830000}"/>
    <cellStyle name="Normal 9 4 4 5 4" xfId="33778" xr:uid="{00000000-0005-0000-0000-0000E0830000}"/>
    <cellStyle name="Normal 9 4 4 6" xfId="33779" xr:uid="{00000000-0005-0000-0000-0000E1830000}"/>
    <cellStyle name="Normal 9 4 4 6 2" xfId="33780" xr:uid="{00000000-0005-0000-0000-0000E2830000}"/>
    <cellStyle name="Normal 9 4 4 6 3" xfId="33781" xr:uid="{00000000-0005-0000-0000-0000E3830000}"/>
    <cellStyle name="Normal 9 4 4 7" xfId="33782" xr:uid="{00000000-0005-0000-0000-0000E4830000}"/>
    <cellStyle name="Normal 9 4 4 8" xfId="33783" xr:uid="{00000000-0005-0000-0000-0000E5830000}"/>
    <cellStyle name="Normal 9 4 5" xfId="33784" xr:uid="{00000000-0005-0000-0000-0000E6830000}"/>
    <cellStyle name="Normal 9 4 5 2" xfId="33785" xr:uid="{00000000-0005-0000-0000-0000E7830000}"/>
    <cellStyle name="Normal 9 4 5 2 2" xfId="33786" xr:uid="{00000000-0005-0000-0000-0000E8830000}"/>
    <cellStyle name="Normal 9 4 5 2 2 2" xfId="33787" xr:uid="{00000000-0005-0000-0000-0000E9830000}"/>
    <cellStyle name="Normal 9 4 5 2 2 2 2" xfId="33788" xr:uid="{00000000-0005-0000-0000-0000EA830000}"/>
    <cellStyle name="Normal 9 4 5 2 2 2 3" xfId="33789" xr:uid="{00000000-0005-0000-0000-0000EB830000}"/>
    <cellStyle name="Normal 9 4 5 2 2 3" xfId="33790" xr:uid="{00000000-0005-0000-0000-0000EC830000}"/>
    <cellStyle name="Normal 9 4 5 2 2 4" xfId="33791" xr:uid="{00000000-0005-0000-0000-0000ED830000}"/>
    <cellStyle name="Normal 9 4 5 2 3" xfId="33792" xr:uid="{00000000-0005-0000-0000-0000EE830000}"/>
    <cellStyle name="Normal 9 4 5 2 3 2" xfId="33793" xr:uid="{00000000-0005-0000-0000-0000EF830000}"/>
    <cellStyle name="Normal 9 4 5 2 3 2 2" xfId="33794" xr:uid="{00000000-0005-0000-0000-0000F0830000}"/>
    <cellStyle name="Normal 9 4 5 2 3 2 3" xfId="33795" xr:uid="{00000000-0005-0000-0000-0000F1830000}"/>
    <cellStyle name="Normal 9 4 5 2 3 3" xfId="33796" xr:uid="{00000000-0005-0000-0000-0000F2830000}"/>
    <cellStyle name="Normal 9 4 5 2 3 4" xfId="33797" xr:uid="{00000000-0005-0000-0000-0000F3830000}"/>
    <cellStyle name="Normal 9 4 5 2 4" xfId="33798" xr:uid="{00000000-0005-0000-0000-0000F4830000}"/>
    <cellStyle name="Normal 9 4 5 2 4 2" xfId="33799" xr:uid="{00000000-0005-0000-0000-0000F5830000}"/>
    <cellStyle name="Normal 9 4 5 2 4 3" xfId="33800" xr:uid="{00000000-0005-0000-0000-0000F6830000}"/>
    <cellStyle name="Normal 9 4 5 2 5" xfId="33801" xr:uid="{00000000-0005-0000-0000-0000F7830000}"/>
    <cellStyle name="Normal 9 4 5 2 6" xfId="33802" xr:uid="{00000000-0005-0000-0000-0000F8830000}"/>
    <cellStyle name="Normal 9 4 5 3" xfId="33803" xr:uid="{00000000-0005-0000-0000-0000F9830000}"/>
    <cellStyle name="Normal 9 4 5 3 2" xfId="33804" xr:uid="{00000000-0005-0000-0000-0000FA830000}"/>
    <cellStyle name="Normal 9 4 5 3 2 2" xfId="33805" xr:uid="{00000000-0005-0000-0000-0000FB830000}"/>
    <cellStyle name="Normal 9 4 5 3 2 3" xfId="33806" xr:uid="{00000000-0005-0000-0000-0000FC830000}"/>
    <cellStyle name="Normal 9 4 5 3 3" xfId="33807" xr:uid="{00000000-0005-0000-0000-0000FD830000}"/>
    <cellStyle name="Normal 9 4 5 3 4" xfId="33808" xr:uid="{00000000-0005-0000-0000-0000FE830000}"/>
    <cellStyle name="Normal 9 4 5 4" xfId="33809" xr:uid="{00000000-0005-0000-0000-0000FF830000}"/>
    <cellStyle name="Normal 9 4 5 4 2" xfId="33810" xr:uid="{00000000-0005-0000-0000-000000840000}"/>
    <cellStyle name="Normal 9 4 5 4 2 2" xfId="33811" xr:uid="{00000000-0005-0000-0000-000001840000}"/>
    <cellStyle name="Normal 9 4 5 4 2 3" xfId="33812" xr:uid="{00000000-0005-0000-0000-000002840000}"/>
    <cellStyle name="Normal 9 4 5 4 3" xfId="33813" xr:uid="{00000000-0005-0000-0000-000003840000}"/>
    <cellStyle name="Normal 9 4 5 4 4" xfId="33814" xr:uid="{00000000-0005-0000-0000-000004840000}"/>
    <cellStyle name="Normal 9 4 5 5" xfId="33815" xr:uid="{00000000-0005-0000-0000-000005840000}"/>
    <cellStyle name="Normal 9 4 5 5 2" xfId="33816" xr:uid="{00000000-0005-0000-0000-000006840000}"/>
    <cellStyle name="Normal 9 4 5 5 3" xfId="33817" xr:uid="{00000000-0005-0000-0000-000007840000}"/>
    <cellStyle name="Normal 9 4 5 6" xfId="33818" xr:uid="{00000000-0005-0000-0000-000008840000}"/>
    <cellStyle name="Normal 9 4 5 7" xfId="33819" xr:uid="{00000000-0005-0000-0000-000009840000}"/>
    <cellStyle name="Normal 9 4 6" xfId="33820" xr:uid="{00000000-0005-0000-0000-00000A840000}"/>
    <cellStyle name="Normal 9 4 6 2" xfId="33821" xr:uid="{00000000-0005-0000-0000-00000B840000}"/>
    <cellStyle name="Normal 9 4 6 2 2" xfId="33822" xr:uid="{00000000-0005-0000-0000-00000C840000}"/>
    <cellStyle name="Normal 9 4 6 2 2 2" xfId="33823" xr:uid="{00000000-0005-0000-0000-00000D840000}"/>
    <cellStyle name="Normal 9 4 6 2 2 2 2" xfId="33824" xr:uid="{00000000-0005-0000-0000-00000E840000}"/>
    <cellStyle name="Normal 9 4 6 2 2 2 3" xfId="33825" xr:uid="{00000000-0005-0000-0000-00000F840000}"/>
    <cellStyle name="Normal 9 4 6 2 2 3" xfId="33826" xr:uid="{00000000-0005-0000-0000-000010840000}"/>
    <cellStyle name="Normal 9 4 6 2 2 4" xfId="33827" xr:uid="{00000000-0005-0000-0000-000011840000}"/>
    <cellStyle name="Normal 9 4 6 2 3" xfId="33828" xr:uid="{00000000-0005-0000-0000-000012840000}"/>
    <cellStyle name="Normal 9 4 6 2 3 2" xfId="33829" xr:uid="{00000000-0005-0000-0000-000013840000}"/>
    <cellStyle name="Normal 9 4 6 2 3 2 2" xfId="33830" xr:uid="{00000000-0005-0000-0000-000014840000}"/>
    <cellStyle name="Normal 9 4 6 2 3 2 3" xfId="33831" xr:uid="{00000000-0005-0000-0000-000015840000}"/>
    <cellStyle name="Normal 9 4 6 2 3 3" xfId="33832" xr:uid="{00000000-0005-0000-0000-000016840000}"/>
    <cellStyle name="Normal 9 4 6 2 3 4" xfId="33833" xr:uid="{00000000-0005-0000-0000-000017840000}"/>
    <cellStyle name="Normal 9 4 6 2 4" xfId="33834" xr:uid="{00000000-0005-0000-0000-000018840000}"/>
    <cellStyle name="Normal 9 4 6 2 4 2" xfId="33835" xr:uid="{00000000-0005-0000-0000-000019840000}"/>
    <cellStyle name="Normal 9 4 6 2 4 3" xfId="33836" xr:uid="{00000000-0005-0000-0000-00001A840000}"/>
    <cellStyle name="Normal 9 4 6 2 5" xfId="33837" xr:uid="{00000000-0005-0000-0000-00001B840000}"/>
    <cellStyle name="Normal 9 4 6 2 6" xfId="33838" xr:uid="{00000000-0005-0000-0000-00001C840000}"/>
    <cellStyle name="Normal 9 4 6 3" xfId="33839" xr:uid="{00000000-0005-0000-0000-00001D840000}"/>
    <cellStyle name="Normal 9 4 6 3 2" xfId="33840" xr:uid="{00000000-0005-0000-0000-00001E840000}"/>
    <cellStyle name="Normal 9 4 6 3 2 2" xfId="33841" xr:uid="{00000000-0005-0000-0000-00001F840000}"/>
    <cellStyle name="Normal 9 4 6 3 2 3" xfId="33842" xr:uid="{00000000-0005-0000-0000-000020840000}"/>
    <cellStyle name="Normal 9 4 6 3 3" xfId="33843" xr:uid="{00000000-0005-0000-0000-000021840000}"/>
    <cellStyle name="Normal 9 4 6 3 4" xfId="33844" xr:uid="{00000000-0005-0000-0000-000022840000}"/>
    <cellStyle name="Normal 9 4 6 4" xfId="33845" xr:uid="{00000000-0005-0000-0000-000023840000}"/>
    <cellStyle name="Normal 9 4 6 4 2" xfId="33846" xr:uid="{00000000-0005-0000-0000-000024840000}"/>
    <cellStyle name="Normal 9 4 6 4 2 2" xfId="33847" xr:uid="{00000000-0005-0000-0000-000025840000}"/>
    <cellStyle name="Normal 9 4 6 4 2 3" xfId="33848" xr:uid="{00000000-0005-0000-0000-000026840000}"/>
    <cellStyle name="Normal 9 4 6 4 3" xfId="33849" xr:uid="{00000000-0005-0000-0000-000027840000}"/>
    <cellStyle name="Normal 9 4 6 4 4" xfId="33850" xr:uid="{00000000-0005-0000-0000-000028840000}"/>
    <cellStyle name="Normal 9 4 6 5" xfId="33851" xr:uid="{00000000-0005-0000-0000-000029840000}"/>
    <cellStyle name="Normal 9 4 6 5 2" xfId="33852" xr:uid="{00000000-0005-0000-0000-00002A840000}"/>
    <cellStyle name="Normal 9 4 6 5 3" xfId="33853" xr:uid="{00000000-0005-0000-0000-00002B840000}"/>
    <cellStyle name="Normal 9 4 6 6" xfId="33854" xr:uid="{00000000-0005-0000-0000-00002C840000}"/>
    <cellStyle name="Normal 9 4 6 7" xfId="33855" xr:uid="{00000000-0005-0000-0000-00002D840000}"/>
    <cellStyle name="Normal 9 4 7" xfId="33856" xr:uid="{00000000-0005-0000-0000-00002E840000}"/>
    <cellStyle name="Normal 9 4 7 2" xfId="33857" xr:uid="{00000000-0005-0000-0000-00002F840000}"/>
    <cellStyle name="Normal 9 4 7 2 2" xfId="33858" xr:uid="{00000000-0005-0000-0000-000030840000}"/>
    <cellStyle name="Normal 9 4 7 2 2 2" xfId="33859" xr:uid="{00000000-0005-0000-0000-000031840000}"/>
    <cellStyle name="Normal 9 4 7 2 2 3" xfId="33860" xr:uid="{00000000-0005-0000-0000-000032840000}"/>
    <cellStyle name="Normal 9 4 7 2 3" xfId="33861" xr:uid="{00000000-0005-0000-0000-000033840000}"/>
    <cellStyle name="Normal 9 4 7 2 4" xfId="33862" xr:uid="{00000000-0005-0000-0000-000034840000}"/>
    <cellStyle name="Normal 9 4 7 3" xfId="33863" xr:uid="{00000000-0005-0000-0000-000035840000}"/>
    <cellStyle name="Normal 9 4 7 3 2" xfId="33864" xr:uid="{00000000-0005-0000-0000-000036840000}"/>
    <cellStyle name="Normal 9 4 7 3 2 2" xfId="33865" xr:uid="{00000000-0005-0000-0000-000037840000}"/>
    <cellStyle name="Normal 9 4 7 3 2 3" xfId="33866" xr:uid="{00000000-0005-0000-0000-000038840000}"/>
    <cellStyle name="Normal 9 4 7 3 3" xfId="33867" xr:uid="{00000000-0005-0000-0000-000039840000}"/>
    <cellStyle name="Normal 9 4 7 3 4" xfId="33868" xr:uid="{00000000-0005-0000-0000-00003A840000}"/>
    <cellStyle name="Normal 9 4 7 4" xfId="33869" xr:uid="{00000000-0005-0000-0000-00003B840000}"/>
    <cellStyle name="Normal 9 4 7 4 2" xfId="33870" xr:uid="{00000000-0005-0000-0000-00003C840000}"/>
    <cellStyle name="Normal 9 4 7 4 3" xfId="33871" xr:uid="{00000000-0005-0000-0000-00003D840000}"/>
    <cellStyle name="Normal 9 4 7 5" xfId="33872" xr:uid="{00000000-0005-0000-0000-00003E840000}"/>
    <cellStyle name="Normal 9 4 7 6" xfId="33873" xr:uid="{00000000-0005-0000-0000-00003F840000}"/>
    <cellStyle name="Normal 9 4 8" xfId="33874" xr:uid="{00000000-0005-0000-0000-000040840000}"/>
    <cellStyle name="Normal 9 4 8 2" xfId="33875" xr:uid="{00000000-0005-0000-0000-000041840000}"/>
    <cellStyle name="Normal 9 4 8 2 2" xfId="33876" xr:uid="{00000000-0005-0000-0000-000042840000}"/>
    <cellStyle name="Normal 9 4 8 2 3" xfId="33877" xr:uid="{00000000-0005-0000-0000-000043840000}"/>
    <cellStyle name="Normal 9 4 8 3" xfId="33878" xr:uid="{00000000-0005-0000-0000-000044840000}"/>
    <cellStyle name="Normal 9 4 8 4" xfId="33879" xr:uid="{00000000-0005-0000-0000-000045840000}"/>
    <cellStyle name="Normal 9 4 9" xfId="33880" xr:uid="{00000000-0005-0000-0000-000046840000}"/>
    <cellStyle name="Normal 9 4 9 2" xfId="33881" xr:uid="{00000000-0005-0000-0000-000047840000}"/>
    <cellStyle name="Normal 9 4 9 2 2" xfId="33882" xr:uid="{00000000-0005-0000-0000-000048840000}"/>
    <cellStyle name="Normal 9 4 9 2 3" xfId="33883" xr:uid="{00000000-0005-0000-0000-000049840000}"/>
    <cellStyle name="Normal 9 4 9 3" xfId="33884" xr:uid="{00000000-0005-0000-0000-00004A840000}"/>
    <cellStyle name="Normal 9 4 9 4" xfId="33885" xr:uid="{00000000-0005-0000-0000-00004B840000}"/>
    <cellStyle name="Normal 9 5" xfId="33886" xr:uid="{00000000-0005-0000-0000-00004C840000}"/>
    <cellStyle name="Normal 9 5 10" xfId="33887" xr:uid="{00000000-0005-0000-0000-00004D840000}"/>
    <cellStyle name="Normal 9 5 11" xfId="33888" xr:uid="{00000000-0005-0000-0000-00004E840000}"/>
    <cellStyle name="Normal 9 5 2" xfId="33889" xr:uid="{00000000-0005-0000-0000-00004F840000}"/>
    <cellStyle name="Normal 9 5 2 10" xfId="33890" xr:uid="{00000000-0005-0000-0000-000050840000}"/>
    <cellStyle name="Normal 9 5 2 2" xfId="33891" xr:uid="{00000000-0005-0000-0000-000051840000}"/>
    <cellStyle name="Normal 9 5 2 2 2" xfId="33892" xr:uid="{00000000-0005-0000-0000-000052840000}"/>
    <cellStyle name="Normal 9 5 2 2 2 2" xfId="33893" xr:uid="{00000000-0005-0000-0000-000053840000}"/>
    <cellStyle name="Normal 9 5 2 2 2 2 2" xfId="33894" xr:uid="{00000000-0005-0000-0000-000054840000}"/>
    <cellStyle name="Normal 9 5 2 2 2 2 2 2" xfId="33895" xr:uid="{00000000-0005-0000-0000-000055840000}"/>
    <cellStyle name="Normal 9 5 2 2 2 2 2 2 2" xfId="33896" xr:uid="{00000000-0005-0000-0000-000056840000}"/>
    <cellStyle name="Normal 9 5 2 2 2 2 2 2 3" xfId="33897" xr:uid="{00000000-0005-0000-0000-000057840000}"/>
    <cellStyle name="Normal 9 5 2 2 2 2 2 3" xfId="33898" xr:uid="{00000000-0005-0000-0000-000058840000}"/>
    <cellStyle name="Normal 9 5 2 2 2 2 2 4" xfId="33899" xr:uid="{00000000-0005-0000-0000-000059840000}"/>
    <cellStyle name="Normal 9 5 2 2 2 2 3" xfId="33900" xr:uid="{00000000-0005-0000-0000-00005A840000}"/>
    <cellStyle name="Normal 9 5 2 2 2 2 3 2" xfId="33901" xr:uid="{00000000-0005-0000-0000-00005B840000}"/>
    <cellStyle name="Normal 9 5 2 2 2 2 3 2 2" xfId="33902" xr:uid="{00000000-0005-0000-0000-00005C840000}"/>
    <cellStyle name="Normal 9 5 2 2 2 2 3 2 3" xfId="33903" xr:uid="{00000000-0005-0000-0000-00005D840000}"/>
    <cellStyle name="Normal 9 5 2 2 2 2 3 3" xfId="33904" xr:uid="{00000000-0005-0000-0000-00005E840000}"/>
    <cellStyle name="Normal 9 5 2 2 2 2 3 4" xfId="33905" xr:uid="{00000000-0005-0000-0000-00005F840000}"/>
    <cellStyle name="Normal 9 5 2 2 2 2 4" xfId="33906" xr:uid="{00000000-0005-0000-0000-000060840000}"/>
    <cellStyle name="Normal 9 5 2 2 2 2 4 2" xfId="33907" xr:uid="{00000000-0005-0000-0000-000061840000}"/>
    <cellStyle name="Normal 9 5 2 2 2 2 4 3" xfId="33908" xr:uid="{00000000-0005-0000-0000-000062840000}"/>
    <cellStyle name="Normal 9 5 2 2 2 2 5" xfId="33909" xr:uid="{00000000-0005-0000-0000-000063840000}"/>
    <cellStyle name="Normal 9 5 2 2 2 2 6" xfId="33910" xr:uid="{00000000-0005-0000-0000-000064840000}"/>
    <cellStyle name="Normal 9 5 2 2 2 3" xfId="33911" xr:uid="{00000000-0005-0000-0000-000065840000}"/>
    <cellStyle name="Normal 9 5 2 2 2 3 2" xfId="33912" xr:uid="{00000000-0005-0000-0000-000066840000}"/>
    <cellStyle name="Normal 9 5 2 2 2 3 2 2" xfId="33913" xr:uid="{00000000-0005-0000-0000-000067840000}"/>
    <cellStyle name="Normal 9 5 2 2 2 3 2 3" xfId="33914" xr:uid="{00000000-0005-0000-0000-000068840000}"/>
    <cellStyle name="Normal 9 5 2 2 2 3 3" xfId="33915" xr:uid="{00000000-0005-0000-0000-000069840000}"/>
    <cellStyle name="Normal 9 5 2 2 2 3 4" xfId="33916" xr:uid="{00000000-0005-0000-0000-00006A840000}"/>
    <cellStyle name="Normal 9 5 2 2 2 4" xfId="33917" xr:uid="{00000000-0005-0000-0000-00006B840000}"/>
    <cellStyle name="Normal 9 5 2 2 2 4 2" xfId="33918" xr:uid="{00000000-0005-0000-0000-00006C840000}"/>
    <cellStyle name="Normal 9 5 2 2 2 4 2 2" xfId="33919" xr:uid="{00000000-0005-0000-0000-00006D840000}"/>
    <cellStyle name="Normal 9 5 2 2 2 4 2 3" xfId="33920" xr:uid="{00000000-0005-0000-0000-00006E840000}"/>
    <cellStyle name="Normal 9 5 2 2 2 4 3" xfId="33921" xr:uid="{00000000-0005-0000-0000-00006F840000}"/>
    <cellStyle name="Normal 9 5 2 2 2 4 4" xfId="33922" xr:uid="{00000000-0005-0000-0000-000070840000}"/>
    <cellStyle name="Normal 9 5 2 2 2 5" xfId="33923" xr:uid="{00000000-0005-0000-0000-000071840000}"/>
    <cellStyle name="Normal 9 5 2 2 2 5 2" xfId="33924" xr:uid="{00000000-0005-0000-0000-000072840000}"/>
    <cellStyle name="Normal 9 5 2 2 2 5 3" xfId="33925" xr:uid="{00000000-0005-0000-0000-000073840000}"/>
    <cellStyle name="Normal 9 5 2 2 2 6" xfId="33926" xr:uid="{00000000-0005-0000-0000-000074840000}"/>
    <cellStyle name="Normal 9 5 2 2 2 7" xfId="33927" xr:uid="{00000000-0005-0000-0000-000075840000}"/>
    <cellStyle name="Normal 9 5 2 2 3" xfId="33928" xr:uid="{00000000-0005-0000-0000-000076840000}"/>
    <cellStyle name="Normal 9 5 2 2 3 2" xfId="33929" xr:uid="{00000000-0005-0000-0000-000077840000}"/>
    <cellStyle name="Normal 9 5 2 2 3 2 2" xfId="33930" xr:uid="{00000000-0005-0000-0000-000078840000}"/>
    <cellStyle name="Normal 9 5 2 2 3 2 2 2" xfId="33931" xr:uid="{00000000-0005-0000-0000-000079840000}"/>
    <cellStyle name="Normal 9 5 2 2 3 2 2 3" xfId="33932" xr:uid="{00000000-0005-0000-0000-00007A840000}"/>
    <cellStyle name="Normal 9 5 2 2 3 2 3" xfId="33933" xr:uid="{00000000-0005-0000-0000-00007B840000}"/>
    <cellStyle name="Normal 9 5 2 2 3 2 4" xfId="33934" xr:uid="{00000000-0005-0000-0000-00007C840000}"/>
    <cellStyle name="Normal 9 5 2 2 3 3" xfId="33935" xr:uid="{00000000-0005-0000-0000-00007D840000}"/>
    <cellStyle name="Normal 9 5 2 2 3 3 2" xfId="33936" xr:uid="{00000000-0005-0000-0000-00007E840000}"/>
    <cellStyle name="Normal 9 5 2 2 3 3 2 2" xfId="33937" xr:uid="{00000000-0005-0000-0000-00007F840000}"/>
    <cellStyle name="Normal 9 5 2 2 3 3 2 3" xfId="33938" xr:uid="{00000000-0005-0000-0000-000080840000}"/>
    <cellStyle name="Normal 9 5 2 2 3 3 3" xfId="33939" xr:uid="{00000000-0005-0000-0000-000081840000}"/>
    <cellStyle name="Normal 9 5 2 2 3 3 4" xfId="33940" xr:uid="{00000000-0005-0000-0000-000082840000}"/>
    <cellStyle name="Normal 9 5 2 2 3 4" xfId="33941" xr:uid="{00000000-0005-0000-0000-000083840000}"/>
    <cellStyle name="Normal 9 5 2 2 3 4 2" xfId="33942" xr:uid="{00000000-0005-0000-0000-000084840000}"/>
    <cellStyle name="Normal 9 5 2 2 3 4 3" xfId="33943" xr:uid="{00000000-0005-0000-0000-000085840000}"/>
    <cellStyle name="Normal 9 5 2 2 3 5" xfId="33944" xr:uid="{00000000-0005-0000-0000-000086840000}"/>
    <cellStyle name="Normal 9 5 2 2 3 6" xfId="33945" xr:uid="{00000000-0005-0000-0000-000087840000}"/>
    <cellStyle name="Normal 9 5 2 2 4" xfId="33946" xr:uid="{00000000-0005-0000-0000-000088840000}"/>
    <cellStyle name="Normal 9 5 2 2 4 2" xfId="33947" xr:uid="{00000000-0005-0000-0000-000089840000}"/>
    <cellStyle name="Normal 9 5 2 2 4 2 2" xfId="33948" xr:uid="{00000000-0005-0000-0000-00008A840000}"/>
    <cellStyle name="Normal 9 5 2 2 4 2 3" xfId="33949" xr:uid="{00000000-0005-0000-0000-00008B840000}"/>
    <cellStyle name="Normal 9 5 2 2 4 3" xfId="33950" xr:uid="{00000000-0005-0000-0000-00008C840000}"/>
    <cellStyle name="Normal 9 5 2 2 4 4" xfId="33951" xr:uid="{00000000-0005-0000-0000-00008D840000}"/>
    <cellStyle name="Normal 9 5 2 2 5" xfId="33952" xr:uid="{00000000-0005-0000-0000-00008E840000}"/>
    <cellStyle name="Normal 9 5 2 2 5 2" xfId="33953" xr:uid="{00000000-0005-0000-0000-00008F840000}"/>
    <cellStyle name="Normal 9 5 2 2 5 2 2" xfId="33954" xr:uid="{00000000-0005-0000-0000-000090840000}"/>
    <cellStyle name="Normal 9 5 2 2 5 2 3" xfId="33955" xr:uid="{00000000-0005-0000-0000-000091840000}"/>
    <cellStyle name="Normal 9 5 2 2 5 3" xfId="33956" xr:uid="{00000000-0005-0000-0000-000092840000}"/>
    <cellStyle name="Normal 9 5 2 2 5 4" xfId="33957" xr:uid="{00000000-0005-0000-0000-000093840000}"/>
    <cellStyle name="Normal 9 5 2 2 6" xfId="33958" xr:uid="{00000000-0005-0000-0000-000094840000}"/>
    <cellStyle name="Normal 9 5 2 2 6 2" xfId="33959" xr:uid="{00000000-0005-0000-0000-000095840000}"/>
    <cellStyle name="Normal 9 5 2 2 6 3" xfId="33960" xr:uid="{00000000-0005-0000-0000-000096840000}"/>
    <cellStyle name="Normal 9 5 2 2 7" xfId="33961" xr:uid="{00000000-0005-0000-0000-000097840000}"/>
    <cellStyle name="Normal 9 5 2 2 8" xfId="33962" xr:uid="{00000000-0005-0000-0000-000098840000}"/>
    <cellStyle name="Normal 9 5 2 3" xfId="33963" xr:uid="{00000000-0005-0000-0000-000099840000}"/>
    <cellStyle name="Normal 9 5 2 3 2" xfId="33964" xr:uid="{00000000-0005-0000-0000-00009A840000}"/>
    <cellStyle name="Normal 9 5 2 3 2 2" xfId="33965" xr:uid="{00000000-0005-0000-0000-00009B840000}"/>
    <cellStyle name="Normal 9 5 2 3 2 2 2" xfId="33966" xr:uid="{00000000-0005-0000-0000-00009C840000}"/>
    <cellStyle name="Normal 9 5 2 3 2 2 2 2" xfId="33967" xr:uid="{00000000-0005-0000-0000-00009D840000}"/>
    <cellStyle name="Normal 9 5 2 3 2 2 2 3" xfId="33968" xr:uid="{00000000-0005-0000-0000-00009E840000}"/>
    <cellStyle name="Normal 9 5 2 3 2 2 3" xfId="33969" xr:uid="{00000000-0005-0000-0000-00009F840000}"/>
    <cellStyle name="Normal 9 5 2 3 2 2 4" xfId="33970" xr:uid="{00000000-0005-0000-0000-0000A0840000}"/>
    <cellStyle name="Normal 9 5 2 3 2 3" xfId="33971" xr:uid="{00000000-0005-0000-0000-0000A1840000}"/>
    <cellStyle name="Normal 9 5 2 3 2 3 2" xfId="33972" xr:uid="{00000000-0005-0000-0000-0000A2840000}"/>
    <cellStyle name="Normal 9 5 2 3 2 3 2 2" xfId="33973" xr:uid="{00000000-0005-0000-0000-0000A3840000}"/>
    <cellStyle name="Normal 9 5 2 3 2 3 2 3" xfId="33974" xr:uid="{00000000-0005-0000-0000-0000A4840000}"/>
    <cellStyle name="Normal 9 5 2 3 2 3 3" xfId="33975" xr:uid="{00000000-0005-0000-0000-0000A5840000}"/>
    <cellStyle name="Normal 9 5 2 3 2 3 4" xfId="33976" xr:uid="{00000000-0005-0000-0000-0000A6840000}"/>
    <cellStyle name="Normal 9 5 2 3 2 4" xfId="33977" xr:uid="{00000000-0005-0000-0000-0000A7840000}"/>
    <cellStyle name="Normal 9 5 2 3 2 4 2" xfId="33978" xr:uid="{00000000-0005-0000-0000-0000A8840000}"/>
    <cellStyle name="Normal 9 5 2 3 2 4 3" xfId="33979" xr:uid="{00000000-0005-0000-0000-0000A9840000}"/>
    <cellStyle name="Normal 9 5 2 3 2 5" xfId="33980" xr:uid="{00000000-0005-0000-0000-0000AA840000}"/>
    <cellStyle name="Normal 9 5 2 3 2 6" xfId="33981" xr:uid="{00000000-0005-0000-0000-0000AB840000}"/>
    <cellStyle name="Normal 9 5 2 3 3" xfId="33982" xr:uid="{00000000-0005-0000-0000-0000AC840000}"/>
    <cellStyle name="Normal 9 5 2 3 3 2" xfId="33983" xr:uid="{00000000-0005-0000-0000-0000AD840000}"/>
    <cellStyle name="Normal 9 5 2 3 3 2 2" xfId="33984" xr:uid="{00000000-0005-0000-0000-0000AE840000}"/>
    <cellStyle name="Normal 9 5 2 3 3 2 3" xfId="33985" xr:uid="{00000000-0005-0000-0000-0000AF840000}"/>
    <cellStyle name="Normal 9 5 2 3 3 3" xfId="33986" xr:uid="{00000000-0005-0000-0000-0000B0840000}"/>
    <cellStyle name="Normal 9 5 2 3 3 4" xfId="33987" xr:uid="{00000000-0005-0000-0000-0000B1840000}"/>
    <cellStyle name="Normal 9 5 2 3 4" xfId="33988" xr:uid="{00000000-0005-0000-0000-0000B2840000}"/>
    <cellStyle name="Normal 9 5 2 3 4 2" xfId="33989" xr:uid="{00000000-0005-0000-0000-0000B3840000}"/>
    <cellStyle name="Normal 9 5 2 3 4 2 2" xfId="33990" xr:uid="{00000000-0005-0000-0000-0000B4840000}"/>
    <cellStyle name="Normal 9 5 2 3 4 2 3" xfId="33991" xr:uid="{00000000-0005-0000-0000-0000B5840000}"/>
    <cellStyle name="Normal 9 5 2 3 4 3" xfId="33992" xr:uid="{00000000-0005-0000-0000-0000B6840000}"/>
    <cellStyle name="Normal 9 5 2 3 4 4" xfId="33993" xr:uid="{00000000-0005-0000-0000-0000B7840000}"/>
    <cellStyle name="Normal 9 5 2 3 5" xfId="33994" xr:uid="{00000000-0005-0000-0000-0000B8840000}"/>
    <cellStyle name="Normal 9 5 2 3 5 2" xfId="33995" xr:uid="{00000000-0005-0000-0000-0000B9840000}"/>
    <cellStyle name="Normal 9 5 2 3 5 3" xfId="33996" xr:uid="{00000000-0005-0000-0000-0000BA840000}"/>
    <cellStyle name="Normal 9 5 2 3 6" xfId="33997" xr:uid="{00000000-0005-0000-0000-0000BB840000}"/>
    <cellStyle name="Normal 9 5 2 3 7" xfId="33998" xr:uid="{00000000-0005-0000-0000-0000BC840000}"/>
    <cellStyle name="Normal 9 5 2 4" xfId="33999" xr:uid="{00000000-0005-0000-0000-0000BD840000}"/>
    <cellStyle name="Normal 9 5 2 4 2" xfId="34000" xr:uid="{00000000-0005-0000-0000-0000BE840000}"/>
    <cellStyle name="Normal 9 5 2 4 2 2" xfId="34001" xr:uid="{00000000-0005-0000-0000-0000BF840000}"/>
    <cellStyle name="Normal 9 5 2 4 2 2 2" xfId="34002" xr:uid="{00000000-0005-0000-0000-0000C0840000}"/>
    <cellStyle name="Normal 9 5 2 4 2 2 2 2" xfId="34003" xr:uid="{00000000-0005-0000-0000-0000C1840000}"/>
    <cellStyle name="Normal 9 5 2 4 2 2 2 3" xfId="34004" xr:uid="{00000000-0005-0000-0000-0000C2840000}"/>
    <cellStyle name="Normal 9 5 2 4 2 2 3" xfId="34005" xr:uid="{00000000-0005-0000-0000-0000C3840000}"/>
    <cellStyle name="Normal 9 5 2 4 2 2 4" xfId="34006" xr:uid="{00000000-0005-0000-0000-0000C4840000}"/>
    <cellStyle name="Normal 9 5 2 4 2 3" xfId="34007" xr:uid="{00000000-0005-0000-0000-0000C5840000}"/>
    <cellStyle name="Normal 9 5 2 4 2 3 2" xfId="34008" xr:uid="{00000000-0005-0000-0000-0000C6840000}"/>
    <cellStyle name="Normal 9 5 2 4 2 3 2 2" xfId="34009" xr:uid="{00000000-0005-0000-0000-0000C7840000}"/>
    <cellStyle name="Normal 9 5 2 4 2 3 2 3" xfId="34010" xr:uid="{00000000-0005-0000-0000-0000C8840000}"/>
    <cellStyle name="Normal 9 5 2 4 2 3 3" xfId="34011" xr:uid="{00000000-0005-0000-0000-0000C9840000}"/>
    <cellStyle name="Normal 9 5 2 4 2 3 4" xfId="34012" xr:uid="{00000000-0005-0000-0000-0000CA840000}"/>
    <cellStyle name="Normal 9 5 2 4 2 4" xfId="34013" xr:uid="{00000000-0005-0000-0000-0000CB840000}"/>
    <cellStyle name="Normal 9 5 2 4 2 4 2" xfId="34014" xr:uid="{00000000-0005-0000-0000-0000CC840000}"/>
    <cellStyle name="Normal 9 5 2 4 2 4 3" xfId="34015" xr:uid="{00000000-0005-0000-0000-0000CD840000}"/>
    <cellStyle name="Normal 9 5 2 4 2 5" xfId="34016" xr:uid="{00000000-0005-0000-0000-0000CE840000}"/>
    <cellStyle name="Normal 9 5 2 4 2 6" xfId="34017" xr:uid="{00000000-0005-0000-0000-0000CF840000}"/>
    <cellStyle name="Normal 9 5 2 4 3" xfId="34018" xr:uid="{00000000-0005-0000-0000-0000D0840000}"/>
    <cellStyle name="Normal 9 5 2 4 3 2" xfId="34019" xr:uid="{00000000-0005-0000-0000-0000D1840000}"/>
    <cellStyle name="Normal 9 5 2 4 3 2 2" xfId="34020" xr:uid="{00000000-0005-0000-0000-0000D2840000}"/>
    <cellStyle name="Normal 9 5 2 4 3 2 3" xfId="34021" xr:uid="{00000000-0005-0000-0000-0000D3840000}"/>
    <cellStyle name="Normal 9 5 2 4 3 3" xfId="34022" xr:uid="{00000000-0005-0000-0000-0000D4840000}"/>
    <cellStyle name="Normal 9 5 2 4 3 4" xfId="34023" xr:uid="{00000000-0005-0000-0000-0000D5840000}"/>
    <cellStyle name="Normal 9 5 2 4 4" xfId="34024" xr:uid="{00000000-0005-0000-0000-0000D6840000}"/>
    <cellStyle name="Normal 9 5 2 4 4 2" xfId="34025" xr:uid="{00000000-0005-0000-0000-0000D7840000}"/>
    <cellStyle name="Normal 9 5 2 4 4 2 2" xfId="34026" xr:uid="{00000000-0005-0000-0000-0000D8840000}"/>
    <cellStyle name="Normal 9 5 2 4 4 2 3" xfId="34027" xr:uid="{00000000-0005-0000-0000-0000D9840000}"/>
    <cellStyle name="Normal 9 5 2 4 4 3" xfId="34028" xr:uid="{00000000-0005-0000-0000-0000DA840000}"/>
    <cellStyle name="Normal 9 5 2 4 4 4" xfId="34029" xr:uid="{00000000-0005-0000-0000-0000DB840000}"/>
    <cellStyle name="Normal 9 5 2 4 5" xfId="34030" xr:uid="{00000000-0005-0000-0000-0000DC840000}"/>
    <cellStyle name="Normal 9 5 2 4 5 2" xfId="34031" xr:uid="{00000000-0005-0000-0000-0000DD840000}"/>
    <cellStyle name="Normal 9 5 2 4 5 3" xfId="34032" xr:uid="{00000000-0005-0000-0000-0000DE840000}"/>
    <cellStyle name="Normal 9 5 2 4 6" xfId="34033" xr:uid="{00000000-0005-0000-0000-0000DF840000}"/>
    <cellStyle name="Normal 9 5 2 4 7" xfId="34034" xr:uid="{00000000-0005-0000-0000-0000E0840000}"/>
    <cellStyle name="Normal 9 5 2 5" xfId="34035" xr:uid="{00000000-0005-0000-0000-0000E1840000}"/>
    <cellStyle name="Normal 9 5 2 5 2" xfId="34036" xr:uid="{00000000-0005-0000-0000-0000E2840000}"/>
    <cellStyle name="Normal 9 5 2 5 2 2" xfId="34037" xr:uid="{00000000-0005-0000-0000-0000E3840000}"/>
    <cellStyle name="Normal 9 5 2 5 2 2 2" xfId="34038" xr:uid="{00000000-0005-0000-0000-0000E4840000}"/>
    <cellStyle name="Normal 9 5 2 5 2 2 3" xfId="34039" xr:uid="{00000000-0005-0000-0000-0000E5840000}"/>
    <cellStyle name="Normal 9 5 2 5 2 3" xfId="34040" xr:uid="{00000000-0005-0000-0000-0000E6840000}"/>
    <cellStyle name="Normal 9 5 2 5 2 4" xfId="34041" xr:uid="{00000000-0005-0000-0000-0000E7840000}"/>
    <cellStyle name="Normal 9 5 2 5 3" xfId="34042" xr:uid="{00000000-0005-0000-0000-0000E8840000}"/>
    <cellStyle name="Normal 9 5 2 5 3 2" xfId="34043" xr:uid="{00000000-0005-0000-0000-0000E9840000}"/>
    <cellStyle name="Normal 9 5 2 5 3 2 2" xfId="34044" xr:uid="{00000000-0005-0000-0000-0000EA840000}"/>
    <cellStyle name="Normal 9 5 2 5 3 2 3" xfId="34045" xr:uid="{00000000-0005-0000-0000-0000EB840000}"/>
    <cellStyle name="Normal 9 5 2 5 3 3" xfId="34046" xr:uid="{00000000-0005-0000-0000-0000EC840000}"/>
    <cellStyle name="Normal 9 5 2 5 3 4" xfId="34047" xr:uid="{00000000-0005-0000-0000-0000ED840000}"/>
    <cellStyle name="Normal 9 5 2 5 4" xfId="34048" xr:uid="{00000000-0005-0000-0000-0000EE840000}"/>
    <cellStyle name="Normal 9 5 2 5 4 2" xfId="34049" xr:uid="{00000000-0005-0000-0000-0000EF840000}"/>
    <cellStyle name="Normal 9 5 2 5 4 3" xfId="34050" xr:uid="{00000000-0005-0000-0000-0000F0840000}"/>
    <cellStyle name="Normal 9 5 2 5 5" xfId="34051" xr:uid="{00000000-0005-0000-0000-0000F1840000}"/>
    <cellStyle name="Normal 9 5 2 5 6" xfId="34052" xr:uid="{00000000-0005-0000-0000-0000F2840000}"/>
    <cellStyle name="Normal 9 5 2 6" xfId="34053" xr:uid="{00000000-0005-0000-0000-0000F3840000}"/>
    <cellStyle name="Normal 9 5 2 6 2" xfId="34054" xr:uid="{00000000-0005-0000-0000-0000F4840000}"/>
    <cellStyle name="Normal 9 5 2 6 2 2" xfId="34055" xr:uid="{00000000-0005-0000-0000-0000F5840000}"/>
    <cellStyle name="Normal 9 5 2 6 2 3" xfId="34056" xr:uid="{00000000-0005-0000-0000-0000F6840000}"/>
    <cellStyle name="Normal 9 5 2 6 3" xfId="34057" xr:uid="{00000000-0005-0000-0000-0000F7840000}"/>
    <cellStyle name="Normal 9 5 2 6 4" xfId="34058" xr:uid="{00000000-0005-0000-0000-0000F8840000}"/>
    <cellStyle name="Normal 9 5 2 7" xfId="34059" xr:uid="{00000000-0005-0000-0000-0000F9840000}"/>
    <cellStyle name="Normal 9 5 2 7 2" xfId="34060" xr:uid="{00000000-0005-0000-0000-0000FA840000}"/>
    <cellStyle name="Normal 9 5 2 7 2 2" xfId="34061" xr:uid="{00000000-0005-0000-0000-0000FB840000}"/>
    <cellStyle name="Normal 9 5 2 7 2 3" xfId="34062" xr:uid="{00000000-0005-0000-0000-0000FC840000}"/>
    <cellStyle name="Normal 9 5 2 7 3" xfId="34063" xr:uid="{00000000-0005-0000-0000-0000FD840000}"/>
    <cellStyle name="Normal 9 5 2 7 4" xfId="34064" xr:uid="{00000000-0005-0000-0000-0000FE840000}"/>
    <cellStyle name="Normal 9 5 2 8" xfId="34065" xr:uid="{00000000-0005-0000-0000-0000FF840000}"/>
    <cellStyle name="Normal 9 5 2 8 2" xfId="34066" xr:uid="{00000000-0005-0000-0000-000000850000}"/>
    <cellStyle name="Normal 9 5 2 8 3" xfId="34067" xr:uid="{00000000-0005-0000-0000-000001850000}"/>
    <cellStyle name="Normal 9 5 2 9" xfId="34068" xr:uid="{00000000-0005-0000-0000-000002850000}"/>
    <cellStyle name="Normal 9 5 3" xfId="34069" xr:uid="{00000000-0005-0000-0000-000003850000}"/>
    <cellStyle name="Normal 9 5 3 2" xfId="34070" xr:uid="{00000000-0005-0000-0000-000004850000}"/>
    <cellStyle name="Normal 9 5 3 2 2" xfId="34071" xr:uid="{00000000-0005-0000-0000-000005850000}"/>
    <cellStyle name="Normal 9 5 3 2 2 2" xfId="34072" xr:uid="{00000000-0005-0000-0000-000006850000}"/>
    <cellStyle name="Normal 9 5 3 2 2 2 2" xfId="34073" xr:uid="{00000000-0005-0000-0000-000007850000}"/>
    <cellStyle name="Normal 9 5 3 2 2 2 2 2" xfId="34074" xr:uid="{00000000-0005-0000-0000-000008850000}"/>
    <cellStyle name="Normal 9 5 3 2 2 2 2 3" xfId="34075" xr:uid="{00000000-0005-0000-0000-000009850000}"/>
    <cellStyle name="Normal 9 5 3 2 2 2 3" xfId="34076" xr:uid="{00000000-0005-0000-0000-00000A850000}"/>
    <cellStyle name="Normal 9 5 3 2 2 2 4" xfId="34077" xr:uid="{00000000-0005-0000-0000-00000B850000}"/>
    <cellStyle name="Normal 9 5 3 2 2 3" xfId="34078" xr:uid="{00000000-0005-0000-0000-00000C850000}"/>
    <cellStyle name="Normal 9 5 3 2 2 3 2" xfId="34079" xr:uid="{00000000-0005-0000-0000-00000D850000}"/>
    <cellStyle name="Normal 9 5 3 2 2 3 2 2" xfId="34080" xr:uid="{00000000-0005-0000-0000-00000E850000}"/>
    <cellStyle name="Normal 9 5 3 2 2 3 2 3" xfId="34081" xr:uid="{00000000-0005-0000-0000-00000F850000}"/>
    <cellStyle name="Normal 9 5 3 2 2 3 3" xfId="34082" xr:uid="{00000000-0005-0000-0000-000010850000}"/>
    <cellStyle name="Normal 9 5 3 2 2 3 4" xfId="34083" xr:uid="{00000000-0005-0000-0000-000011850000}"/>
    <cellStyle name="Normal 9 5 3 2 2 4" xfId="34084" xr:uid="{00000000-0005-0000-0000-000012850000}"/>
    <cellStyle name="Normal 9 5 3 2 2 4 2" xfId="34085" xr:uid="{00000000-0005-0000-0000-000013850000}"/>
    <cellStyle name="Normal 9 5 3 2 2 4 3" xfId="34086" xr:uid="{00000000-0005-0000-0000-000014850000}"/>
    <cellStyle name="Normal 9 5 3 2 2 5" xfId="34087" xr:uid="{00000000-0005-0000-0000-000015850000}"/>
    <cellStyle name="Normal 9 5 3 2 2 6" xfId="34088" xr:uid="{00000000-0005-0000-0000-000016850000}"/>
    <cellStyle name="Normal 9 5 3 2 3" xfId="34089" xr:uid="{00000000-0005-0000-0000-000017850000}"/>
    <cellStyle name="Normal 9 5 3 2 3 2" xfId="34090" xr:uid="{00000000-0005-0000-0000-000018850000}"/>
    <cellStyle name="Normal 9 5 3 2 3 2 2" xfId="34091" xr:uid="{00000000-0005-0000-0000-000019850000}"/>
    <cellStyle name="Normal 9 5 3 2 3 2 3" xfId="34092" xr:uid="{00000000-0005-0000-0000-00001A850000}"/>
    <cellStyle name="Normal 9 5 3 2 3 3" xfId="34093" xr:uid="{00000000-0005-0000-0000-00001B850000}"/>
    <cellStyle name="Normal 9 5 3 2 3 4" xfId="34094" xr:uid="{00000000-0005-0000-0000-00001C850000}"/>
    <cellStyle name="Normal 9 5 3 2 4" xfId="34095" xr:uid="{00000000-0005-0000-0000-00001D850000}"/>
    <cellStyle name="Normal 9 5 3 2 4 2" xfId="34096" xr:uid="{00000000-0005-0000-0000-00001E850000}"/>
    <cellStyle name="Normal 9 5 3 2 4 2 2" xfId="34097" xr:uid="{00000000-0005-0000-0000-00001F850000}"/>
    <cellStyle name="Normal 9 5 3 2 4 2 3" xfId="34098" xr:uid="{00000000-0005-0000-0000-000020850000}"/>
    <cellStyle name="Normal 9 5 3 2 4 3" xfId="34099" xr:uid="{00000000-0005-0000-0000-000021850000}"/>
    <cellStyle name="Normal 9 5 3 2 4 4" xfId="34100" xr:uid="{00000000-0005-0000-0000-000022850000}"/>
    <cellStyle name="Normal 9 5 3 2 5" xfId="34101" xr:uid="{00000000-0005-0000-0000-000023850000}"/>
    <cellStyle name="Normal 9 5 3 2 5 2" xfId="34102" xr:uid="{00000000-0005-0000-0000-000024850000}"/>
    <cellStyle name="Normal 9 5 3 2 5 3" xfId="34103" xr:uid="{00000000-0005-0000-0000-000025850000}"/>
    <cellStyle name="Normal 9 5 3 2 6" xfId="34104" xr:uid="{00000000-0005-0000-0000-000026850000}"/>
    <cellStyle name="Normal 9 5 3 2 7" xfId="34105" xr:uid="{00000000-0005-0000-0000-000027850000}"/>
    <cellStyle name="Normal 9 5 3 3" xfId="34106" xr:uid="{00000000-0005-0000-0000-000028850000}"/>
    <cellStyle name="Normal 9 5 3 3 2" xfId="34107" xr:uid="{00000000-0005-0000-0000-000029850000}"/>
    <cellStyle name="Normal 9 5 3 3 2 2" xfId="34108" xr:uid="{00000000-0005-0000-0000-00002A850000}"/>
    <cellStyle name="Normal 9 5 3 3 2 2 2" xfId="34109" xr:uid="{00000000-0005-0000-0000-00002B850000}"/>
    <cellStyle name="Normal 9 5 3 3 2 2 3" xfId="34110" xr:uid="{00000000-0005-0000-0000-00002C850000}"/>
    <cellStyle name="Normal 9 5 3 3 2 3" xfId="34111" xr:uid="{00000000-0005-0000-0000-00002D850000}"/>
    <cellStyle name="Normal 9 5 3 3 2 4" xfId="34112" xr:uid="{00000000-0005-0000-0000-00002E850000}"/>
    <cellStyle name="Normal 9 5 3 3 3" xfId="34113" xr:uid="{00000000-0005-0000-0000-00002F850000}"/>
    <cellStyle name="Normal 9 5 3 3 3 2" xfId="34114" xr:uid="{00000000-0005-0000-0000-000030850000}"/>
    <cellStyle name="Normal 9 5 3 3 3 2 2" xfId="34115" xr:uid="{00000000-0005-0000-0000-000031850000}"/>
    <cellStyle name="Normal 9 5 3 3 3 2 3" xfId="34116" xr:uid="{00000000-0005-0000-0000-000032850000}"/>
    <cellStyle name="Normal 9 5 3 3 3 3" xfId="34117" xr:uid="{00000000-0005-0000-0000-000033850000}"/>
    <cellStyle name="Normal 9 5 3 3 3 4" xfId="34118" xr:uid="{00000000-0005-0000-0000-000034850000}"/>
    <cellStyle name="Normal 9 5 3 3 4" xfId="34119" xr:uid="{00000000-0005-0000-0000-000035850000}"/>
    <cellStyle name="Normal 9 5 3 3 4 2" xfId="34120" xr:uid="{00000000-0005-0000-0000-000036850000}"/>
    <cellStyle name="Normal 9 5 3 3 4 3" xfId="34121" xr:uid="{00000000-0005-0000-0000-000037850000}"/>
    <cellStyle name="Normal 9 5 3 3 5" xfId="34122" xr:uid="{00000000-0005-0000-0000-000038850000}"/>
    <cellStyle name="Normal 9 5 3 3 6" xfId="34123" xr:uid="{00000000-0005-0000-0000-000039850000}"/>
    <cellStyle name="Normal 9 5 3 4" xfId="34124" xr:uid="{00000000-0005-0000-0000-00003A850000}"/>
    <cellStyle name="Normal 9 5 3 4 2" xfId="34125" xr:uid="{00000000-0005-0000-0000-00003B850000}"/>
    <cellStyle name="Normal 9 5 3 4 2 2" xfId="34126" xr:uid="{00000000-0005-0000-0000-00003C850000}"/>
    <cellStyle name="Normal 9 5 3 4 2 3" xfId="34127" xr:uid="{00000000-0005-0000-0000-00003D850000}"/>
    <cellStyle name="Normal 9 5 3 4 3" xfId="34128" xr:uid="{00000000-0005-0000-0000-00003E850000}"/>
    <cellStyle name="Normal 9 5 3 4 4" xfId="34129" xr:uid="{00000000-0005-0000-0000-00003F850000}"/>
    <cellStyle name="Normal 9 5 3 5" xfId="34130" xr:uid="{00000000-0005-0000-0000-000040850000}"/>
    <cellStyle name="Normal 9 5 3 5 2" xfId="34131" xr:uid="{00000000-0005-0000-0000-000041850000}"/>
    <cellStyle name="Normal 9 5 3 5 2 2" xfId="34132" xr:uid="{00000000-0005-0000-0000-000042850000}"/>
    <cellStyle name="Normal 9 5 3 5 2 3" xfId="34133" xr:uid="{00000000-0005-0000-0000-000043850000}"/>
    <cellStyle name="Normal 9 5 3 5 3" xfId="34134" xr:uid="{00000000-0005-0000-0000-000044850000}"/>
    <cellStyle name="Normal 9 5 3 5 4" xfId="34135" xr:uid="{00000000-0005-0000-0000-000045850000}"/>
    <cellStyle name="Normal 9 5 3 6" xfId="34136" xr:uid="{00000000-0005-0000-0000-000046850000}"/>
    <cellStyle name="Normal 9 5 3 6 2" xfId="34137" xr:uid="{00000000-0005-0000-0000-000047850000}"/>
    <cellStyle name="Normal 9 5 3 6 3" xfId="34138" xr:uid="{00000000-0005-0000-0000-000048850000}"/>
    <cellStyle name="Normal 9 5 3 7" xfId="34139" xr:uid="{00000000-0005-0000-0000-000049850000}"/>
    <cellStyle name="Normal 9 5 3 8" xfId="34140" xr:uid="{00000000-0005-0000-0000-00004A850000}"/>
    <cellStyle name="Normal 9 5 4" xfId="34141" xr:uid="{00000000-0005-0000-0000-00004B850000}"/>
    <cellStyle name="Normal 9 5 4 2" xfId="34142" xr:uid="{00000000-0005-0000-0000-00004C850000}"/>
    <cellStyle name="Normal 9 5 4 2 2" xfId="34143" xr:uid="{00000000-0005-0000-0000-00004D850000}"/>
    <cellStyle name="Normal 9 5 4 2 2 2" xfId="34144" xr:uid="{00000000-0005-0000-0000-00004E850000}"/>
    <cellStyle name="Normal 9 5 4 2 2 2 2" xfId="34145" xr:uid="{00000000-0005-0000-0000-00004F850000}"/>
    <cellStyle name="Normal 9 5 4 2 2 2 3" xfId="34146" xr:uid="{00000000-0005-0000-0000-000050850000}"/>
    <cellStyle name="Normal 9 5 4 2 2 3" xfId="34147" xr:uid="{00000000-0005-0000-0000-000051850000}"/>
    <cellStyle name="Normal 9 5 4 2 2 4" xfId="34148" xr:uid="{00000000-0005-0000-0000-000052850000}"/>
    <cellStyle name="Normal 9 5 4 2 3" xfId="34149" xr:uid="{00000000-0005-0000-0000-000053850000}"/>
    <cellStyle name="Normal 9 5 4 2 3 2" xfId="34150" xr:uid="{00000000-0005-0000-0000-000054850000}"/>
    <cellStyle name="Normal 9 5 4 2 3 2 2" xfId="34151" xr:uid="{00000000-0005-0000-0000-000055850000}"/>
    <cellStyle name="Normal 9 5 4 2 3 2 3" xfId="34152" xr:uid="{00000000-0005-0000-0000-000056850000}"/>
    <cellStyle name="Normal 9 5 4 2 3 3" xfId="34153" xr:uid="{00000000-0005-0000-0000-000057850000}"/>
    <cellStyle name="Normal 9 5 4 2 3 4" xfId="34154" xr:uid="{00000000-0005-0000-0000-000058850000}"/>
    <cellStyle name="Normal 9 5 4 2 4" xfId="34155" xr:uid="{00000000-0005-0000-0000-000059850000}"/>
    <cellStyle name="Normal 9 5 4 2 4 2" xfId="34156" xr:uid="{00000000-0005-0000-0000-00005A850000}"/>
    <cellStyle name="Normal 9 5 4 2 4 3" xfId="34157" xr:uid="{00000000-0005-0000-0000-00005B850000}"/>
    <cellStyle name="Normal 9 5 4 2 5" xfId="34158" xr:uid="{00000000-0005-0000-0000-00005C850000}"/>
    <cellStyle name="Normal 9 5 4 2 6" xfId="34159" xr:uid="{00000000-0005-0000-0000-00005D850000}"/>
    <cellStyle name="Normal 9 5 4 3" xfId="34160" xr:uid="{00000000-0005-0000-0000-00005E850000}"/>
    <cellStyle name="Normal 9 5 4 3 2" xfId="34161" xr:uid="{00000000-0005-0000-0000-00005F850000}"/>
    <cellStyle name="Normal 9 5 4 3 2 2" xfId="34162" xr:uid="{00000000-0005-0000-0000-000060850000}"/>
    <cellStyle name="Normal 9 5 4 3 2 3" xfId="34163" xr:uid="{00000000-0005-0000-0000-000061850000}"/>
    <cellStyle name="Normal 9 5 4 3 3" xfId="34164" xr:uid="{00000000-0005-0000-0000-000062850000}"/>
    <cellStyle name="Normal 9 5 4 3 4" xfId="34165" xr:uid="{00000000-0005-0000-0000-000063850000}"/>
    <cellStyle name="Normal 9 5 4 4" xfId="34166" xr:uid="{00000000-0005-0000-0000-000064850000}"/>
    <cellStyle name="Normal 9 5 4 4 2" xfId="34167" xr:uid="{00000000-0005-0000-0000-000065850000}"/>
    <cellStyle name="Normal 9 5 4 4 2 2" xfId="34168" xr:uid="{00000000-0005-0000-0000-000066850000}"/>
    <cellStyle name="Normal 9 5 4 4 2 3" xfId="34169" xr:uid="{00000000-0005-0000-0000-000067850000}"/>
    <cellStyle name="Normal 9 5 4 4 3" xfId="34170" xr:uid="{00000000-0005-0000-0000-000068850000}"/>
    <cellStyle name="Normal 9 5 4 4 4" xfId="34171" xr:uid="{00000000-0005-0000-0000-000069850000}"/>
    <cellStyle name="Normal 9 5 4 5" xfId="34172" xr:uid="{00000000-0005-0000-0000-00006A850000}"/>
    <cellStyle name="Normal 9 5 4 5 2" xfId="34173" xr:uid="{00000000-0005-0000-0000-00006B850000}"/>
    <cellStyle name="Normal 9 5 4 5 3" xfId="34174" xr:uid="{00000000-0005-0000-0000-00006C850000}"/>
    <cellStyle name="Normal 9 5 4 6" xfId="34175" xr:uid="{00000000-0005-0000-0000-00006D850000}"/>
    <cellStyle name="Normal 9 5 4 7" xfId="34176" xr:uid="{00000000-0005-0000-0000-00006E850000}"/>
    <cellStyle name="Normal 9 5 5" xfId="34177" xr:uid="{00000000-0005-0000-0000-00006F850000}"/>
    <cellStyle name="Normal 9 5 5 2" xfId="34178" xr:uid="{00000000-0005-0000-0000-000070850000}"/>
    <cellStyle name="Normal 9 5 5 2 2" xfId="34179" xr:uid="{00000000-0005-0000-0000-000071850000}"/>
    <cellStyle name="Normal 9 5 5 2 2 2" xfId="34180" xr:uid="{00000000-0005-0000-0000-000072850000}"/>
    <cellStyle name="Normal 9 5 5 2 2 2 2" xfId="34181" xr:uid="{00000000-0005-0000-0000-000073850000}"/>
    <cellStyle name="Normal 9 5 5 2 2 2 3" xfId="34182" xr:uid="{00000000-0005-0000-0000-000074850000}"/>
    <cellStyle name="Normal 9 5 5 2 2 3" xfId="34183" xr:uid="{00000000-0005-0000-0000-000075850000}"/>
    <cellStyle name="Normal 9 5 5 2 2 4" xfId="34184" xr:uid="{00000000-0005-0000-0000-000076850000}"/>
    <cellStyle name="Normal 9 5 5 2 3" xfId="34185" xr:uid="{00000000-0005-0000-0000-000077850000}"/>
    <cellStyle name="Normal 9 5 5 2 3 2" xfId="34186" xr:uid="{00000000-0005-0000-0000-000078850000}"/>
    <cellStyle name="Normal 9 5 5 2 3 2 2" xfId="34187" xr:uid="{00000000-0005-0000-0000-000079850000}"/>
    <cellStyle name="Normal 9 5 5 2 3 2 3" xfId="34188" xr:uid="{00000000-0005-0000-0000-00007A850000}"/>
    <cellStyle name="Normal 9 5 5 2 3 3" xfId="34189" xr:uid="{00000000-0005-0000-0000-00007B850000}"/>
    <cellStyle name="Normal 9 5 5 2 3 4" xfId="34190" xr:uid="{00000000-0005-0000-0000-00007C850000}"/>
    <cellStyle name="Normal 9 5 5 2 4" xfId="34191" xr:uid="{00000000-0005-0000-0000-00007D850000}"/>
    <cellStyle name="Normal 9 5 5 2 4 2" xfId="34192" xr:uid="{00000000-0005-0000-0000-00007E850000}"/>
    <cellStyle name="Normal 9 5 5 2 4 3" xfId="34193" xr:uid="{00000000-0005-0000-0000-00007F850000}"/>
    <cellStyle name="Normal 9 5 5 2 5" xfId="34194" xr:uid="{00000000-0005-0000-0000-000080850000}"/>
    <cellStyle name="Normal 9 5 5 2 6" xfId="34195" xr:uid="{00000000-0005-0000-0000-000081850000}"/>
    <cellStyle name="Normal 9 5 5 3" xfId="34196" xr:uid="{00000000-0005-0000-0000-000082850000}"/>
    <cellStyle name="Normal 9 5 5 3 2" xfId="34197" xr:uid="{00000000-0005-0000-0000-000083850000}"/>
    <cellStyle name="Normal 9 5 5 3 2 2" xfId="34198" xr:uid="{00000000-0005-0000-0000-000084850000}"/>
    <cellStyle name="Normal 9 5 5 3 2 3" xfId="34199" xr:uid="{00000000-0005-0000-0000-000085850000}"/>
    <cellStyle name="Normal 9 5 5 3 3" xfId="34200" xr:uid="{00000000-0005-0000-0000-000086850000}"/>
    <cellStyle name="Normal 9 5 5 3 4" xfId="34201" xr:uid="{00000000-0005-0000-0000-000087850000}"/>
    <cellStyle name="Normal 9 5 5 4" xfId="34202" xr:uid="{00000000-0005-0000-0000-000088850000}"/>
    <cellStyle name="Normal 9 5 5 4 2" xfId="34203" xr:uid="{00000000-0005-0000-0000-000089850000}"/>
    <cellStyle name="Normal 9 5 5 4 2 2" xfId="34204" xr:uid="{00000000-0005-0000-0000-00008A850000}"/>
    <cellStyle name="Normal 9 5 5 4 2 3" xfId="34205" xr:uid="{00000000-0005-0000-0000-00008B850000}"/>
    <cellStyle name="Normal 9 5 5 4 3" xfId="34206" xr:uid="{00000000-0005-0000-0000-00008C850000}"/>
    <cellStyle name="Normal 9 5 5 4 4" xfId="34207" xr:uid="{00000000-0005-0000-0000-00008D850000}"/>
    <cellStyle name="Normal 9 5 5 5" xfId="34208" xr:uid="{00000000-0005-0000-0000-00008E850000}"/>
    <cellStyle name="Normal 9 5 5 5 2" xfId="34209" xr:uid="{00000000-0005-0000-0000-00008F850000}"/>
    <cellStyle name="Normal 9 5 5 5 3" xfId="34210" xr:uid="{00000000-0005-0000-0000-000090850000}"/>
    <cellStyle name="Normal 9 5 5 6" xfId="34211" xr:uid="{00000000-0005-0000-0000-000091850000}"/>
    <cellStyle name="Normal 9 5 5 7" xfId="34212" xr:uid="{00000000-0005-0000-0000-000092850000}"/>
    <cellStyle name="Normal 9 5 6" xfId="34213" xr:uid="{00000000-0005-0000-0000-000093850000}"/>
    <cellStyle name="Normal 9 5 6 2" xfId="34214" xr:uid="{00000000-0005-0000-0000-000094850000}"/>
    <cellStyle name="Normal 9 5 6 2 2" xfId="34215" xr:uid="{00000000-0005-0000-0000-000095850000}"/>
    <cellStyle name="Normal 9 5 6 2 2 2" xfId="34216" xr:uid="{00000000-0005-0000-0000-000096850000}"/>
    <cellStyle name="Normal 9 5 6 2 2 3" xfId="34217" xr:uid="{00000000-0005-0000-0000-000097850000}"/>
    <cellStyle name="Normal 9 5 6 2 3" xfId="34218" xr:uid="{00000000-0005-0000-0000-000098850000}"/>
    <cellStyle name="Normal 9 5 6 2 4" xfId="34219" xr:uid="{00000000-0005-0000-0000-000099850000}"/>
    <cellStyle name="Normal 9 5 6 3" xfId="34220" xr:uid="{00000000-0005-0000-0000-00009A850000}"/>
    <cellStyle name="Normal 9 5 6 3 2" xfId="34221" xr:uid="{00000000-0005-0000-0000-00009B850000}"/>
    <cellStyle name="Normal 9 5 6 3 2 2" xfId="34222" xr:uid="{00000000-0005-0000-0000-00009C850000}"/>
    <cellStyle name="Normal 9 5 6 3 2 3" xfId="34223" xr:uid="{00000000-0005-0000-0000-00009D850000}"/>
    <cellStyle name="Normal 9 5 6 3 3" xfId="34224" xr:uid="{00000000-0005-0000-0000-00009E850000}"/>
    <cellStyle name="Normal 9 5 6 3 4" xfId="34225" xr:uid="{00000000-0005-0000-0000-00009F850000}"/>
    <cellStyle name="Normal 9 5 6 4" xfId="34226" xr:uid="{00000000-0005-0000-0000-0000A0850000}"/>
    <cellStyle name="Normal 9 5 6 4 2" xfId="34227" xr:uid="{00000000-0005-0000-0000-0000A1850000}"/>
    <cellStyle name="Normal 9 5 6 4 3" xfId="34228" xr:uid="{00000000-0005-0000-0000-0000A2850000}"/>
    <cellStyle name="Normal 9 5 6 5" xfId="34229" xr:uid="{00000000-0005-0000-0000-0000A3850000}"/>
    <cellStyle name="Normal 9 5 6 6" xfId="34230" xr:uid="{00000000-0005-0000-0000-0000A4850000}"/>
    <cellStyle name="Normal 9 5 7" xfId="34231" xr:uid="{00000000-0005-0000-0000-0000A5850000}"/>
    <cellStyle name="Normal 9 5 7 2" xfId="34232" xr:uid="{00000000-0005-0000-0000-0000A6850000}"/>
    <cellStyle name="Normal 9 5 7 2 2" xfId="34233" xr:uid="{00000000-0005-0000-0000-0000A7850000}"/>
    <cellStyle name="Normal 9 5 7 2 3" xfId="34234" xr:uid="{00000000-0005-0000-0000-0000A8850000}"/>
    <cellStyle name="Normal 9 5 7 3" xfId="34235" xr:uid="{00000000-0005-0000-0000-0000A9850000}"/>
    <cellStyle name="Normal 9 5 7 4" xfId="34236" xr:uid="{00000000-0005-0000-0000-0000AA850000}"/>
    <cellStyle name="Normal 9 5 8" xfId="34237" xr:uid="{00000000-0005-0000-0000-0000AB850000}"/>
    <cellStyle name="Normal 9 5 8 2" xfId="34238" xr:uid="{00000000-0005-0000-0000-0000AC850000}"/>
    <cellStyle name="Normal 9 5 8 2 2" xfId="34239" xr:uid="{00000000-0005-0000-0000-0000AD850000}"/>
    <cellStyle name="Normal 9 5 8 2 3" xfId="34240" xr:uid="{00000000-0005-0000-0000-0000AE850000}"/>
    <cellStyle name="Normal 9 5 8 3" xfId="34241" xr:uid="{00000000-0005-0000-0000-0000AF850000}"/>
    <cellStyle name="Normal 9 5 8 4" xfId="34242" xr:uid="{00000000-0005-0000-0000-0000B0850000}"/>
    <cellStyle name="Normal 9 5 9" xfId="34243" xr:uid="{00000000-0005-0000-0000-0000B1850000}"/>
    <cellStyle name="Normal 9 5 9 2" xfId="34244" xr:uid="{00000000-0005-0000-0000-0000B2850000}"/>
    <cellStyle name="Normal 9 5 9 3" xfId="34245" xr:uid="{00000000-0005-0000-0000-0000B3850000}"/>
    <cellStyle name="Normal 9 6" xfId="34246" xr:uid="{00000000-0005-0000-0000-0000B4850000}"/>
    <cellStyle name="Normal 9 6 10" xfId="34247" xr:uid="{00000000-0005-0000-0000-0000B5850000}"/>
    <cellStyle name="Normal 9 6 2" xfId="34248" xr:uid="{00000000-0005-0000-0000-0000B6850000}"/>
    <cellStyle name="Normal 9 6 2 2" xfId="34249" xr:uid="{00000000-0005-0000-0000-0000B7850000}"/>
    <cellStyle name="Normal 9 6 2 2 2" xfId="34250" xr:uid="{00000000-0005-0000-0000-0000B8850000}"/>
    <cellStyle name="Normal 9 6 2 2 2 2" xfId="34251" xr:uid="{00000000-0005-0000-0000-0000B9850000}"/>
    <cellStyle name="Normal 9 6 2 2 2 2 2" xfId="34252" xr:uid="{00000000-0005-0000-0000-0000BA850000}"/>
    <cellStyle name="Normal 9 6 2 2 2 2 2 2" xfId="34253" xr:uid="{00000000-0005-0000-0000-0000BB850000}"/>
    <cellStyle name="Normal 9 6 2 2 2 2 2 3" xfId="34254" xr:uid="{00000000-0005-0000-0000-0000BC850000}"/>
    <cellStyle name="Normal 9 6 2 2 2 2 3" xfId="34255" xr:uid="{00000000-0005-0000-0000-0000BD850000}"/>
    <cellStyle name="Normal 9 6 2 2 2 2 4" xfId="34256" xr:uid="{00000000-0005-0000-0000-0000BE850000}"/>
    <cellStyle name="Normal 9 6 2 2 2 3" xfId="34257" xr:uid="{00000000-0005-0000-0000-0000BF850000}"/>
    <cellStyle name="Normal 9 6 2 2 2 3 2" xfId="34258" xr:uid="{00000000-0005-0000-0000-0000C0850000}"/>
    <cellStyle name="Normal 9 6 2 2 2 3 2 2" xfId="34259" xr:uid="{00000000-0005-0000-0000-0000C1850000}"/>
    <cellStyle name="Normal 9 6 2 2 2 3 2 3" xfId="34260" xr:uid="{00000000-0005-0000-0000-0000C2850000}"/>
    <cellStyle name="Normal 9 6 2 2 2 3 3" xfId="34261" xr:uid="{00000000-0005-0000-0000-0000C3850000}"/>
    <cellStyle name="Normal 9 6 2 2 2 3 4" xfId="34262" xr:uid="{00000000-0005-0000-0000-0000C4850000}"/>
    <cellStyle name="Normal 9 6 2 2 2 4" xfId="34263" xr:uid="{00000000-0005-0000-0000-0000C5850000}"/>
    <cellStyle name="Normal 9 6 2 2 2 4 2" xfId="34264" xr:uid="{00000000-0005-0000-0000-0000C6850000}"/>
    <cellStyle name="Normal 9 6 2 2 2 4 3" xfId="34265" xr:uid="{00000000-0005-0000-0000-0000C7850000}"/>
    <cellStyle name="Normal 9 6 2 2 2 5" xfId="34266" xr:uid="{00000000-0005-0000-0000-0000C8850000}"/>
    <cellStyle name="Normal 9 6 2 2 2 6" xfId="34267" xr:uid="{00000000-0005-0000-0000-0000C9850000}"/>
    <cellStyle name="Normal 9 6 2 2 3" xfId="34268" xr:uid="{00000000-0005-0000-0000-0000CA850000}"/>
    <cellStyle name="Normal 9 6 2 2 3 2" xfId="34269" xr:uid="{00000000-0005-0000-0000-0000CB850000}"/>
    <cellStyle name="Normal 9 6 2 2 3 2 2" xfId="34270" xr:uid="{00000000-0005-0000-0000-0000CC850000}"/>
    <cellStyle name="Normal 9 6 2 2 3 2 3" xfId="34271" xr:uid="{00000000-0005-0000-0000-0000CD850000}"/>
    <cellStyle name="Normal 9 6 2 2 3 3" xfId="34272" xr:uid="{00000000-0005-0000-0000-0000CE850000}"/>
    <cellStyle name="Normal 9 6 2 2 3 4" xfId="34273" xr:uid="{00000000-0005-0000-0000-0000CF850000}"/>
    <cellStyle name="Normal 9 6 2 2 4" xfId="34274" xr:uid="{00000000-0005-0000-0000-0000D0850000}"/>
    <cellStyle name="Normal 9 6 2 2 4 2" xfId="34275" xr:uid="{00000000-0005-0000-0000-0000D1850000}"/>
    <cellStyle name="Normal 9 6 2 2 4 2 2" xfId="34276" xr:uid="{00000000-0005-0000-0000-0000D2850000}"/>
    <cellStyle name="Normal 9 6 2 2 4 2 3" xfId="34277" xr:uid="{00000000-0005-0000-0000-0000D3850000}"/>
    <cellStyle name="Normal 9 6 2 2 4 3" xfId="34278" xr:uid="{00000000-0005-0000-0000-0000D4850000}"/>
    <cellStyle name="Normal 9 6 2 2 4 4" xfId="34279" xr:uid="{00000000-0005-0000-0000-0000D5850000}"/>
    <cellStyle name="Normal 9 6 2 2 5" xfId="34280" xr:uid="{00000000-0005-0000-0000-0000D6850000}"/>
    <cellStyle name="Normal 9 6 2 2 5 2" xfId="34281" xr:uid="{00000000-0005-0000-0000-0000D7850000}"/>
    <cellStyle name="Normal 9 6 2 2 5 3" xfId="34282" xr:uid="{00000000-0005-0000-0000-0000D8850000}"/>
    <cellStyle name="Normal 9 6 2 2 6" xfId="34283" xr:uid="{00000000-0005-0000-0000-0000D9850000}"/>
    <cellStyle name="Normal 9 6 2 2 7" xfId="34284" xr:uid="{00000000-0005-0000-0000-0000DA850000}"/>
    <cellStyle name="Normal 9 6 2 3" xfId="34285" xr:uid="{00000000-0005-0000-0000-0000DB850000}"/>
    <cellStyle name="Normal 9 6 2 3 2" xfId="34286" xr:uid="{00000000-0005-0000-0000-0000DC850000}"/>
    <cellStyle name="Normal 9 6 2 3 2 2" xfId="34287" xr:uid="{00000000-0005-0000-0000-0000DD850000}"/>
    <cellStyle name="Normal 9 6 2 3 2 2 2" xfId="34288" xr:uid="{00000000-0005-0000-0000-0000DE850000}"/>
    <cellStyle name="Normal 9 6 2 3 2 2 3" xfId="34289" xr:uid="{00000000-0005-0000-0000-0000DF850000}"/>
    <cellStyle name="Normal 9 6 2 3 2 3" xfId="34290" xr:uid="{00000000-0005-0000-0000-0000E0850000}"/>
    <cellStyle name="Normal 9 6 2 3 2 4" xfId="34291" xr:uid="{00000000-0005-0000-0000-0000E1850000}"/>
    <cellStyle name="Normal 9 6 2 3 3" xfId="34292" xr:uid="{00000000-0005-0000-0000-0000E2850000}"/>
    <cellStyle name="Normal 9 6 2 3 3 2" xfId="34293" xr:uid="{00000000-0005-0000-0000-0000E3850000}"/>
    <cellStyle name="Normal 9 6 2 3 3 2 2" xfId="34294" xr:uid="{00000000-0005-0000-0000-0000E4850000}"/>
    <cellStyle name="Normal 9 6 2 3 3 2 3" xfId="34295" xr:uid="{00000000-0005-0000-0000-0000E5850000}"/>
    <cellStyle name="Normal 9 6 2 3 3 3" xfId="34296" xr:uid="{00000000-0005-0000-0000-0000E6850000}"/>
    <cellStyle name="Normal 9 6 2 3 3 4" xfId="34297" xr:uid="{00000000-0005-0000-0000-0000E7850000}"/>
    <cellStyle name="Normal 9 6 2 3 4" xfId="34298" xr:uid="{00000000-0005-0000-0000-0000E8850000}"/>
    <cellStyle name="Normal 9 6 2 3 4 2" xfId="34299" xr:uid="{00000000-0005-0000-0000-0000E9850000}"/>
    <cellStyle name="Normal 9 6 2 3 4 3" xfId="34300" xr:uid="{00000000-0005-0000-0000-0000EA850000}"/>
    <cellStyle name="Normal 9 6 2 3 5" xfId="34301" xr:uid="{00000000-0005-0000-0000-0000EB850000}"/>
    <cellStyle name="Normal 9 6 2 3 6" xfId="34302" xr:uid="{00000000-0005-0000-0000-0000EC850000}"/>
    <cellStyle name="Normal 9 6 2 4" xfId="34303" xr:uid="{00000000-0005-0000-0000-0000ED850000}"/>
    <cellStyle name="Normal 9 6 2 4 2" xfId="34304" xr:uid="{00000000-0005-0000-0000-0000EE850000}"/>
    <cellStyle name="Normal 9 6 2 4 2 2" xfId="34305" xr:uid="{00000000-0005-0000-0000-0000EF850000}"/>
    <cellStyle name="Normal 9 6 2 4 2 3" xfId="34306" xr:uid="{00000000-0005-0000-0000-0000F0850000}"/>
    <cellStyle name="Normal 9 6 2 4 3" xfId="34307" xr:uid="{00000000-0005-0000-0000-0000F1850000}"/>
    <cellStyle name="Normal 9 6 2 4 4" xfId="34308" xr:uid="{00000000-0005-0000-0000-0000F2850000}"/>
    <cellStyle name="Normal 9 6 2 5" xfId="34309" xr:uid="{00000000-0005-0000-0000-0000F3850000}"/>
    <cellStyle name="Normal 9 6 2 5 2" xfId="34310" xr:uid="{00000000-0005-0000-0000-0000F4850000}"/>
    <cellStyle name="Normal 9 6 2 5 2 2" xfId="34311" xr:uid="{00000000-0005-0000-0000-0000F5850000}"/>
    <cellStyle name="Normal 9 6 2 5 2 3" xfId="34312" xr:uid="{00000000-0005-0000-0000-0000F6850000}"/>
    <cellStyle name="Normal 9 6 2 5 3" xfId="34313" xr:uid="{00000000-0005-0000-0000-0000F7850000}"/>
    <cellStyle name="Normal 9 6 2 5 4" xfId="34314" xr:uid="{00000000-0005-0000-0000-0000F8850000}"/>
    <cellStyle name="Normal 9 6 2 6" xfId="34315" xr:uid="{00000000-0005-0000-0000-0000F9850000}"/>
    <cellStyle name="Normal 9 6 2 6 2" xfId="34316" xr:uid="{00000000-0005-0000-0000-0000FA850000}"/>
    <cellStyle name="Normal 9 6 2 6 3" xfId="34317" xr:uid="{00000000-0005-0000-0000-0000FB850000}"/>
    <cellStyle name="Normal 9 6 2 7" xfId="34318" xr:uid="{00000000-0005-0000-0000-0000FC850000}"/>
    <cellStyle name="Normal 9 6 2 8" xfId="34319" xr:uid="{00000000-0005-0000-0000-0000FD850000}"/>
    <cellStyle name="Normal 9 6 3" xfId="34320" xr:uid="{00000000-0005-0000-0000-0000FE850000}"/>
    <cellStyle name="Normal 9 6 3 2" xfId="34321" xr:uid="{00000000-0005-0000-0000-0000FF850000}"/>
    <cellStyle name="Normal 9 6 3 2 2" xfId="34322" xr:uid="{00000000-0005-0000-0000-000000860000}"/>
    <cellStyle name="Normal 9 6 3 2 2 2" xfId="34323" xr:uid="{00000000-0005-0000-0000-000001860000}"/>
    <cellStyle name="Normal 9 6 3 2 2 2 2" xfId="34324" xr:uid="{00000000-0005-0000-0000-000002860000}"/>
    <cellStyle name="Normal 9 6 3 2 2 2 3" xfId="34325" xr:uid="{00000000-0005-0000-0000-000003860000}"/>
    <cellStyle name="Normal 9 6 3 2 2 3" xfId="34326" xr:uid="{00000000-0005-0000-0000-000004860000}"/>
    <cellStyle name="Normal 9 6 3 2 2 4" xfId="34327" xr:uid="{00000000-0005-0000-0000-000005860000}"/>
    <cellStyle name="Normal 9 6 3 2 3" xfId="34328" xr:uid="{00000000-0005-0000-0000-000006860000}"/>
    <cellStyle name="Normal 9 6 3 2 3 2" xfId="34329" xr:uid="{00000000-0005-0000-0000-000007860000}"/>
    <cellStyle name="Normal 9 6 3 2 3 2 2" xfId="34330" xr:uid="{00000000-0005-0000-0000-000008860000}"/>
    <cellStyle name="Normal 9 6 3 2 3 2 3" xfId="34331" xr:uid="{00000000-0005-0000-0000-000009860000}"/>
    <cellStyle name="Normal 9 6 3 2 3 3" xfId="34332" xr:uid="{00000000-0005-0000-0000-00000A860000}"/>
    <cellStyle name="Normal 9 6 3 2 3 4" xfId="34333" xr:uid="{00000000-0005-0000-0000-00000B860000}"/>
    <cellStyle name="Normal 9 6 3 2 4" xfId="34334" xr:uid="{00000000-0005-0000-0000-00000C860000}"/>
    <cellStyle name="Normal 9 6 3 2 4 2" xfId="34335" xr:uid="{00000000-0005-0000-0000-00000D860000}"/>
    <cellStyle name="Normal 9 6 3 2 4 3" xfId="34336" xr:uid="{00000000-0005-0000-0000-00000E860000}"/>
    <cellStyle name="Normal 9 6 3 2 5" xfId="34337" xr:uid="{00000000-0005-0000-0000-00000F860000}"/>
    <cellStyle name="Normal 9 6 3 2 6" xfId="34338" xr:uid="{00000000-0005-0000-0000-000010860000}"/>
    <cellStyle name="Normal 9 6 3 3" xfId="34339" xr:uid="{00000000-0005-0000-0000-000011860000}"/>
    <cellStyle name="Normal 9 6 3 3 2" xfId="34340" xr:uid="{00000000-0005-0000-0000-000012860000}"/>
    <cellStyle name="Normal 9 6 3 3 2 2" xfId="34341" xr:uid="{00000000-0005-0000-0000-000013860000}"/>
    <cellStyle name="Normal 9 6 3 3 2 3" xfId="34342" xr:uid="{00000000-0005-0000-0000-000014860000}"/>
    <cellStyle name="Normal 9 6 3 3 3" xfId="34343" xr:uid="{00000000-0005-0000-0000-000015860000}"/>
    <cellStyle name="Normal 9 6 3 3 4" xfId="34344" xr:uid="{00000000-0005-0000-0000-000016860000}"/>
    <cellStyle name="Normal 9 6 3 4" xfId="34345" xr:uid="{00000000-0005-0000-0000-000017860000}"/>
    <cellStyle name="Normal 9 6 3 4 2" xfId="34346" xr:uid="{00000000-0005-0000-0000-000018860000}"/>
    <cellStyle name="Normal 9 6 3 4 2 2" xfId="34347" xr:uid="{00000000-0005-0000-0000-000019860000}"/>
    <cellStyle name="Normal 9 6 3 4 2 3" xfId="34348" xr:uid="{00000000-0005-0000-0000-00001A860000}"/>
    <cellStyle name="Normal 9 6 3 4 3" xfId="34349" xr:uid="{00000000-0005-0000-0000-00001B860000}"/>
    <cellStyle name="Normal 9 6 3 4 4" xfId="34350" xr:uid="{00000000-0005-0000-0000-00001C860000}"/>
    <cellStyle name="Normal 9 6 3 5" xfId="34351" xr:uid="{00000000-0005-0000-0000-00001D860000}"/>
    <cellStyle name="Normal 9 6 3 5 2" xfId="34352" xr:uid="{00000000-0005-0000-0000-00001E860000}"/>
    <cellStyle name="Normal 9 6 3 5 3" xfId="34353" xr:uid="{00000000-0005-0000-0000-00001F860000}"/>
    <cellStyle name="Normal 9 6 3 6" xfId="34354" xr:uid="{00000000-0005-0000-0000-000020860000}"/>
    <cellStyle name="Normal 9 6 3 7" xfId="34355" xr:uid="{00000000-0005-0000-0000-000021860000}"/>
    <cellStyle name="Normal 9 6 4" xfId="34356" xr:uid="{00000000-0005-0000-0000-000022860000}"/>
    <cellStyle name="Normal 9 6 4 2" xfId="34357" xr:uid="{00000000-0005-0000-0000-000023860000}"/>
    <cellStyle name="Normal 9 6 4 2 2" xfId="34358" xr:uid="{00000000-0005-0000-0000-000024860000}"/>
    <cellStyle name="Normal 9 6 4 2 2 2" xfId="34359" xr:uid="{00000000-0005-0000-0000-000025860000}"/>
    <cellStyle name="Normal 9 6 4 2 2 2 2" xfId="34360" xr:uid="{00000000-0005-0000-0000-000026860000}"/>
    <cellStyle name="Normal 9 6 4 2 2 2 3" xfId="34361" xr:uid="{00000000-0005-0000-0000-000027860000}"/>
    <cellStyle name="Normal 9 6 4 2 2 3" xfId="34362" xr:uid="{00000000-0005-0000-0000-000028860000}"/>
    <cellStyle name="Normal 9 6 4 2 2 4" xfId="34363" xr:uid="{00000000-0005-0000-0000-000029860000}"/>
    <cellStyle name="Normal 9 6 4 2 3" xfId="34364" xr:uid="{00000000-0005-0000-0000-00002A860000}"/>
    <cellStyle name="Normal 9 6 4 2 3 2" xfId="34365" xr:uid="{00000000-0005-0000-0000-00002B860000}"/>
    <cellStyle name="Normal 9 6 4 2 3 2 2" xfId="34366" xr:uid="{00000000-0005-0000-0000-00002C860000}"/>
    <cellStyle name="Normal 9 6 4 2 3 2 3" xfId="34367" xr:uid="{00000000-0005-0000-0000-00002D860000}"/>
    <cellStyle name="Normal 9 6 4 2 3 3" xfId="34368" xr:uid="{00000000-0005-0000-0000-00002E860000}"/>
    <cellStyle name="Normal 9 6 4 2 3 4" xfId="34369" xr:uid="{00000000-0005-0000-0000-00002F860000}"/>
    <cellStyle name="Normal 9 6 4 2 4" xfId="34370" xr:uid="{00000000-0005-0000-0000-000030860000}"/>
    <cellStyle name="Normal 9 6 4 2 4 2" xfId="34371" xr:uid="{00000000-0005-0000-0000-000031860000}"/>
    <cellStyle name="Normal 9 6 4 2 4 3" xfId="34372" xr:uid="{00000000-0005-0000-0000-000032860000}"/>
    <cellStyle name="Normal 9 6 4 2 5" xfId="34373" xr:uid="{00000000-0005-0000-0000-000033860000}"/>
    <cellStyle name="Normal 9 6 4 2 6" xfId="34374" xr:uid="{00000000-0005-0000-0000-000034860000}"/>
    <cellStyle name="Normal 9 6 4 3" xfId="34375" xr:uid="{00000000-0005-0000-0000-000035860000}"/>
    <cellStyle name="Normal 9 6 4 3 2" xfId="34376" xr:uid="{00000000-0005-0000-0000-000036860000}"/>
    <cellStyle name="Normal 9 6 4 3 2 2" xfId="34377" xr:uid="{00000000-0005-0000-0000-000037860000}"/>
    <cellStyle name="Normal 9 6 4 3 2 3" xfId="34378" xr:uid="{00000000-0005-0000-0000-000038860000}"/>
    <cellStyle name="Normal 9 6 4 3 3" xfId="34379" xr:uid="{00000000-0005-0000-0000-000039860000}"/>
    <cellStyle name="Normal 9 6 4 3 4" xfId="34380" xr:uid="{00000000-0005-0000-0000-00003A860000}"/>
    <cellStyle name="Normal 9 6 4 4" xfId="34381" xr:uid="{00000000-0005-0000-0000-00003B860000}"/>
    <cellStyle name="Normal 9 6 4 4 2" xfId="34382" xr:uid="{00000000-0005-0000-0000-00003C860000}"/>
    <cellStyle name="Normal 9 6 4 4 2 2" xfId="34383" xr:uid="{00000000-0005-0000-0000-00003D860000}"/>
    <cellStyle name="Normal 9 6 4 4 2 3" xfId="34384" xr:uid="{00000000-0005-0000-0000-00003E860000}"/>
    <cellStyle name="Normal 9 6 4 4 3" xfId="34385" xr:uid="{00000000-0005-0000-0000-00003F860000}"/>
    <cellStyle name="Normal 9 6 4 4 4" xfId="34386" xr:uid="{00000000-0005-0000-0000-000040860000}"/>
    <cellStyle name="Normal 9 6 4 5" xfId="34387" xr:uid="{00000000-0005-0000-0000-000041860000}"/>
    <cellStyle name="Normal 9 6 4 5 2" xfId="34388" xr:uid="{00000000-0005-0000-0000-000042860000}"/>
    <cellStyle name="Normal 9 6 4 5 3" xfId="34389" xr:uid="{00000000-0005-0000-0000-000043860000}"/>
    <cellStyle name="Normal 9 6 4 6" xfId="34390" xr:uid="{00000000-0005-0000-0000-000044860000}"/>
    <cellStyle name="Normal 9 6 4 7" xfId="34391" xr:uid="{00000000-0005-0000-0000-000045860000}"/>
    <cellStyle name="Normal 9 6 5" xfId="34392" xr:uid="{00000000-0005-0000-0000-000046860000}"/>
    <cellStyle name="Normal 9 6 5 2" xfId="34393" xr:uid="{00000000-0005-0000-0000-000047860000}"/>
    <cellStyle name="Normal 9 6 5 2 2" xfId="34394" xr:uid="{00000000-0005-0000-0000-000048860000}"/>
    <cellStyle name="Normal 9 6 5 2 2 2" xfId="34395" xr:uid="{00000000-0005-0000-0000-000049860000}"/>
    <cellStyle name="Normal 9 6 5 2 2 3" xfId="34396" xr:uid="{00000000-0005-0000-0000-00004A860000}"/>
    <cellStyle name="Normal 9 6 5 2 3" xfId="34397" xr:uid="{00000000-0005-0000-0000-00004B860000}"/>
    <cellStyle name="Normal 9 6 5 2 4" xfId="34398" xr:uid="{00000000-0005-0000-0000-00004C860000}"/>
    <cellStyle name="Normal 9 6 5 3" xfId="34399" xr:uid="{00000000-0005-0000-0000-00004D860000}"/>
    <cellStyle name="Normal 9 6 5 3 2" xfId="34400" xr:uid="{00000000-0005-0000-0000-00004E860000}"/>
    <cellStyle name="Normal 9 6 5 3 2 2" xfId="34401" xr:uid="{00000000-0005-0000-0000-00004F860000}"/>
    <cellStyle name="Normal 9 6 5 3 2 3" xfId="34402" xr:uid="{00000000-0005-0000-0000-000050860000}"/>
    <cellStyle name="Normal 9 6 5 3 3" xfId="34403" xr:uid="{00000000-0005-0000-0000-000051860000}"/>
    <cellStyle name="Normal 9 6 5 3 4" xfId="34404" xr:uid="{00000000-0005-0000-0000-000052860000}"/>
    <cellStyle name="Normal 9 6 5 4" xfId="34405" xr:uid="{00000000-0005-0000-0000-000053860000}"/>
    <cellStyle name="Normal 9 6 5 4 2" xfId="34406" xr:uid="{00000000-0005-0000-0000-000054860000}"/>
    <cellStyle name="Normal 9 6 5 4 3" xfId="34407" xr:uid="{00000000-0005-0000-0000-000055860000}"/>
    <cellStyle name="Normal 9 6 5 5" xfId="34408" xr:uid="{00000000-0005-0000-0000-000056860000}"/>
    <cellStyle name="Normal 9 6 5 6" xfId="34409" xr:uid="{00000000-0005-0000-0000-000057860000}"/>
    <cellStyle name="Normal 9 6 6" xfId="34410" xr:uid="{00000000-0005-0000-0000-000058860000}"/>
    <cellStyle name="Normal 9 6 6 2" xfId="34411" xr:uid="{00000000-0005-0000-0000-000059860000}"/>
    <cellStyle name="Normal 9 6 6 2 2" xfId="34412" xr:uid="{00000000-0005-0000-0000-00005A860000}"/>
    <cellStyle name="Normal 9 6 6 2 3" xfId="34413" xr:uid="{00000000-0005-0000-0000-00005B860000}"/>
    <cellStyle name="Normal 9 6 6 3" xfId="34414" xr:uid="{00000000-0005-0000-0000-00005C860000}"/>
    <cellStyle name="Normal 9 6 6 4" xfId="34415" xr:uid="{00000000-0005-0000-0000-00005D860000}"/>
    <cellStyle name="Normal 9 6 7" xfId="34416" xr:uid="{00000000-0005-0000-0000-00005E860000}"/>
    <cellStyle name="Normal 9 6 7 2" xfId="34417" xr:uid="{00000000-0005-0000-0000-00005F860000}"/>
    <cellStyle name="Normal 9 6 7 2 2" xfId="34418" xr:uid="{00000000-0005-0000-0000-000060860000}"/>
    <cellStyle name="Normal 9 6 7 2 3" xfId="34419" xr:uid="{00000000-0005-0000-0000-000061860000}"/>
    <cellStyle name="Normal 9 6 7 3" xfId="34420" xr:uid="{00000000-0005-0000-0000-000062860000}"/>
    <cellStyle name="Normal 9 6 7 4" xfId="34421" xr:uid="{00000000-0005-0000-0000-000063860000}"/>
    <cellStyle name="Normal 9 6 8" xfId="34422" xr:uid="{00000000-0005-0000-0000-000064860000}"/>
    <cellStyle name="Normal 9 6 8 2" xfId="34423" xr:uid="{00000000-0005-0000-0000-000065860000}"/>
    <cellStyle name="Normal 9 6 8 3" xfId="34424" xr:uid="{00000000-0005-0000-0000-000066860000}"/>
    <cellStyle name="Normal 9 6 9" xfId="34425" xr:uid="{00000000-0005-0000-0000-000067860000}"/>
    <cellStyle name="Normal 9 7" xfId="34426" xr:uid="{00000000-0005-0000-0000-000068860000}"/>
    <cellStyle name="Normal 9 7 10" xfId="34427" xr:uid="{00000000-0005-0000-0000-000069860000}"/>
    <cellStyle name="Normal 9 7 2" xfId="34428" xr:uid="{00000000-0005-0000-0000-00006A860000}"/>
    <cellStyle name="Normal 9 7 2 2" xfId="34429" xr:uid="{00000000-0005-0000-0000-00006B860000}"/>
    <cellStyle name="Normal 9 7 2 2 2" xfId="34430" xr:uid="{00000000-0005-0000-0000-00006C860000}"/>
    <cellStyle name="Normal 9 7 2 2 2 2" xfId="34431" xr:uid="{00000000-0005-0000-0000-00006D860000}"/>
    <cellStyle name="Normal 9 7 2 2 2 2 2" xfId="34432" xr:uid="{00000000-0005-0000-0000-00006E860000}"/>
    <cellStyle name="Normal 9 7 2 2 2 2 2 2" xfId="34433" xr:uid="{00000000-0005-0000-0000-00006F860000}"/>
    <cellStyle name="Normal 9 7 2 2 2 2 2 3" xfId="34434" xr:uid="{00000000-0005-0000-0000-000070860000}"/>
    <cellStyle name="Normal 9 7 2 2 2 2 3" xfId="34435" xr:uid="{00000000-0005-0000-0000-000071860000}"/>
    <cellStyle name="Normal 9 7 2 2 2 2 4" xfId="34436" xr:uid="{00000000-0005-0000-0000-000072860000}"/>
    <cellStyle name="Normal 9 7 2 2 2 3" xfId="34437" xr:uid="{00000000-0005-0000-0000-000073860000}"/>
    <cellStyle name="Normal 9 7 2 2 2 3 2" xfId="34438" xr:uid="{00000000-0005-0000-0000-000074860000}"/>
    <cellStyle name="Normal 9 7 2 2 2 3 2 2" xfId="34439" xr:uid="{00000000-0005-0000-0000-000075860000}"/>
    <cellStyle name="Normal 9 7 2 2 2 3 2 3" xfId="34440" xr:uid="{00000000-0005-0000-0000-000076860000}"/>
    <cellStyle name="Normal 9 7 2 2 2 3 3" xfId="34441" xr:uid="{00000000-0005-0000-0000-000077860000}"/>
    <cellStyle name="Normal 9 7 2 2 2 3 4" xfId="34442" xr:uid="{00000000-0005-0000-0000-000078860000}"/>
    <cellStyle name="Normal 9 7 2 2 2 4" xfId="34443" xr:uid="{00000000-0005-0000-0000-000079860000}"/>
    <cellStyle name="Normal 9 7 2 2 2 4 2" xfId="34444" xr:uid="{00000000-0005-0000-0000-00007A860000}"/>
    <cellStyle name="Normal 9 7 2 2 2 4 3" xfId="34445" xr:uid="{00000000-0005-0000-0000-00007B860000}"/>
    <cellStyle name="Normal 9 7 2 2 2 5" xfId="34446" xr:uid="{00000000-0005-0000-0000-00007C860000}"/>
    <cellStyle name="Normal 9 7 2 2 2 6" xfId="34447" xr:uid="{00000000-0005-0000-0000-00007D860000}"/>
    <cellStyle name="Normal 9 7 2 2 3" xfId="34448" xr:uid="{00000000-0005-0000-0000-00007E860000}"/>
    <cellStyle name="Normal 9 7 2 2 3 2" xfId="34449" xr:uid="{00000000-0005-0000-0000-00007F860000}"/>
    <cellStyle name="Normal 9 7 2 2 3 2 2" xfId="34450" xr:uid="{00000000-0005-0000-0000-000080860000}"/>
    <cellStyle name="Normal 9 7 2 2 3 2 3" xfId="34451" xr:uid="{00000000-0005-0000-0000-000081860000}"/>
    <cellStyle name="Normal 9 7 2 2 3 3" xfId="34452" xr:uid="{00000000-0005-0000-0000-000082860000}"/>
    <cellStyle name="Normal 9 7 2 2 3 4" xfId="34453" xr:uid="{00000000-0005-0000-0000-000083860000}"/>
    <cellStyle name="Normal 9 7 2 2 4" xfId="34454" xr:uid="{00000000-0005-0000-0000-000084860000}"/>
    <cellStyle name="Normal 9 7 2 2 4 2" xfId="34455" xr:uid="{00000000-0005-0000-0000-000085860000}"/>
    <cellStyle name="Normal 9 7 2 2 4 2 2" xfId="34456" xr:uid="{00000000-0005-0000-0000-000086860000}"/>
    <cellStyle name="Normal 9 7 2 2 4 2 3" xfId="34457" xr:uid="{00000000-0005-0000-0000-000087860000}"/>
    <cellStyle name="Normal 9 7 2 2 4 3" xfId="34458" xr:uid="{00000000-0005-0000-0000-000088860000}"/>
    <cellStyle name="Normal 9 7 2 2 4 4" xfId="34459" xr:uid="{00000000-0005-0000-0000-000089860000}"/>
    <cellStyle name="Normal 9 7 2 2 5" xfId="34460" xr:uid="{00000000-0005-0000-0000-00008A860000}"/>
    <cellStyle name="Normal 9 7 2 2 5 2" xfId="34461" xr:uid="{00000000-0005-0000-0000-00008B860000}"/>
    <cellStyle name="Normal 9 7 2 2 5 3" xfId="34462" xr:uid="{00000000-0005-0000-0000-00008C860000}"/>
    <cellStyle name="Normal 9 7 2 2 6" xfId="34463" xr:uid="{00000000-0005-0000-0000-00008D860000}"/>
    <cellStyle name="Normal 9 7 2 2 7" xfId="34464" xr:uid="{00000000-0005-0000-0000-00008E860000}"/>
    <cellStyle name="Normal 9 7 2 3" xfId="34465" xr:uid="{00000000-0005-0000-0000-00008F860000}"/>
    <cellStyle name="Normal 9 7 2 3 2" xfId="34466" xr:uid="{00000000-0005-0000-0000-000090860000}"/>
    <cellStyle name="Normal 9 7 2 3 2 2" xfId="34467" xr:uid="{00000000-0005-0000-0000-000091860000}"/>
    <cellStyle name="Normal 9 7 2 3 2 2 2" xfId="34468" xr:uid="{00000000-0005-0000-0000-000092860000}"/>
    <cellStyle name="Normal 9 7 2 3 2 2 3" xfId="34469" xr:uid="{00000000-0005-0000-0000-000093860000}"/>
    <cellStyle name="Normal 9 7 2 3 2 3" xfId="34470" xr:uid="{00000000-0005-0000-0000-000094860000}"/>
    <cellStyle name="Normal 9 7 2 3 2 4" xfId="34471" xr:uid="{00000000-0005-0000-0000-000095860000}"/>
    <cellStyle name="Normal 9 7 2 3 3" xfId="34472" xr:uid="{00000000-0005-0000-0000-000096860000}"/>
    <cellStyle name="Normal 9 7 2 3 3 2" xfId="34473" xr:uid="{00000000-0005-0000-0000-000097860000}"/>
    <cellStyle name="Normal 9 7 2 3 3 2 2" xfId="34474" xr:uid="{00000000-0005-0000-0000-000098860000}"/>
    <cellStyle name="Normal 9 7 2 3 3 2 3" xfId="34475" xr:uid="{00000000-0005-0000-0000-000099860000}"/>
    <cellStyle name="Normal 9 7 2 3 3 3" xfId="34476" xr:uid="{00000000-0005-0000-0000-00009A860000}"/>
    <cellStyle name="Normal 9 7 2 3 3 4" xfId="34477" xr:uid="{00000000-0005-0000-0000-00009B860000}"/>
    <cellStyle name="Normal 9 7 2 3 4" xfId="34478" xr:uid="{00000000-0005-0000-0000-00009C860000}"/>
    <cellStyle name="Normal 9 7 2 3 4 2" xfId="34479" xr:uid="{00000000-0005-0000-0000-00009D860000}"/>
    <cellStyle name="Normal 9 7 2 3 4 3" xfId="34480" xr:uid="{00000000-0005-0000-0000-00009E860000}"/>
    <cellStyle name="Normal 9 7 2 3 5" xfId="34481" xr:uid="{00000000-0005-0000-0000-00009F860000}"/>
    <cellStyle name="Normal 9 7 2 3 6" xfId="34482" xr:uid="{00000000-0005-0000-0000-0000A0860000}"/>
    <cellStyle name="Normal 9 7 2 4" xfId="34483" xr:uid="{00000000-0005-0000-0000-0000A1860000}"/>
    <cellStyle name="Normal 9 7 2 4 2" xfId="34484" xr:uid="{00000000-0005-0000-0000-0000A2860000}"/>
    <cellStyle name="Normal 9 7 2 4 2 2" xfId="34485" xr:uid="{00000000-0005-0000-0000-0000A3860000}"/>
    <cellStyle name="Normal 9 7 2 4 2 3" xfId="34486" xr:uid="{00000000-0005-0000-0000-0000A4860000}"/>
    <cellStyle name="Normal 9 7 2 4 3" xfId="34487" xr:uid="{00000000-0005-0000-0000-0000A5860000}"/>
    <cellStyle name="Normal 9 7 2 4 4" xfId="34488" xr:uid="{00000000-0005-0000-0000-0000A6860000}"/>
    <cellStyle name="Normal 9 7 2 5" xfId="34489" xr:uid="{00000000-0005-0000-0000-0000A7860000}"/>
    <cellStyle name="Normal 9 7 2 5 2" xfId="34490" xr:uid="{00000000-0005-0000-0000-0000A8860000}"/>
    <cellStyle name="Normal 9 7 2 5 2 2" xfId="34491" xr:uid="{00000000-0005-0000-0000-0000A9860000}"/>
    <cellStyle name="Normal 9 7 2 5 2 3" xfId="34492" xr:uid="{00000000-0005-0000-0000-0000AA860000}"/>
    <cellStyle name="Normal 9 7 2 5 3" xfId="34493" xr:uid="{00000000-0005-0000-0000-0000AB860000}"/>
    <cellStyle name="Normal 9 7 2 5 4" xfId="34494" xr:uid="{00000000-0005-0000-0000-0000AC860000}"/>
    <cellStyle name="Normal 9 7 2 6" xfId="34495" xr:uid="{00000000-0005-0000-0000-0000AD860000}"/>
    <cellStyle name="Normal 9 7 2 6 2" xfId="34496" xr:uid="{00000000-0005-0000-0000-0000AE860000}"/>
    <cellStyle name="Normal 9 7 2 6 3" xfId="34497" xr:uid="{00000000-0005-0000-0000-0000AF860000}"/>
    <cellStyle name="Normal 9 7 2 7" xfId="34498" xr:uid="{00000000-0005-0000-0000-0000B0860000}"/>
    <cellStyle name="Normal 9 7 2 8" xfId="34499" xr:uid="{00000000-0005-0000-0000-0000B1860000}"/>
    <cellStyle name="Normal 9 7 3" xfId="34500" xr:uid="{00000000-0005-0000-0000-0000B2860000}"/>
    <cellStyle name="Normal 9 7 3 2" xfId="34501" xr:uid="{00000000-0005-0000-0000-0000B3860000}"/>
    <cellStyle name="Normal 9 7 3 2 2" xfId="34502" xr:uid="{00000000-0005-0000-0000-0000B4860000}"/>
    <cellStyle name="Normal 9 7 3 2 2 2" xfId="34503" xr:uid="{00000000-0005-0000-0000-0000B5860000}"/>
    <cellStyle name="Normal 9 7 3 2 2 2 2" xfId="34504" xr:uid="{00000000-0005-0000-0000-0000B6860000}"/>
    <cellStyle name="Normal 9 7 3 2 2 2 3" xfId="34505" xr:uid="{00000000-0005-0000-0000-0000B7860000}"/>
    <cellStyle name="Normal 9 7 3 2 2 3" xfId="34506" xr:uid="{00000000-0005-0000-0000-0000B8860000}"/>
    <cellStyle name="Normal 9 7 3 2 2 4" xfId="34507" xr:uid="{00000000-0005-0000-0000-0000B9860000}"/>
    <cellStyle name="Normal 9 7 3 2 3" xfId="34508" xr:uid="{00000000-0005-0000-0000-0000BA860000}"/>
    <cellStyle name="Normal 9 7 3 2 3 2" xfId="34509" xr:uid="{00000000-0005-0000-0000-0000BB860000}"/>
    <cellStyle name="Normal 9 7 3 2 3 2 2" xfId="34510" xr:uid="{00000000-0005-0000-0000-0000BC860000}"/>
    <cellStyle name="Normal 9 7 3 2 3 2 3" xfId="34511" xr:uid="{00000000-0005-0000-0000-0000BD860000}"/>
    <cellStyle name="Normal 9 7 3 2 3 3" xfId="34512" xr:uid="{00000000-0005-0000-0000-0000BE860000}"/>
    <cellStyle name="Normal 9 7 3 2 3 4" xfId="34513" xr:uid="{00000000-0005-0000-0000-0000BF860000}"/>
    <cellStyle name="Normal 9 7 3 2 4" xfId="34514" xr:uid="{00000000-0005-0000-0000-0000C0860000}"/>
    <cellStyle name="Normal 9 7 3 2 4 2" xfId="34515" xr:uid="{00000000-0005-0000-0000-0000C1860000}"/>
    <cellStyle name="Normal 9 7 3 2 4 3" xfId="34516" xr:uid="{00000000-0005-0000-0000-0000C2860000}"/>
    <cellStyle name="Normal 9 7 3 2 5" xfId="34517" xr:uid="{00000000-0005-0000-0000-0000C3860000}"/>
    <cellStyle name="Normal 9 7 3 2 6" xfId="34518" xr:uid="{00000000-0005-0000-0000-0000C4860000}"/>
    <cellStyle name="Normal 9 7 3 3" xfId="34519" xr:uid="{00000000-0005-0000-0000-0000C5860000}"/>
    <cellStyle name="Normal 9 7 3 3 2" xfId="34520" xr:uid="{00000000-0005-0000-0000-0000C6860000}"/>
    <cellStyle name="Normal 9 7 3 3 2 2" xfId="34521" xr:uid="{00000000-0005-0000-0000-0000C7860000}"/>
    <cellStyle name="Normal 9 7 3 3 2 3" xfId="34522" xr:uid="{00000000-0005-0000-0000-0000C8860000}"/>
    <cellStyle name="Normal 9 7 3 3 3" xfId="34523" xr:uid="{00000000-0005-0000-0000-0000C9860000}"/>
    <cellStyle name="Normal 9 7 3 3 4" xfId="34524" xr:uid="{00000000-0005-0000-0000-0000CA860000}"/>
    <cellStyle name="Normal 9 7 3 4" xfId="34525" xr:uid="{00000000-0005-0000-0000-0000CB860000}"/>
    <cellStyle name="Normal 9 7 3 4 2" xfId="34526" xr:uid="{00000000-0005-0000-0000-0000CC860000}"/>
    <cellStyle name="Normal 9 7 3 4 2 2" xfId="34527" xr:uid="{00000000-0005-0000-0000-0000CD860000}"/>
    <cellStyle name="Normal 9 7 3 4 2 3" xfId="34528" xr:uid="{00000000-0005-0000-0000-0000CE860000}"/>
    <cellStyle name="Normal 9 7 3 4 3" xfId="34529" xr:uid="{00000000-0005-0000-0000-0000CF860000}"/>
    <cellStyle name="Normal 9 7 3 4 4" xfId="34530" xr:uid="{00000000-0005-0000-0000-0000D0860000}"/>
    <cellStyle name="Normal 9 7 3 5" xfId="34531" xr:uid="{00000000-0005-0000-0000-0000D1860000}"/>
    <cellStyle name="Normal 9 7 3 5 2" xfId="34532" xr:uid="{00000000-0005-0000-0000-0000D2860000}"/>
    <cellStyle name="Normal 9 7 3 5 3" xfId="34533" xr:uid="{00000000-0005-0000-0000-0000D3860000}"/>
    <cellStyle name="Normal 9 7 3 6" xfId="34534" xr:uid="{00000000-0005-0000-0000-0000D4860000}"/>
    <cellStyle name="Normal 9 7 3 7" xfId="34535" xr:uid="{00000000-0005-0000-0000-0000D5860000}"/>
    <cellStyle name="Normal 9 7 4" xfId="34536" xr:uid="{00000000-0005-0000-0000-0000D6860000}"/>
    <cellStyle name="Normal 9 7 4 2" xfId="34537" xr:uid="{00000000-0005-0000-0000-0000D7860000}"/>
    <cellStyle name="Normal 9 7 4 2 2" xfId="34538" xr:uid="{00000000-0005-0000-0000-0000D8860000}"/>
    <cellStyle name="Normal 9 7 4 2 2 2" xfId="34539" xr:uid="{00000000-0005-0000-0000-0000D9860000}"/>
    <cellStyle name="Normal 9 7 4 2 2 2 2" xfId="34540" xr:uid="{00000000-0005-0000-0000-0000DA860000}"/>
    <cellStyle name="Normal 9 7 4 2 2 2 3" xfId="34541" xr:uid="{00000000-0005-0000-0000-0000DB860000}"/>
    <cellStyle name="Normal 9 7 4 2 2 3" xfId="34542" xr:uid="{00000000-0005-0000-0000-0000DC860000}"/>
    <cellStyle name="Normal 9 7 4 2 2 4" xfId="34543" xr:uid="{00000000-0005-0000-0000-0000DD860000}"/>
    <cellStyle name="Normal 9 7 4 2 3" xfId="34544" xr:uid="{00000000-0005-0000-0000-0000DE860000}"/>
    <cellStyle name="Normal 9 7 4 2 3 2" xfId="34545" xr:uid="{00000000-0005-0000-0000-0000DF860000}"/>
    <cellStyle name="Normal 9 7 4 2 3 2 2" xfId="34546" xr:uid="{00000000-0005-0000-0000-0000E0860000}"/>
    <cellStyle name="Normal 9 7 4 2 3 2 3" xfId="34547" xr:uid="{00000000-0005-0000-0000-0000E1860000}"/>
    <cellStyle name="Normal 9 7 4 2 3 3" xfId="34548" xr:uid="{00000000-0005-0000-0000-0000E2860000}"/>
    <cellStyle name="Normal 9 7 4 2 3 4" xfId="34549" xr:uid="{00000000-0005-0000-0000-0000E3860000}"/>
    <cellStyle name="Normal 9 7 4 2 4" xfId="34550" xr:uid="{00000000-0005-0000-0000-0000E4860000}"/>
    <cellStyle name="Normal 9 7 4 2 4 2" xfId="34551" xr:uid="{00000000-0005-0000-0000-0000E5860000}"/>
    <cellStyle name="Normal 9 7 4 2 4 3" xfId="34552" xr:uid="{00000000-0005-0000-0000-0000E6860000}"/>
    <cellStyle name="Normal 9 7 4 2 5" xfId="34553" xr:uid="{00000000-0005-0000-0000-0000E7860000}"/>
    <cellStyle name="Normal 9 7 4 2 6" xfId="34554" xr:uid="{00000000-0005-0000-0000-0000E8860000}"/>
    <cellStyle name="Normal 9 7 4 3" xfId="34555" xr:uid="{00000000-0005-0000-0000-0000E9860000}"/>
    <cellStyle name="Normal 9 7 4 3 2" xfId="34556" xr:uid="{00000000-0005-0000-0000-0000EA860000}"/>
    <cellStyle name="Normal 9 7 4 3 2 2" xfId="34557" xr:uid="{00000000-0005-0000-0000-0000EB860000}"/>
    <cellStyle name="Normal 9 7 4 3 2 3" xfId="34558" xr:uid="{00000000-0005-0000-0000-0000EC860000}"/>
    <cellStyle name="Normal 9 7 4 3 3" xfId="34559" xr:uid="{00000000-0005-0000-0000-0000ED860000}"/>
    <cellStyle name="Normal 9 7 4 3 4" xfId="34560" xr:uid="{00000000-0005-0000-0000-0000EE860000}"/>
    <cellStyle name="Normal 9 7 4 4" xfId="34561" xr:uid="{00000000-0005-0000-0000-0000EF860000}"/>
    <cellStyle name="Normal 9 7 4 4 2" xfId="34562" xr:uid="{00000000-0005-0000-0000-0000F0860000}"/>
    <cellStyle name="Normal 9 7 4 4 2 2" xfId="34563" xr:uid="{00000000-0005-0000-0000-0000F1860000}"/>
    <cellStyle name="Normal 9 7 4 4 2 3" xfId="34564" xr:uid="{00000000-0005-0000-0000-0000F2860000}"/>
    <cellStyle name="Normal 9 7 4 4 3" xfId="34565" xr:uid="{00000000-0005-0000-0000-0000F3860000}"/>
    <cellStyle name="Normal 9 7 4 4 4" xfId="34566" xr:uid="{00000000-0005-0000-0000-0000F4860000}"/>
    <cellStyle name="Normal 9 7 4 5" xfId="34567" xr:uid="{00000000-0005-0000-0000-0000F5860000}"/>
    <cellStyle name="Normal 9 7 4 5 2" xfId="34568" xr:uid="{00000000-0005-0000-0000-0000F6860000}"/>
    <cellStyle name="Normal 9 7 4 5 3" xfId="34569" xr:uid="{00000000-0005-0000-0000-0000F7860000}"/>
    <cellStyle name="Normal 9 7 4 6" xfId="34570" xr:uid="{00000000-0005-0000-0000-0000F8860000}"/>
    <cellStyle name="Normal 9 7 4 7" xfId="34571" xr:uid="{00000000-0005-0000-0000-0000F9860000}"/>
    <cellStyle name="Normal 9 7 5" xfId="34572" xr:uid="{00000000-0005-0000-0000-0000FA860000}"/>
    <cellStyle name="Normal 9 7 5 2" xfId="34573" xr:uid="{00000000-0005-0000-0000-0000FB860000}"/>
    <cellStyle name="Normal 9 7 5 2 2" xfId="34574" xr:uid="{00000000-0005-0000-0000-0000FC860000}"/>
    <cellStyle name="Normal 9 7 5 2 2 2" xfId="34575" xr:uid="{00000000-0005-0000-0000-0000FD860000}"/>
    <cellStyle name="Normal 9 7 5 2 2 3" xfId="34576" xr:uid="{00000000-0005-0000-0000-0000FE860000}"/>
    <cellStyle name="Normal 9 7 5 2 3" xfId="34577" xr:uid="{00000000-0005-0000-0000-0000FF860000}"/>
    <cellStyle name="Normal 9 7 5 2 4" xfId="34578" xr:uid="{00000000-0005-0000-0000-000000870000}"/>
    <cellStyle name="Normal 9 7 5 3" xfId="34579" xr:uid="{00000000-0005-0000-0000-000001870000}"/>
    <cellStyle name="Normal 9 7 5 3 2" xfId="34580" xr:uid="{00000000-0005-0000-0000-000002870000}"/>
    <cellStyle name="Normal 9 7 5 3 2 2" xfId="34581" xr:uid="{00000000-0005-0000-0000-000003870000}"/>
    <cellStyle name="Normal 9 7 5 3 2 3" xfId="34582" xr:uid="{00000000-0005-0000-0000-000004870000}"/>
    <cellStyle name="Normal 9 7 5 3 3" xfId="34583" xr:uid="{00000000-0005-0000-0000-000005870000}"/>
    <cellStyle name="Normal 9 7 5 3 4" xfId="34584" xr:uid="{00000000-0005-0000-0000-000006870000}"/>
    <cellStyle name="Normal 9 7 5 4" xfId="34585" xr:uid="{00000000-0005-0000-0000-000007870000}"/>
    <cellStyle name="Normal 9 7 5 4 2" xfId="34586" xr:uid="{00000000-0005-0000-0000-000008870000}"/>
    <cellStyle name="Normal 9 7 5 4 3" xfId="34587" xr:uid="{00000000-0005-0000-0000-000009870000}"/>
    <cellStyle name="Normal 9 7 5 5" xfId="34588" xr:uid="{00000000-0005-0000-0000-00000A870000}"/>
    <cellStyle name="Normal 9 7 5 6" xfId="34589" xr:uid="{00000000-0005-0000-0000-00000B870000}"/>
    <cellStyle name="Normal 9 7 6" xfId="34590" xr:uid="{00000000-0005-0000-0000-00000C870000}"/>
    <cellStyle name="Normal 9 7 6 2" xfId="34591" xr:uid="{00000000-0005-0000-0000-00000D870000}"/>
    <cellStyle name="Normal 9 7 6 2 2" xfId="34592" xr:uid="{00000000-0005-0000-0000-00000E870000}"/>
    <cellStyle name="Normal 9 7 6 2 3" xfId="34593" xr:uid="{00000000-0005-0000-0000-00000F870000}"/>
    <cellStyle name="Normal 9 7 6 3" xfId="34594" xr:uid="{00000000-0005-0000-0000-000010870000}"/>
    <cellStyle name="Normal 9 7 6 4" xfId="34595" xr:uid="{00000000-0005-0000-0000-000011870000}"/>
    <cellStyle name="Normal 9 7 7" xfId="34596" xr:uid="{00000000-0005-0000-0000-000012870000}"/>
    <cellStyle name="Normal 9 7 7 2" xfId="34597" xr:uid="{00000000-0005-0000-0000-000013870000}"/>
    <cellStyle name="Normal 9 7 7 2 2" xfId="34598" xr:uid="{00000000-0005-0000-0000-000014870000}"/>
    <cellStyle name="Normal 9 7 7 2 3" xfId="34599" xr:uid="{00000000-0005-0000-0000-000015870000}"/>
    <cellStyle name="Normal 9 7 7 3" xfId="34600" xr:uid="{00000000-0005-0000-0000-000016870000}"/>
    <cellStyle name="Normal 9 7 7 4" xfId="34601" xr:uid="{00000000-0005-0000-0000-000017870000}"/>
    <cellStyle name="Normal 9 7 8" xfId="34602" xr:uid="{00000000-0005-0000-0000-000018870000}"/>
    <cellStyle name="Normal 9 7 8 2" xfId="34603" xr:uid="{00000000-0005-0000-0000-000019870000}"/>
    <cellStyle name="Normal 9 7 8 3" xfId="34604" xr:uid="{00000000-0005-0000-0000-00001A870000}"/>
    <cellStyle name="Normal 9 7 9" xfId="34605" xr:uid="{00000000-0005-0000-0000-00001B870000}"/>
    <cellStyle name="Normal 9 8" xfId="34606" xr:uid="{00000000-0005-0000-0000-00001C870000}"/>
    <cellStyle name="Normal 9 8 2" xfId="34607" xr:uid="{00000000-0005-0000-0000-00001D870000}"/>
    <cellStyle name="Normal 9 8 2 2" xfId="34608" xr:uid="{00000000-0005-0000-0000-00001E870000}"/>
    <cellStyle name="Normal 9 8 2 2 2" xfId="34609" xr:uid="{00000000-0005-0000-0000-00001F870000}"/>
    <cellStyle name="Normal 9 8 2 2 2 2" xfId="34610" xr:uid="{00000000-0005-0000-0000-000020870000}"/>
    <cellStyle name="Normal 9 8 2 2 2 2 2" xfId="34611" xr:uid="{00000000-0005-0000-0000-000021870000}"/>
    <cellStyle name="Normal 9 8 2 2 2 2 3" xfId="34612" xr:uid="{00000000-0005-0000-0000-000022870000}"/>
    <cellStyle name="Normal 9 8 2 2 2 3" xfId="34613" xr:uid="{00000000-0005-0000-0000-000023870000}"/>
    <cellStyle name="Normal 9 8 2 2 2 4" xfId="34614" xr:uid="{00000000-0005-0000-0000-000024870000}"/>
    <cellStyle name="Normal 9 8 2 2 3" xfId="34615" xr:uid="{00000000-0005-0000-0000-000025870000}"/>
    <cellStyle name="Normal 9 8 2 2 3 2" xfId="34616" xr:uid="{00000000-0005-0000-0000-000026870000}"/>
    <cellStyle name="Normal 9 8 2 2 3 2 2" xfId="34617" xr:uid="{00000000-0005-0000-0000-000027870000}"/>
    <cellStyle name="Normal 9 8 2 2 3 2 3" xfId="34618" xr:uid="{00000000-0005-0000-0000-000028870000}"/>
    <cellStyle name="Normal 9 8 2 2 3 3" xfId="34619" xr:uid="{00000000-0005-0000-0000-000029870000}"/>
    <cellStyle name="Normal 9 8 2 2 3 4" xfId="34620" xr:uid="{00000000-0005-0000-0000-00002A870000}"/>
    <cellStyle name="Normal 9 8 2 2 4" xfId="34621" xr:uid="{00000000-0005-0000-0000-00002B870000}"/>
    <cellStyle name="Normal 9 8 2 2 4 2" xfId="34622" xr:uid="{00000000-0005-0000-0000-00002C870000}"/>
    <cellStyle name="Normal 9 8 2 2 4 3" xfId="34623" xr:uid="{00000000-0005-0000-0000-00002D870000}"/>
    <cellStyle name="Normal 9 8 2 2 5" xfId="34624" xr:uid="{00000000-0005-0000-0000-00002E870000}"/>
    <cellStyle name="Normal 9 8 2 2 6" xfId="34625" xr:uid="{00000000-0005-0000-0000-00002F870000}"/>
    <cellStyle name="Normal 9 8 2 3" xfId="34626" xr:uid="{00000000-0005-0000-0000-000030870000}"/>
    <cellStyle name="Normal 9 8 2 3 2" xfId="34627" xr:uid="{00000000-0005-0000-0000-000031870000}"/>
    <cellStyle name="Normal 9 8 2 3 2 2" xfId="34628" xr:uid="{00000000-0005-0000-0000-000032870000}"/>
    <cellStyle name="Normal 9 8 2 3 2 3" xfId="34629" xr:uid="{00000000-0005-0000-0000-000033870000}"/>
    <cellStyle name="Normal 9 8 2 3 3" xfId="34630" xr:uid="{00000000-0005-0000-0000-000034870000}"/>
    <cellStyle name="Normal 9 8 2 3 4" xfId="34631" xr:uid="{00000000-0005-0000-0000-000035870000}"/>
    <cellStyle name="Normal 9 8 2 4" xfId="34632" xr:uid="{00000000-0005-0000-0000-000036870000}"/>
    <cellStyle name="Normal 9 8 2 4 2" xfId="34633" xr:uid="{00000000-0005-0000-0000-000037870000}"/>
    <cellStyle name="Normal 9 8 2 4 2 2" xfId="34634" xr:uid="{00000000-0005-0000-0000-000038870000}"/>
    <cellStyle name="Normal 9 8 2 4 2 3" xfId="34635" xr:uid="{00000000-0005-0000-0000-000039870000}"/>
    <cellStyle name="Normal 9 8 2 4 3" xfId="34636" xr:uid="{00000000-0005-0000-0000-00003A870000}"/>
    <cellStyle name="Normal 9 8 2 4 4" xfId="34637" xr:uid="{00000000-0005-0000-0000-00003B870000}"/>
    <cellStyle name="Normal 9 8 2 5" xfId="34638" xr:uid="{00000000-0005-0000-0000-00003C870000}"/>
    <cellStyle name="Normal 9 8 2 5 2" xfId="34639" xr:uid="{00000000-0005-0000-0000-00003D870000}"/>
    <cellStyle name="Normal 9 8 2 5 3" xfId="34640" xr:uid="{00000000-0005-0000-0000-00003E870000}"/>
    <cellStyle name="Normal 9 8 2 6" xfId="34641" xr:uid="{00000000-0005-0000-0000-00003F870000}"/>
    <cellStyle name="Normal 9 8 2 7" xfId="34642" xr:uid="{00000000-0005-0000-0000-000040870000}"/>
    <cellStyle name="Normal 9 8 3" xfId="34643" xr:uid="{00000000-0005-0000-0000-000041870000}"/>
    <cellStyle name="Normal 9 8 3 2" xfId="34644" xr:uid="{00000000-0005-0000-0000-000042870000}"/>
    <cellStyle name="Normal 9 8 3 2 2" xfId="34645" xr:uid="{00000000-0005-0000-0000-000043870000}"/>
    <cellStyle name="Normal 9 8 3 2 2 2" xfId="34646" xr:uid="{00000000-0005-0000-0000-000044870000}"/>
    <cellStyle name="Normal 9 8 3 2 2 3" xfId="34647" xr:uid="{00000000-0005-0000-0000-000045870000}"/>
    <cellStyle name="Normal 9 8 3 2 3" xfId="34648" xr:uid="{00000000-0005-0000-0000-000046870000}"/>
    <cellStyle name="Normal 9 8 3 2 4" xfId="34649" xr:uid="{00000000-0005-0000-0000-000047870000}"/>
    <cellStyle name="Normal 9 8 3 3" xfId="34650" xr:uid="{00000000-0005-0000-0000-000048870000}"/>
    <cellStyle name="Normal 9 8 3 3 2" xfId="34651" xr:uid="{00000000-0005-0000-0000-000049870000}"/>
    <cellStyle name="Normal 9 8 3 3 2 2" xfId="34652" xr:uid="{00000000-0005-0000-0000-00004A870000}"/>
    <cellStyle name="Normal 9 8 3 3 2 3" xfId="34653" xr:uid="{00000000-0005-0000-0000-00004B870000}"/>
    <cellStyle name="Normal 9 8 3 3 3" xfId="34654" xr:uid="{00000000-0005-0000-0000-00004C870000}"/>
    <cellStyle name="Normal 9 8 3 3 4" xfId="34655" xr:uid="{00000000-0005-0000-0000-00004D870000}"/>
    <cellStyle name="Normal 9 8 3 4" xfId="34656" xr:uid="{00000000-0005-0000-0000-00004E870000}"/>
    <cellStyle name="Normal 9 8 3 4 2" xfId="34657" xr:uid="{00000000-0005-0000-0000-00004F870000}"/>
    <cellStyle name="Normal 9 8 3 4 3" xfId="34658" xr:uid="{00000000-0005-0000-0000-000050870000}"/>
    <cellStyle name="Normal 9 8 3 5" xfId="34659" xr:uid="{00000000-0005-0000-0000-000051870000}"/>
    <cellStyle name="Normal 9 8 3 6" xfId="34660" xr:uid="{00000000-0005-0000-0000-000052870000}"/>
    <cellStyle name="Normal 9 8 4" xfId="34661" xr:uid="{00000000-0005-0000-0000-000053870000}"/>
    <cellStyle name="Normal 9 8 4 2" xfId="34662" xr:uid="{00000000-0005-0000-0000-000054870000}"/>
    <cellStyle name="Normal 9 8 4 2 2" xfId="34663" xr:uid="{00000000-0005-0000-0000-000055870000}"/>
    <cellStyle name="Normal 9 8 4 2 3" xfId="34664" xr:uid="{00000000-0005-0000-0000-000056870000}"/>
    <cellStyle name="Normal 9 8 4 3" xfId="34665" xr:uid="{00000000-0005-0000-0000-000057870000}"/>
    <cellStyle name="Normal 9 8 4 4" xfId="34666" xr:uid="{00000000-0005-0000-0000-000058870000}"/>
    <cellStyle name="Normal 9 8 5" xfId="34667" xr:uid="{00000000-0005-0000-0000-000059870000}"/>
    <cellStyle name="Normal 9 8 5 2" xfId="34668" xr:uid="{00000000-0005-0000-0000-00005A870000}"/>
    <cellStyle name="Normal 9 8 5 2 2" xfId="34669" xr:uid="{00000000-0005-0000-0000-00005B870000}"/>
    <cellStyle name="Normal 9 8 5 2 3" xfId="34670" xr:uid="{00000000-0005-0000-0000-00005C870000}"/>
    <cellStyle name="Normal 9 8 5 3" xfId="34671" xr:uid="{00000000-0005-0000-0000-00005D870000}"/>
    <cellStyle name="Normal 9 8 5 4" xfId="34672" xr:uid="{00000000-0005-0000-0000-00005E870000}"/>
    <cellStyle name="Normal 9 8 6" xfId="34673" xr:uid="{00000000-0005-0000-0000-00005F870000}"/>
    <cellStyle name="Normal 9 8 6 2" xfId="34674" xr:uid="{00000000-0005-0000-0000-000060870000}"/>
    <cellStyle name="Normal 9 8 6 3" xfId="34675" xr:uid="{00000000-0005-0000-0000-000061870000}"/>
    <cellStyle name="Normal 9 8 7" xfId="34676" xr:uid="{00000000-0005-0000-0000-000062870000}"/>
    <cellStyle name="Normal 9 8 8" xfId="34677" xr:uid="{00000000-0005-0000-0000-000063870000}"/>
    <cellStyle name="Normal 9 9" xfId="34678" xr:uid="{00000000-0005-0000-0000-000064870000}"/>
    <cellStyle name="Normal 9 9 2" xfId="34679" xr:uid="{00000000-0005-0000-0000-000065870000}"/>
    <cellStyle name="Normal 9 9 2 2" xfId="34680" xr:uid="{00000000-0005-0000-0000-000066870000}"/>
    <cellStyle name="Normal 9 9 2 2 2" xfId="34681" xr:uid="{00000000-0005-0000-0000-000067870000}"/>
    <cellStyle name="Normal 9 9 2 2 2 2" xfId="34682" xr:uid="{00000000-0005-0000-0000-000068870000}"/>
    <cellStyle name="Normal 9 9 2 2 2 3" xfId="34683" xr:uid="{00000000-0005-0000-0000-000069870000}"/>
    <cellStyle name="Normal 9 9 2 2 3" xfId="34684" xr:uid="{00000000-0005-0000-0000-00006A870000}"/>
    <cellStyle name="Normal 9 9 2 2 4" xfId="34685" xr:uid="{00000000-0005-0000-0000-00006B870000}"/>
    <cellStyle name="Normal 9 9 2 3" xfId="34686" xr:uid="{00000000-0005-0000-0000-00006C870000}"/>
    <cellStyle name="Normal 9 9 2 3 2" xfId="34687" xr:uid="{00000000-0005-0000-0000-00006D870000}"/>
    <cellStyle name="Normal 9 9 2 3 2 2" xfId="34688" xr:uid="{00000000-0005-0000-0000-00006E870000}"/>
    <cellStyle name="Normal 9 9 2 3 2 3" xfId="34689" xr:uid="{00000000-0005-0000-0000-00006F870000}"/>
    <cellStyle name="Normal 9 9 2 3 3" xfId="34690" xr:uid="{00000000-0005-0000-0000-000070870000}"/>
    <cellStyle name="Normal 9 9 2 3 4" xfId="34691" xr:uid="{00000000-0005-0000-0000-000071870000}"/>
    <cellStyle name="Normal 9 9 2 4" xfId="34692" xr:uid="{00000000-0005-0000-0000-000072870000}"/>
    <cellStyle name="Normal 9 9 2 4 2" xfId="34693" xr:uid="{00000000-0005-0000-0000-000073870000}"/>
    <cellStyle name="Normal 9 9 2 4 3" xfId="34694" xr:uid="{00000000-0005-0000-0000-000074870000}"/>
    <cellStyle name="Normal 9 9 2 5" xfId="34695" xr:uid="{00000000-0005-0000-0000-000075870000}"/>
    <cellStyle name="Normal 9 9 2 6" xfId="34696" xr:uid="{00000000-0005-0000-0000-000076870000}"/>
    <cellStyle name="Normal 9 9 3" xfId="34697" xr:uid="{00000000-0005-0000-0000-000077870000}"/>
    <cellStyle name="Normal 9 9 3 2" xfId="34698" xr:uid="{00000000-0005-0000-0000-000078870000}"/>
    <cellStyle name="Normal 9 9 3 2 2" xfId="34699" xr:uid="{00000000-0005-0000-0000-000079870000}"/>
    <cellStyle name="Normal 9 9 3 2 3" xfId="34700" xr:uid="{00000000-0005-0000-0000-00007A870000}"/>
    <cellStyle name="Normal 9 9 3 3" xfId="34701" xr:uid="{00000000-0005-0000-0000-00007B870000}"/>
    <cellStyle name="Normal 9 9 3 4" xfId="34702" xr:uid="{00000000-0005-0000-0000-00007C870000}"/>
    <cellStyle name="Normal 9 9 4" xfId="34703" xr:uid="{00000000-0005-0000-0000-00007D870000}"/>
    <cellStyle name="Normal 9 9 4 2" xfId="34704" xr:uid="{00000000-0005-0000-0000-00007E870000}"/>
    <cellStyle name="Normal 9 9 4 2 2" xfId="34705" xr:uid="{00000000-0005-0000-0000-00007F870000}"/>
    <cellStyle name="Normal 9 9 4 2 3" xfId="34706" xr:uid="{00000000-0005-0000-0000-000080870000}"/>
    <cellStyle name="Normal 9 9 4 3" xfId="34707" xr:uid="{00000000-0005-0000-0000-000081870000}"/>
    <cellStyle name="Normal 9 9 4 4" xfId="34708" xr:uid="{00000000-0005-0000-0000-000082870000}"/>
    <cellStyle name="Normal 9 9 5" xfId="34709" xr:uid="{00000000-0005-0000-0000-000083870000}"/>
    <cellStyle name="Normal 9 9 5 2" xfId="34710" xr:uid="{00000000-0005-0000-0000-000084870000}"/>
    <cellStyle name="Normal 9 9 5 3" xfId="34711" xr:uid="{00000000-0005-0000-0000-000085870000}"/>
    <cellStyle name="Normal 9 9 6" xfId="34712" xr:uid="{00000000-0005-0000-0000-000086870000}"/>
    <cellStyle name="Normal 9 9 7" xfId="34713" xr:uid="{00000000-0005-0000-0000-000087870000}"/>
    <cellStyle name="NormalStyle" xfId="444" xr:uid="{00000000-0005-0000-0000-000088870000}"/>
    <cellStyle name="Note 2" xfId="445" xr:uid="{00000000-0005-0000-0000-000089870000}"/>
    <cellStyle name="Note 2 2" xfId="446" xr:uid="{00000000-0005-0000-0000-00008A870000}"/>
    <cellStyle name="Note 2 2 2" xfId="447" xr:uid="{00000000-0005-0000-0000-00008B870000}"/>
    <cellStyle name="Note 2 2 2 2" xfId="448" xr:uid="{00000000-0005-0000-0000-00008C870000}"/>
    <cellStyle name="Note 2 2 2 2 2" xfId="34718" xr:uid="{00000000-0005-0000-0000-00008D870000}"/>
    <cellStyle name="Note 2 2 2 2 3" xfId="34717" xr:uid="{00000000-0005-0000-0000-00008E870000}"/>
    <cellStyle name="Note 2 2 2 3" xfId="34719" xr:uid="{00000000-0005-0000-0000-00008F870000}"/>
    <cellStyle name="Note 2 2 2 4" xfId="34716" xr:uid="{00000000-0005-0000-0000-000090870000}"/>
    <cellStyle name="Note 2 2 3" xfId="449" xr:uid="{00000000-0005-0000-0000-000091870000}"/>
    <cellStyle name="Note 2 2 3 2" xfId="34721" xr:uid="{00000000-0005-0000-0000-000092870000}"/>
    <cellStyle name="Note 2 2 3 3" xfId="34720" xr:uid="{00000000-0005-0000-0000-000093870000}"/>
    <cellStyle name="Note 2 2 4" xfId="34722" xr:uid="{00000000-0005-0000-0000-000094870000}"/>
    <cellStyle name="Note 2 2 5" xfId="34715" xr:uid="{00000000-0005-0000-0000-000095870000}"/>
    <cellStyle name="Note 2 3" xfId="450" xr:uid="{00000000-0005-0000-0000-000096870000}"/>
    <cellStyle name="Note 2 3 2" xfId="451" xr:uid="{00000000-0005-0000-0000-000097870000}"/>
    <cellStyle name="Note 2 3 2 2" xfId="34725" xr:uid="{00000000-0005-0000-0000-000098870000}"/>
    <cellStyle name="Note 2 3 2 3" xfId="34724" xr:uid="{00000000-0005-0000-0000-000099870000}"/>
    <cellStyle name="Note 2 3 3" xfId="34726" xr:uid="{00000000-0005-0000-0000-00009A870000}"/>
    <cellStyle name="Note 2 3 4" xfId="34723" xr:uid="{00000000-0005-0000-0000-00009B870000}"/>
    <cellStyle name="Note 2 4" xfId="452" xr:uid="{00000000-0005-0000-0000-00009C870000}"/>
    <cellStyle name="Note 2 4 2" xfId="34728" xr:uid="{00000000-0005-0000-0000-00009D870000}"/>
    <cellStyle name="Note 2 4 3" xfId="34727" xr:uid="{00000000-0005-0000-0000-00009E870000}"/>
    <cellStyle name="Note 2 5" xfId="34729" xr:uid="{00000000-0005-0000-0000-00009F870000}"/>
    <cellStyle name="Note 2 6" xfId="34714" xr:uid="{00000000-0005-0000-0000-0000A0870000}"/>
    <cellStyle name="NumberStyle" xfId="453" xr:uid="{00000000-0005-0000-0000-0000A1870000}"/>
    <cellStyle name="Percent 10" xfId="34730" xr:uid="{00000000-0005-0000-0000-0000A2870000}"/>
    <cellStyle name="Percent 10 2" xfId="34731" xr:uid="{00000000-0005-0000-0000-0000A3870000}"/>
    <cellStyle name="Percent 10 3" xfId="34732" xr:uid="{00000000-0005-0000-0000-0000A4870000}"/>
    <cellStyle name="Percent 11" xfId="34733" xr:uid="{00000000-0005-0000-0000-0000A5870000}"/>
    <cellStyle name="Percent 12" xfId="34734" xr:uid="{00000000-0005-0000-0000-0000A6870000}"/>
    <cellStyle name="Percent 2" xfId="29" xr:uid="{00000000-0005-0000-0000-0000A7870000}"/>
    <cellStyle name="Percent 2 10" xfId="34735" xr:uid="{00000000-0005-0000-0000-0000A8870000}"/>
    <cellStyle name="Percent 2 10 2" xfId="34736" xr:uid="{00000000-0005-0000-0000-0000A9870000}"/>
    <cellStyle name="Percent 2 10 2 2" xfId="34737" xr:uid="{00000000-0005-0000-0000-0000AA870000}"/>
    <cellStyle name="Percent 2 10 2 2 2" xfId="34738" xr:uid="{00000000-0005-0000-0000-0000AB870000}"/>
    <cellStyle name="Percent 2 10 2 2 2 2" xfId="34739" xr:uid="{00000000-0005-0000-0000-0000AC870000}"/>
    <cellStyle name="Percent 2 10 2 2 2 2 2" xfId="34740" xr:uid="{00000000-0005-0000-0000-0000AD870000}"/>
    <cellStyle name="Percent 2 10 2 2 2 2 3" xfId="34741" xr:uid="{00000000-0005-0000-0000-0000AE870000}"/>
    <cellStyle name="Percent 2 10 2 2 2 3" xfId="34742" xr:uid="{00000000-0005-0000-0000-0000AF870000}"/>
    <cellStyle name="Percent 2 10 2 2 2 4" xfId="34743" xr:uid="{00000000-0005-0000-0000-0000B0870000}"/>
    <cellStyle name="Percent 2 10 2 2 3" xfId="34744" xr:uid="{00000000-0005-0000-0000-0000B1870000}"/>
    <cellStyle name="Percent 2 10 2 2 3 2" xfId="34745" xr:uid="{00000000-0005-0000-0000-0000B2870000}"/>
    <cellStyle name="Percent 2 10 2 2 3 2 2" xfId="34746" xr:uid="{00000000-0005-0000-0000-0000B3870000}"/>
    <cellStyle name="Percent 2 10 2 2 3 2 3" xfId="34747" xr:uid="{00000000-0005-0000-0000-0000B4870000}"/>
    <cellStyle name="Percent 2 10 2 2 3 3" xfId="34748" xr:uid="{00000000-0005-0000-0000-0000B5870000}"/>
    <cellStyle name="Percent 2 10 2 2 3 4" xfId="34749" xr:uid="{00000000-0005-0000-0000-0000B6870000}"/>
    <cellStyle name="Percent 2 10 2 2 4" xfId="34750" xr:uid="{00000000-0005-0000-0000-0000B7870000}"/>
    <cellStyle name="Percent 2 10 2 2 4 2" xfId="34751" xr:uid="{00000000-0005-0000-0000-0000B8870000}"/>
    <cellStyle name="Percent 2 10 2 2 4 3" xfId="34752" xr:uid="{00000000-0005-0000-0000-0000B9870000}"/>
    <cellStyle name="Percent 2 10 2 2 5" xfId="34753" xr:uid="{00000000-0005-0000-0000-0000BA870000}"/>
    <cellStyle name="Percent 2 10 2 2 6" xfId="34754" xr:uid="{00000000-0005-0000-0000-0000BB870000}"/>
    <cellStyle name="Percent 2 10 2 3" xfId="34755" xr:uid="{00000000-0005-0000-0000-0000BC870000}"/>
    <cellStyle name="Percent 2 10 2 3 2" xfId="34756" xr:uid="{00000000-0005-0000-0000-0000BD870000}"/>
    <cellStyle name="Percent 2 10 2 3 2 2" xfId="34757" xr:uid="{00000000-0005-0000-0000-0000BE870000}"/>
    <cellStyle name="Percent 2 10 2 3 2 3" xfId="34758" xr:uid="{00000000-0005-0000-0000-0000BF870000}"/>
    <cellStyle name="Percent 2 10 2 3 3" xfId="34759" xr:uid="{00000000-0005-0000-0000-0000C0870000}"/>
    <cellStyle name="Percent 2 10 2 3 4" xfId="34760" xr:uid="{00000000-0005-0000-0000-0000C1870000}"/>
    <cellStyle name="Percent 2 10 2 4" xfId="34761" xr:uid="{00000000-0005-0000-0000-0000C2870000}"/>
    <cellStyle name="Percent 2 10 2 4 2" xfId="34762" xr:uid="{00000000-0005-0000-0000-0000C3870000}"/>
    <cellStyle name="Percent 2 10 2 4 2 2" xfId="34763" xr:uid="{00000000-0005-0000-0000-0000C4870000}"/>
    <cellStyle name="Percent 2 10 2 4 2 3" xfId="34764" xr:uid="{00000000-0005-0000-0000-0000C5870000}"/>
    <cellStyle name="Percent 2 10 2 4 3" xfId="34765" xr:uid="{00000000-0005-0000-0000-0000C6870000}"/>
    <cellStyle name="Percent 2 10 2 4 4" xfId="34766" xr:uid="{00000000-0005-0000-0000-0000C7870000}"/>
    <cellStyle name="Percent 2 10 2 5" xfId="34767" xr:uid="{00000000-0005-0000-0000-0000C8870000}"/>
    <cellStyle name="Percent 2 10 2 5 2" xfId="34768" xr:uid="{00000000-0005-0000-0000-0000C9870000}"/>
    <cellStyle name="Percent 2 10 2 5 3" xfId="34769" xr:uid="{00000000-0005-0000-0000-0000CA870000}"/>
    <cellStyle name="Percent 2 10 2 6" xfId="34770" xr:uid="{00000000-0005-0000-0000-0000CB870000}"/>
    <cellStyle name="Percent 2 10 2 7" xfId="34771" xr:uid="{00000000-0005-0000-0000-0000CC870000}"/>
    <cellStyle name="Percent 2 10 3" xfId="34772" xr:uid="{00000000-0005-0000-0000-0000CD870000}"/>
    <cellStyle name="Percent 2 10 3 2" xfId="34773" xr:uid="{00000000-0005-0000-0000-0000CE870000}"/>
    <cellStyle name="Percent 2 10 3 2 2" xfId="34774" xr:uid="{00000000-0005-0000-0000-0000CF870000}"/>
    <cellStyle name="Percent 2 10 3 2 2 2" xfId="34775" xr:uid="{00000000-0005-0000-0000-0000D0870000}"/>
    <cellStyle name="Percent 2 10 3 2 2 3" xfId="34776" xr:uid="{00000000-0005-0000-0000-0000D1870000}"/>
    <cellStyle name="Percent 2 10 3 2 3" xfId="34777" xr:uid="{00000000-0005-0000-0000-0000D2870000}"/>
    <cellStyle name="Percent 2 10 3 2 4" xfId="34778" xr:uid="{00000000-0005-0000-0000-0000D3870000}"/>
    <cellStyle name="Percent 2 10 3 3" xfId="34779" xr:uid="{00000000-0005-0000-0000-0000D4870000}"/>
    <cellStyle name="Percent 2 10 3 3 2" xfId="34780" xr:uid="{00000000-0005-0000-0000-0000D5870000}"/>
    <cellStyle name="Percent 2 10 3 3 2 2" xfId="34781" xr:uid="{00000000-0005-0000-0000-0000D6870000}"/>
    <cellStyle name="Percent 2 10 3 3 2 3" xfId="34782" xr:uid="{00000000-0005-0000-0000-0000D7870000}"/>
    <cellStyle name="Percent 2 10 3 3 3" xfId="34783" xr:uid="{00000000-0005-0000-0000-0000D8870000}"/>
    <cellStyle name="Percent 2 10 3 3 4" xfId="34784" xr:uid="{00000000-0005-0000-0000-0000D9870000}"/>
    <cellStyle name="Percent 2 10 3 4" xfId="34785" xr:uid="{00000000-0005-0000-0000-0000DA870000}"/>
    <cellStyle name="Percent 2 10 3 4 2" xfId="34786" xr:uid="{00000000-0005-0000-0000-0000DB870000}"/>
    <cellStyle name="Percent 2 10 3 4 3" xfId="34787" xr:uid="{00000000-0005-0000-0000-0000DC870000}"/>
    <cellStyle name="Percent 2 10 3 5" xfId="34788" xr:uid="{00000000-0005-0000-0000-0000DD870000}"/>
    <cellStyle name="Percent 2 10 3 6" xfId="34789" xr:uid="{00000000-0005-0000-0000-0000DE870000}"/>
    <cellStyle name="Percent 2 10 4" xfId="34790" xr:uid="{00000000-0005-0000-0000-0000DF870000}"/>
    <cellStyle name="Percent 2 10 4 2" xfId="34791" xr:uid="{00000000-0005-0000-0000-0000E0870000}"/>
    <cellStyle name="Percent 2 10 4 2 2" xfId="34792" xr:uid="{00000000-0005-0000-0000-0000E1870000}"/>
    <cellStyle name="Percent 2 10 4 2 3" xfId="34793" xr:uid="{00000000-0005-0000-0000-0000E2870000}"/>
    <cellStyle name="Percent 2 10 4 3" xfId="34794" xr:uid="{00000000-0005-0000-0000-0000E3870000}"/>
    <cellStyle name="Percent 2 10 4 4" xfId="34795" xr:uid="{00000000-0005-0000-0000-0000E4870000}"/>
    <cellStyle name="Percent 2 10 5" xfId="34796" xr:uid="{00000000-0005-0000-0000-0000E5870000}"/>
    <cellStyle name="Percent 2 10 5 2" xfId="34797" xr:uid="{00000000-0005-0000-0000-0000E6870000}"/>
    <cellStyle name="Percent 2 10 5 2 2" xfId="34798" xr:uid="{00000000-0005-0000-0000-0000E7870000}"/>
    <cellStyle name="Percent 2 10 5 2 3" xfId="34799" xr:uid="{00000000-0005-0000-0000-0000E8870000}"/>
    <cellStyle name="Percent 2 10 5 3" xfId="34800" xr:uid="{00000000-0005-0000-0000-0000E9870000}"/>
    <cellStyle name="Percent 2 10 5 4" xfId="34801" xr:uid="{00000000-0005-0000-0000-0000EA870000}"/>
    <cellStyle name="Percent 2 10 6" xfId="34802" xr:uid="{00000000-0005-0000-0000-0000EB870000}"/>
    <cellStyle name="Percent 2 10 6 2" xfId="34803" xr:uid="{00000000-0005-0000-0000-0000EC870000}"/>
    <cellStyle name="Percent 2 10 6 3" xfId="34804" xr:uid="{00000000-0005-0000-0000-0000ED870000}"/>
    <cellStyle name="Percent 2 10 7" xfId="34805" xr:uid="{00000000-0005-0000-0000-0000EE870000}"/>
    <cellStyle name="Percent 2 10 8" xfId="34806" xr:uid="{00000000-0005-0000-0000-0000EF870000}"/>
    <cellStyle name="Percent 2 11" xfId="34807" xr:uid="{00000000-0005-0000-0000-0000F0870000}"/>
    <cellStyle name="Percent 2 11 2" xfId="34808" xr:uid="{00000000-0005-0000-0000-0000F1870000}"/>
    <cellStyle name="Percent 2 11 2 2" xfId="34809" xr:uid="{00000000-0005-0000-0000-0000F2870000}"/>
    <cellStyle name="Percent 2 11 2 2 2" xfId="34810" xr:uid="{00000000-0005-0000-0000-0000F3870000}"/>
    <cellStyle name="Percent 2 11 2 2 2 2" xfId="34811" xr:uid="{00000000-0005-0000-0000-0000F4870000}"/>
    <cellStyle name="Percent 2 11 2 2 2 3" xfId="34812" xr:uid="{00000000-0005-0000-0000-0000F5870000}"/>
    <cellStyle name="Percent 2 11 2 2 3" xfId="34813" xr:uid="{00000000-0005-0000-0000-0000F6870000}"/>
    <cellStyle name="Percent 2 11 2 2 4" xfId="34814" xr:uid="{00000000-0005-0000-0000-0000F7870000}"/>
    <cellStyle name="Percent 2 11 2 3" xfId="34815" xr:uid="{00000000-0005-0000-0000-0000F8870000}"/>
    <cellStyle name="Percent 2 11 2 3 2" xfId="34816" xr:uid="{00000000-0005-0000-0000-0000F9870000}"/>
    <cellStyle name="Percent 2 11 2 3 2 2" xfId="34817" xr:uid="{00000000-0005-0000-0000-0000FA870000}"/>
    <cellStyle name="Percent 2 11 2 3 2 3" xfId="34818" xr:uid="{00000000-0005-0000-0000-0000FB870000}"/>
    <cellStyle name="Percent 2 11 2 3 3" xfId="34819" xr:uid="{00000000-0005-0000-0000-0000FC870000}"/>
    <cellStyle name="Percent 2 11 2 3 4" xfId="34820" xr:uid="{00000000-0005-0000-0000-0000FD870000}"/>
    <cellStyle name="Percent 2 11 2 4" xfId="34821" xr:uid="{00000000-0005-0000-0000-0000FE870000}"/>
    <cellStyle name="Percent 2 11 2 4 2" xfId="34822" xr:uid="{00000000-0005-0000-0000-0000FF870000}"/>
    <cellStyle name="Percent 2 11 2 4 3" xfId="34823" xr:uid="{00000000-0005-0000-0000-000000880000}"/>
    <cellStyle name="Percent 2 11 2 5" xfId="34824" xr:uid="{00000000-0005-0000-0000-000001880000}"/>
    <cellStyle name="Percent 2 11 2 6" xfId="34825" xr:uid="{00000000-0005-0000-0000-000002880000}"/>
    <cellStyle name="Percent 2 11 3" xfId="34826" xr:uid="{00000000-0005-0000-0000-000003880000}"/>
    <cellStyle name="Percent 2 11 3 2" xfId="34827" xr:uid="{00000000-0005-0000-0000-000004880000}"/>
    <cellStyle name="Percent 2 11 3 2 2" xfId="34828" xr:uid="{00000000-0005-0000-0000-000005880000}"/>
    <cellStyle name="Percent 2 11 3 2 3" xfId="34829" xr:uid="{00000000-0005-0000-0000-000006880000}"/>
    <cellStyle name="Percent 2 11 3 3" xfId="34830" xr:uid="{00000000-0005-0000-0000-000007880000}"/>
    <cellStyle name="Percent 2 11 3 4" xfId="34831" xr:uid="{00000000-0005-0000-0000-000008880000}"/>
    <cellStyle name="Percent 2 11 4" xfId="34832" xr:uid="{00000000-0005-0000-0000-000009880000}"/>
    <cellStyle name="Percent 2 11 4 2" xfId="34833" xr:uid="{00000000-0005-0000-0000-00000A880000}"/>
    <cellStyle name="Percent 2 11 4 2 2" xfId="34834" xr:uid="{00000000-0005-0000-0000-00000B880000}"/>
    <cellStyle name="Percent 2 11 4 2 3" xfId="34835" xr:uid="{00000000-0005-0000-0000-00000C880000}"/>
    <cellStyle name="Percent 2 11 4 3" xfId="34836" xr:uid="{00000000-0005-0000-0000-00000D880000}"/>
    <cellStyle name="Percent 2 11 4 4" xfId="34837" xr:uid="{00000000-0005-0000-0000-00000E880000}"/>
    <cellStyle name="Percent 2 11 5" xfId="34838" xr:uid="{00000000-0005-0000-0000-00000F880000}"/>
    <cellStyle name="Percent 2 11 5 2" xfId="34839" xr:uid="{00000000-0005-0000-0000-000010880000}"/>
    <cellStyle name="Percent 2 11 5 3" xfId="34840" xr:uid="{00000000-0005-0000-0000-000011880000}"/>
    <cellStyle name="Percent 2 11 6" xfId="34841" xr:uid="{00000000-0005-0000-0000-000012880000}"/>
    <cellStyle name="Percent 2 11 7" xfId="34842" xr:uid="{00000000-0005-0000-0000-000013880000}"/>
    <cellStyle name="Percent 2 12" xfId="34843" xr:uid="{00000000-0005-0000-0000-000014880000}"/>
    <cellStyle name="Percent 2 12 2" xfId="34844" xr:uid="{00000000-0005-0000-0000-000015880000}"/>
    <cellStyle name="Percent 2 12 2 2" xfId="34845" xr:uid="{00000000-0005-0000-0000-000016880000}"/>
    <cellStyle name="Percent 2 12 2 2 2" xfId="34846" xr:uid="{00000000-0005-0000-0000-000017880000}"/>
    <cellStyle name="Percent 2 12 2 2 2 2" xfId="34847" xr:uid="{00000000-0005-0000-0000-000018880000}"/>
    <cellStyle name="Percent 2 12 2 2 2 3" xfId="34848" xr:uid="{00000000-0005-0000-0000-000019880000}"/>
    <cellStyle name="Percent 2 12 2 2 3" xfId="34849" xr:uid="{00000000-0005-0000-0000-00001A880000}"/>
    <cellStyle name="Percent 2 12 2 2 4" xfId="34850" xr:uid="{00000000-0005-0000-0000-00001B880000}"/>
    <cellStyle name="Percent 2 12 2 3" xfId="34851" xr:uid="{00000000-0005-0000-0000-00001C880000}"/>
    <cellStyle name="Percent 2 12 2 3 2" xfId="34852" xr:uid="{00000000-0005-0000-0000-00001D880000}"/>
    <cellStyle name="Percent 2 12 2 3 2 2" xfId="34853" xr:uid="{00000000-0005-0000-0000-00001E880000}"/>
    <cellStyle name="Percent 2 12 2 3 2 3" xfId="34854" xr:uid="{00000000-0005-0000-0000-00001F880000}"/>
    <cellStyle name="Percent 2 12 2 3 3" xfId="34855" xr:uid="{00000000-0005-0000-0000-000020880000}"/>
    <cellStyle name="Percent 2 12 2 3 4" xfId="34856" xr:uid="{00000000-0005-0000-0000-000021880000}"/>
    <cellStyle name="Percent 2 12 2 4" xfId="34857" xr:uid="{00000000-0005-0000-0000-000022880000}"/>
    <cellStyle name="Percent 2 12 2 4 2" xfId="34858" xr:uid="{00000000-0005-0000-0000-000023880000}"/>
    <cellStyle name="Percent 2 12 2 4 3" xfId="34859" xr:uid="{00000000-0005-0000-0000-000024880000}"/>
    <cellStyle name="Percent 2 12 2 5" xfId="34860" xr:uid="{00000000-0005-0000-0000-000025880000}"/>
    <cellStyle name="Percent 2 12 2 6" xfId="34861" xr:uid="{00000000-0005-0000-0000-000026880000}"/>
    <cellStyle name="Percent 2 12 3" xfId="34862" xr:uid="{00000000-0005-0000-0000-000027880000}"/>
    <cellStyle name="Percent 2 12 3 2" xfId="34863" xr:uid="{00000000-0005-0000-0000-000028880000}"/>
    <cellStyle name="Percent 2 12 3 2 2" xfId="34864" xr:uid="{00000000-0005-0000-0000-000029880000}"/>
    <cellStyle name="Percent 2 12 3 2 3" xfId="34865" xr:uid="{00000000-0005-0000-0000-00002A880000}"/>
    <cellStyle name="Percent 2 12 3 3" xfId="34866" xr:uid="{00000000-0005-0000-0000-00002B880000}"/>
    <cellStyle name="Percent 2 12 3 4" xfId="34867" xr:uid="{00000000-0005-0000-0000-00002C880000}"/>
    <cellStyle name="Percent 2 12 4" xfId="34868" xr:uid="{00000000-0005-0000-0000-00002D880000}"/>
    <cellStyle name="Percent 2 12 4 2" xfId="34869" xr:uid="{00000000-0005-0000-0000-00002E880000}"/>
    <cellStyle name="Percent 2 12 4 2 2" xfId="34870" xr:uid="{00000000-0005-0000-0000-00002F880000}"/>
    <cellStyle name="Percent 2 12 4 2 3" xfId="34871" xr:uid="{00000000-0005-0000-0000-000030880000}"/>
    <cellStyle name="Percent 2 12 4 3" xfId="34872" xr:uid="{00000000-0005-0000-0000-000031880000}"/>
    <cellStyle name="Percent 2 12 4 4" xfId="34873" xr:uid="{00000000-0005-0000-0000-000032880000}"/>
    <cellStyle name="Percent 2 12 5" xfId="34874" xr:uid="{00000000-0005-0000-0000-000033880000}"/>
    <cellStyle name="Percent 2 12 5 2" xfId="34875" xr:uid="{00000000-0005-0000-0000-000034880000}"/>
    <cellStyle name="Percent 2 12 5 3" xfId="34876" xr:uid="{00000000-0005-0000-0000-000035880000}"/>
    <cellStyle name="Percent 2 12 6" xfId="34877" xr:uid="{00000000-0005-0000-0000-000036880000}"/>
    <cellStyle name="Percent 2 12 7" xfId="34878" xr:uid="{00000000-0005-0000-0000-000037880000}"/>
    <cellStyle name="Percent 2 13" xfId="34879" xr:uid="{00000000-0005-0000-0000-000038880000}"/>
    <cellStyle name="Percent 2 13 2" xfId="34880" xr:uid="{00000000-0005-0000-0000-000039880000}"/>
    <cellStyle name="Percent 2 13 2 2" xfId="34881" xr:uid="{00000000-0005-0000-0000-00003A880000}"/>
    <cellStyle name="Percent 2 13 2 2 2" xfId="34882" xr:uid="{00000000-0005-0000-0000-00003B880000}"/>
    <cellStyle name="Percent 2 13 2 2 3" xfId="34883" xr:uid="{00000000-0005-0000-0000-00003C880000}"/>
    <cellStyle name="Percent 2 13 2 3" xfId="34884" xr:uid="{00000000-0005-0000-0000-00003D880000}"/>
    <cellStyle name="Percent 2 13 2 4" xfId="34885" xr:uid="{00000000-0005-0000-0000-00003E880000}"/>
    <cellStyle name="Percent 2 13 3" xfId="34886" xr:uid="{00000000-0005-0000-0000-00003F880000}"/>
    <cellStyle name="Percent 2 13 3 2" xfId="34887" xr:uid="{00000000-0005-0000-0000-000040880000}"/>
    <cellStyle name="Percent 2 13 3 2 2" xfId="34888" xr:uid="{00000000-0005-0000-0000-000041880000}"/>
    <cellStyle name="Percent 2 13 3 2 3" xfId="34889" xr:uid="{00000000-0005-0000-0000-000042880000}"/>
    <cellStyle name="Percent 2 13 3 3" xfId="34890" xr:uid="{00000000-0005-0000-0000-000043880000}"/>
    <cellStyle name="Percent 2 13 3 4" xfId="34891" xr:uid="{00000000-0005-0000-0000-000044880000}"/>
    <cellStyle name="Percent 2 13 4" xfId="34892" xr:uid="{00000000-0005-0000-0000-000045880000}"/>
    <cellStyle name="Percent 2 13 4 2" xfId="34893" xr:uid="{00000000-0005-0000-0000-000046880000}"/>
    <cellStyle name="Percent 2 13 4 3" xfId="34894" xr:uid="{00000000-0005-0000-0000-000047880000}"/>
    <cellStyle name="Percent 2 13 5" xfId="34895" xr:uid="{00000000-0005-0000-0000-000048880000}"/>
    <cellStyle name="Percent 2 13 6" xfId="34896" xr:uid="{00000000-0005-0000-0000-000049880000}"/>
    <cellStyle name="Percent 2 14" xfId="34897" xr:uid="{00000000-0005-0000-0000-00004A880000}"/>
    <cellStyle name="Percent 2 14 2" xfId="34898" xr:uid="{00000000-0005-0000-0000-00004B880000}"/>
    <cellStyle name="Percent 2 14 2 2" xfId="34899" xr:uid="{00000000-0005-0000-0000-00004C880000}"/>
    <cellStyle name="Percent 2 14 2 3" xfId="34900" xr:uid="{00000000-0005-0000-0000-00004D880000}"/>
    <cellStyle name="Percent 2 14 3" xfId="34901" xr:uid="{00000000-0005-0000-0000-00004E880000}"/>
    <cellStyle name="Percent 2 14 4" xfId="34902" xr:uid="{00000000-0005-0000-0000-00004F880000}"/>
    <cellStyle name="Percent 2 15" xfId="34903" xr:uid="{00000000-0005-0000-0000-000050880000}"/>
    <cellStyle name="Percent 2 15 2" xfId="34904" xr:uid="{00000000-0005-0000-0000-000051880000}"/>
    <cellStyle name="Percent 2 15 2 2" xfId="34905" xr:uid="{00000000-0005-0000-0000-000052880000}"/>
    <cellStyle name="Percent 2 15 2 3" xfId="34906" xr:uid="{00000000-0005-0000-0000-000053880000}"/>
    <cellStyle name="Percent 2 15 3" xfId="34907" xr:uid="{00000000-0005-0000-0000-000054880000}"/>
    <cellStyle name="Percent 2 15 4" xfId="34908" xr:uid="{00000000-0005-0000-0000-000055880000}"/>
    <cellStyle name="Percent 2 16" xfId="34909" xr:uid="{00000000-0005-0000-0000-000056880000}"/>
    <cellStyle name="Percent 2 16 2" xfId="34910" xr:uid="{00000000-0005-0000-0000-000057880000}"/>
    <cellStyle name="Percent 2 16 2 2" xfId="34911" xr:uid="{00000000-0005-0000-0000-000058880000}"/>
    <cellStyle name="Percent 2 16 2 3" xfId="34912" xr:uid="{00000000-0005-0000-0000-000059880000}"/>
    <cellStyle name="Percent 2 16 3" xfId="34913" xr:uid="{00000000-0005-0000-0000-00005A880000}"/>
    <cellStyle name="Percent 2 16 4" xfId="34914" xr:uid="{00000000-0005-0000-0000-00005B880000}"/>
    <cellStyle name="Percent 2 17" xfId="34915" xr:uid="{00000000-0005-0000-0000-00005C880000}"/>
    <cellStyle name="Percent 2 2" xfId="454" xr:uid="{00000000-0005-0000-0000-00005D880000}"/>
    <cellStyle name="Percent 2 2 10" xfId="34916" xr:uid="{00000000-0005-0000-0000-00005E880000}"/>
    <cellStyle name="Percent 2 2 10 2" xfId="34917" xr:uid="{00000000-0005-0000-0000-00005F880000}"/>
    <cellStyle name="Percent 2 2 10 2 2" xfId="34918" xr:uid="{00000000-0005-0000-0000-000060880000}"/>
    <cellStyle name="Percent 2 2 10 2 2 2" xfId="34919" xr:uid="{00000000-0005-0000-0000-000061880000}"/>
    <cellStyle name="Percent 2 2 10 2 2 2 2" xfId="34920" xr:uid="{00000000-0005-0000-0000-000062880000}"/>
    <cellStyle name="Percent 2 2 10 2 2 2 3" xfId="34921" xr:uid="{00000000-0005-0000-0000-000063880000}"/>
    <cellStyle name="Percent 2 2 10 2 2 3" xfId="34922" xr:uid="{00000000-0005-0000-0000-000064880000}"/>
    <cellStyle name="Percent 2 2 10 2 2 4" xfId="34923" xr:uid="{00000000-0005-0000-0000-000065880000}"/>
    <cellStyle name="Percent 2 2 10 2 3" xfId="34924" xr:uid="{00000000-0005-0000-0000-000066880000}"/>
    <cellStyle name="Percent 2 2 10 2 3 2" xfId="34925" xr:uid="{00000000-0005-0000-0000-000067880000}"/>
    <cellStyle name="Percent 2 2 10 2 3 2 2" xfId="34926" xr:uid="{00000000-0005-0000-0000-000068880000}"/>
    <cellStyle name="Percent 2 2 10 2 3 2 3" xfId="34927" xr:uid="{00000000-0005-0000-0000-000069880000}"/>
    <cellStyle name="Percent 2 2 10 2 3 3" xfId="34928" xr:uid="{00000000-0005-0000-0000-00006A880000}"/>
    <cellStyle name="Percent 2 2 10 2 3 4" xfId="34929" xr:uid="{00000000-0005-0000-0000-00006B880000}"/>
    <cellStyle name="Percent 2 2 10 2 4" xfId="34930" xr:uid="{00000000-0005-0000-0000-00006C880000}"/>
    <cellStyle name="Percent 2 2 10 2 4 2" xfId="34931" xr:uid="{00000000-0005-0000-0000-00006D880000}"/>
    <cellStyle name="Percent 2 2 10 2 4 3" xfId="34932" xr:uid="{00000000-0005-0000-0000-00006E880000}"/>
    <cellStyle name="Percent 2 2 10 2 5" xfId="34933" xr:uid="{00000000-0005-0000-0000-00006F880000}"/>
    <cellStyle name="Percent 2 2 10 2 6" xfId="34934" xr:uid="{00000000-0005-0000-0000-000070880000}"/>
    <cellStyle name="Percent 2 2 10 3" xfId="34935" xr:uid="{00000000-0005-0000-0000-000071880000}"/>
    <cellStyle name="Percent 2 2 10 3 2" xfId="34936" xr:uid="{00000000-0005-0000-0000-000072880000}"/>
    <cellStyle name="Percent 2 2 10 3 2 2" xfId="34937" xr:uid="{00000000-0005-0000-0000-000073880000}"/>
    <cellStyle name="Percent 2 2 10 3 2 3" xfId="34938" xr:uid="{00000000-0005-0000-0000-000074880000}"/>
    <cellStyle name="Percent 2 2 10 3 3" xfId="34939" xr:uid="{00000000-0005-0000-0000-000075880000}"/>
    <cellStyle name="Percent 2 2 10 3 4" xfId="34940" xr:uid="{00000000-0005-0000-0000-000076880000}"/>
    <cellStyle name="Percent 2 2 10 4" xfId="34941" xr:uid="{00000000-0005-0000-0000-000077880000}"/>
    <cellStyle name="Percent 2 2 10 4 2" xfId="34942" xr:uid="{00000000-0005-0000-0000-000078880000}"/>
    <cellStyle name="Percent 2 2 10 4 2 2" xfId="34943" xr:uid="{00000000-0005-0000-0000-000079880000}"/>
    <cellStyle name="Percent 2 2 10 4 2 3" xfId="34944" xr:uid="{00000000-0005-0000-0000-00007A880000}"/>
    <cellStyle name="Percent 2 2 10 4 3" xfId="34945" xr:uid="{00000000-0005-0000-0000-00007B880000}"/>
    <cellStyle name="Percent 2 2 10 4 4" xfId="34946" xr:uid="{00000000-0005-0000-0000-00007C880000}"/>
    <cellStyle name="Percent 2 2 10 5" xfId="34947" xr:uid="{00000000-0005-0000-0000-00007D880000}"/>
    <cellStyle name="Percent 2 2 10 5 2" xfId="34948" xr:uid="{00000000-0005-0000-0000-00007E880000}"/>
    <cellStyle name="Percent 2 2 10 5 3" xfId="34949" xr:uid="{00000000-0005-0000-0000-00007F880000}"/>
    <cellStyle name="Percent 2 2 10 6" xfId="34950" xr:uid="{00000000-0005-0000-0000-000080880000}"/>
    <cellStyle name="Percent 2 2 10 7" xfId="34951" xr:uid="{00000000-0005-0000-0000-000081880000}"/>
    <cellStyle name="Percent 2 2 11" xfId="34952" xr:uid="{00000000-0005-0000-0000-000082880000}"/>
    <cellStyle name="Percent 2 2 11 2" xfId="34953" xr:uid="{00000000-0005-0000-0000-000083880000}"/>
    <cellStyle name="Percent 2 2 11 2 2" xfId="34954" xr:uid="{00000000-0005-0000-0000-000084880000}"/>
    <cellStyle name="Percent 2 2 11 2 2 2" xfId="34955" xr:uid="{00000000-0005-0000-0000-000085880000}"/>
    <cellStyle name="Percent 2 2 11 2 2 3" xfId="34956" xr:uid="{00000000-0005-0000-0000-000086880000}"/>
    <cellStyle name="Percent 2 2 11 2 3" xfId="34957" xr:uid="{00000000-0005-0000-0000-000087880000}"/>
    <cellStyle name="Percent 2 2 11 2 4" xfId="34958" xr:uid="{00000000-0005-0000-0000-000088880000}"/>
    <cellStyle name="Percent 2 2 11 3" xfId="34959" xr:uid="{00000000-0005-0000-0000-000089880000}"/>
    <cellStyle name="Percent 2 2 11 3 2" xfId="34960" xr:uid="{00000000-0005-0000-0000-00008A880000}"/>
    <cellStyle name="Percent 2 2 11 3 2 2" xfId="34961" xr:uid="{00000000-0005-0000-0000-00008B880000}"/>
    <cellStyle name="Percent 2 2 11 3 2 3" xfId="34962" xr:uid="{00000000-0005-0000-0000-00008C880000}"/>
    <cellStyle name="Percent 2 2 11 3 3" xfId="34963" xr:uid="{00000000-0005-0000-0000-00008D880000}"/>
    <cellStyle name="Percent 2 2 11 3 4" xfId="34964" xr:uid="{00000000-0005-0000-0000-00008E880000}"/>
    <cellStyle name="Percent 2 2 11 4" xfId="34965" xr:uid="{00000000-0005-0000-0000-00008F880000}"/>
    <cellStyle name="Percent 2 2 11 4 2" xfId="34966" xr:uid="{00000000-0005-0000-0000-000090880000}"/>
    <cellStyle name="Percent 2 2 11 4 3" xfId="34967" xr:uid="{00000000-0005-0000-0000-000091880000}"/>
    <cellStyle name="Percent 2 2 11 5" xfId="34968" xr:uid="{00000000-0005-0000-0000-000092880000}"/>
    <cellStyle name="Percent 2 2 11 6" xfId="34969" xr:uid="{00000000-0005-0000-0000-000093880000}"/>
    <cellStyle name="Percent 2 2 12" xfId="34970" xr:uid="{00000000-0005-0000-0000-000094880000}"/>
    <cellStyle name="Percent 2 2 12 2" xfId="34971" xr:uid="{00000000-0005-0000-0000-000095880000}"/>
    <cellStyle name="Percent 2 2 12 2 2" xfId="34972" xr:uid="{00000000-0005-0000-0000-000096880000}"/>
    <cellStyle name="Percent 2 2 12 2 3" xfId="34973" xr:uid="{00000000-0005-0000-0000-000097880000}"/>
    <cellStyle name="Percent 2 2 12 3" xfId="34974" xr:uid="{00000000-0005-0000-0000-000098880000}"/>
    <cellStyle name="Percent 2 2 12 4" xfId="34975" xr:uid="{00000000-0005-0000-0000-000099880000}"/>
    <cellStyle name="Percent 2 2 13" xfId="34976" xr:uid="{00000000-0005-0000-0000-00009A880000}"/>
    <cellStyle name="Percent 2 2 13 2" xfId="34977" xr:uid="{00000000-0005-0000-0000-00009B880000}"/>
    <cellStyle name="Percent 2 2 13 2 2" xfId="34978" xr:uid="{00000000-0005-0000-0000-00009C880000}"/>
    <cellStyle name="Percent 2 2 13 2 3" xfId="34979" xr:uid="{00000000-0005-0000-0000-00009D880000}"/>
    <cellStyle name="Percent 2 2 13 3" xfId="34980" xr:uid="{00000000-0005-0000-0000-00009E880000}"/>
    <cellStyle name="Percent 2 2 13 4" xfId="34981" xr:uid="{00000000-0005-0000-0000-00009F880000}"/>
    <cellStyle name="Percent 2 2 14" xfId="34982" xr:uid="{00000000-0005-0000-0000-0000A0880000}"/>
    <cellStyle name="Percent 2 2 14 2" xfId="34983" xr:uid="{00000000-0005-0000-0000-0000A1880000}"/>
    <cellStyle name="Percent 2 2 14 3" xfId="34984" xr:uid="{00000000-0005-0000-0000-0000A2880000}"/>
    <cellStyle name="Percent 2 2 15" xfId="34985" xr:uid="{00000000-0005-0000-0000-0000A3880000}"/>
    <cellStyle name="Percent 2 2 16" xfId="34986" xr:uid="{00000000-0005-0000-0000-0000A4880000}"/>
    <cellStyle name="Percent 2 2 17" xfId="34987" xr:uid="{00000000-0005-0000-0000-0000A5880000}"/>
    <cellStyle name="Percent 2 2 2" xfId="34988" xr:uid="{00000000-0005-0000-0000-0000A6880000}"/>
    <cellStyle name="Percent 2 2 2 10" xfId="34989" xr:uid="{00000000-0005-0000-0000-0000A7880000}"/>
    <cellStyle name="Percent 2 2 2 10 2" xfId="34990" xr:uid="{00000000-0005-0000-0000-0000A8880000}"/>
    <cellStyle name="Percent 2 2 2 10 2 2" xfId="34991" xr:uid="{00000000-0005-0000-0000-0000A9880000}"/>
    <cellStyle name="Percent 2 2 2 10 2 3" xfId="34992" xr:uid="{00000000-0005-0000-0000-0000AA880000}"/>
    <cellStyle name="Percent 2 2 2 10 3" xfId="34993" xr:uid="{00000000-0005-0000-0000-0000AB880000}"/>
    <cellStyle name="Percent 2 2 2 10 4" xfId="34994" xr:uid="{00000000-0005-0000-0000-0000AC880000}"/>
    <cellStyle name="Percent 2 2 2 11" xfId="34995" xr:uid="{00000000-0005-0000-0000-0000AD880000}"/>
    <cellStyle name="Percent 2 2 2 11 2" xfId="34996" xr:uid="{00000000-0005-0000-0000-0000AE880000}"/>
    <cellStyle name="Percent 2 2 2 11 2 2" xfId="34997" xr:uid="{00000000-0005-0000-0000-0000AF880000}"/>
    <cellStyle name="Percent 2 2 2 11 2 3" xfId="34998" xr:uid="{00000000-0005-0000-0000-0000B0880000}"/>
    <cellStyle name="Percent 2 2 2 11 3" xfId="34999" xr:uid="{00000000-0005-0000-0000-0000B1880000}"/>
    <cellStyle name="Percent 2 2 2 11 4" xfId="35000" xr:uid="{00000000-0005-0000-0000-0000B2880000}"/>
    <cellStyle name="Percent 2 2 2 12" xfId="35001" xr:uid="{00000000-0005-0000-0000-0000B3880000}"/>
    <cellStyle name="Percent 2 2 2 12 2" xfId="35002" xr:uid="{00000000-0005-0000-0000-0000B4880000}"/>
    <cellStyle name="Percent 2 2 2 12 3" xfId="35003" xr:uid="{00000000-0005-0000-0000-0000B5880000}"/>
    <cellStyle name="Percent 2 2 2 13" xfId="35004" xr:uid="{00000000-0005-0000-0000-0000B6880000}"/>
    <cellStyle name="Percent 2 2 2 14" xfId="35005" xr:uid="{00000000-0005-0000-0000-0000B7880000}"/>
    <cellStyle name="Percent 2 2 2 2" xfId="35006" xr:uid="{00000000-0005-0000-0000-0000B8880000}"/>
    <cellStyle name="Percent 2 2 2 2 10" xfId="35007" xr:uid="{00000000-0005-0000-0000-0000B9880000}"/>
    <cellStyle name="Percent 2 2 2 2 10 2" xfId="35008" xr:uid="{00000000-0005-0000-0000-0000BA880000}"/>
    <cellStyle name="Percent 2 2 2 2 10 3" xfId="35009" xr:uid="{00000000-0005-0000-0000-0000BB880000}"/>
    <cellStyle name="Percent 2 2 2 2 11" xfId="35010" xr:uid="{00000000-0005-0000-0000-0000BC880000}"/>
    <cellStyle name="Percent 2 2 2 2 12" xfId="35011" xr:uid="{00000000-0005-0000-0000-0000BD880000}"/>
    <cellStyle name="Percent 2 2 2 2 2" xfId="35012" xr:uid="{00000000-0005-0000-0000-0000BE880000}"/>
    <cellStyle name="Percent 2 2 2 2 2 10" xfId="35013" xr:uid="{00000000-0005-0000-0000-0000BF880000}"/>
    <cellStyle name="Percent 2 2 2 2 2 11" xfId="35014" xr:uid="{00000000-0005-0000-0000-0000C0880000}"/>
    <cellStyle name="Percent 2 2 2 2 2 2" xfId="35015" xr:uid="{00000000-0005-0000-0000-0000C1880000}"/>
    <cellStyle name="Percent 2 2 2 2 2 2 10" xfId="35016" xr:uid="{00000000-0005-0000-0000-0000C2880000}"/>
    <cellStyle name="Percent 2 2 2 2 2 2 2" xfId="35017" xr:uid="{00000000-0005-0000-0000-0000C3880000}"/>
    <cellStyle name="Percent 2 2 2 2 2 2 2 2" xfId="35018" xr:uid="{00000000-0005-0000-0000-0000C4880000}"/>
    <cellStyle name="Percent 2 2 2 2 2 2 2 2 2" xfId="35019" xr:uid="{00000000-0005-0000-0000-0000C5880000}"/>
    <cellStyle name="Percent 2 2 2 2 2 2 2 2 2 2" xfId="35020" xr:uid="{00000000-0005-0000-0000-0000C6880000}"/>
    <cellStyle name="Percent 2 2 2 2 2 2 2 2 2 2 2" xfId="35021" xr:uid="{00000000-0005-0000-0000-0000C7880000}"/>
    <cellStyle name="Percent 2 2 2 2 2 2 2 2 2 2 2 2" xfId="35022" xr:uid="{00000000-0005-0000-0000-0000C8880000}"/>
    <cellStyle name="Percent 2 2 2 2 2 2 2 2 2 2 2 3" xfId="35023" xr:uid="{00000000-0005-0000-0000-0000C9880000}"/>
    <cellStyle name="Percent 2 2 2 2 2 2 2 2 2 2 3" xfId="35024" xr:uid="{00000000-0005-0000-0000-0000CA880000}"/>
    <cellStyle name="Percent 2 2 2 2 2 2 2 2 2 2 4" xfId="35025" xr:uid="{00000000-0005-0000-0000-0000CB880000}"/>
    <cellStyle name="Percent 2 2 2 2 2 2 2 2 2 3" xfId="35026" xr:uid="{00000000-0005-0000-0000-0000CC880000}"/>
    <cellStyle name="Percent 2 2 2 2 2 2 2 2 2 3 2" xfId="35027" xr:uid="{00000000-0005-0000-0000-0000CD880000}"/>
    <cellStyle name="Percent 2 2 2 2 2 2 2 2 2 3 2 2" xfId="35028" xr:uid="{00000000-0005-0000-0000-0000CE880000}"/>
    <cellStyle name="Percent 2 2 2 2 2 2 2 2 2 3 2 3" xfId="35029" xr:uid="{00000000-0005-0000-0000-0000CF880000}"/>
    <cellStyle name="Percent 2 2 2 2 2 2 2 2 2 3 3" xfId="35030" xr:uid="{00000000-0005-0000-0000-0000D0880000}"/>
    <cellStyle name="Percent 2 2 2 2 2 2 2 2 2 3 4" xfId="35031" xr:uid="{00000000-0005-0000-0000-0000D1880000}"/>
    <cellStyle name="Percent 2 2 2 2 2 2 2 2 2 4" xfId="35032" xr:uid="{00000000-0005-0000-0000-0000D2880000}"/>
    <cellStyle name="Percent 2 2 2 2 2 2 2 2 2 4 2" xfId="35033" xr:uid="{00000000-0005-0000-0000-0000D3880000}"/>
    <cellStyle name="Percent 2 2 2 2 2 2 2 2 2 4 3" xfId="35034" xr:uid="{00000000-0005-0000-0000-0000D4880000}"/>
    <cellStyle name="Percent 2 2 2 2 2 2 2 2 2 5" xfId="35035" xr:uid="{00000000-0005-0000-0000-0000D5880000}"/>
    <cellStyle name="Percent 2 2 2 2 2 2 2 2 2 6" xfId="35036" xr:uid="{00000000-0005-0000-0000-0000D6880000}"/>
    <cellStyle name="Percent 2 2 2 2 2 2 2 2 3" xfId="35037" xr:uid="{00000000-0005-0000-0000-0000D7880000}"/>
    <cellStyle name="Percent 2 2 2 2 2 2 2 2 3 2" xfId="35038" xr:uid="{00000000-0005-0000-0000-0000D8880000}"/>
    <cellStyle name="Percent 2 2 2 2 2 2 2 2 3 2 2" xfId="35039" xr:uid="{00000000-0005-0000-0000-0000D9880000}"/>
    <cellStyle name="Percent 2 2 2 2 2 2 2 2 3 2 3" xfId="35040" xr:uid="{00000000-0005-0000-0000-0000DA880000}"/>
    <cellStyle name="Percent 2 2 2 2 2 2 2 2 3 3" xfId="35041" xr:uid="{00000000-0005-0000-0000-0000DB880000}"/>
    <cellStyle name="Percent 2 2 2 2 2 2 2 2 3 4" xfId="35042" xr:uid="{00000000-0005-0000-0000-0000DC880000}"/>
    <cellStyle name="Percent 2 2 2 2 2 2 2 2 4" xfId="35043" xr:uid="{00000000-0005-0000-0000-0000DD880000}"/>
    <cellStyle name="Percent 2 2 2 2 2 2 2 2 4 2" xfId="35044" xr:uid="{00000000-0005-0000-0000-0000DE880000}"/>
    <cellStyle name="Percent 2 2 2 2 2 2 2 2 4 2 2" xfId="35045" xr:uid="{00000000-0005-0000-0000-0000DF880000}"/>
    <cellStyle name="Percent 2 2 2 2 2 2 2 2 4 2 3" xfId="35046" xr:uid="{00000000-0005-0000-0000-0000E0880000}"/>
    <cellStyle name="Percent 2 2 2 2 2 2 2 2 4 3" xfId="35047" xr:uid="{00000000-0005-0000-0000-0000E1880000}"/>
    <cellStyle name="Percent 2 2 2 2 2 2 2 2 4 4" xfId="35048" xr:uid="{00000000-0005-0000-0000-0000E2880000}"/>
    <cellStyle name="Percent 2 2 2 2 2 2 2 2 5" xfId="35049" xr:uid="{00000000-0005-0000-0000-0000E3880000}"/>
    <cellStyle name="Percent 2 2 2 2 2 2 2 2 5 2" xfId="35050" xr:uid="{00000000-0005-0000-0000-0000E4880000}"/>
    <cellStyle name="Percent 2 2 2 2 2 2 2 2 5 3" xfId="35051" xr:uid="{00000000-0005-0000-0000-0000E5880000}"/>
    <cellStyle name="Percent 2 2 2 2 2 2 2 2 6" xfId="35052" xr:uid="{00000000-0005-0000-0000-0000E6880000}"/>
    <cellStyle name="Percent 2 2 2 2 2 2 2 2 7" xfId="35053" xr:uid="{00000000-0005-0000-0000-0000E7880000}"/>
    <cellStyle name="Percent 2 2 2 2 2 2 2 3" xfId="35054" xr:uid="{00000000-0005-0000-0000-0000E8880000}"/>
    <cellStyle name="Percent 2 2 2 2 2 2 2 3 2" xfId="35055" xr:uid="{00000000-0005-0000-0000-0000E9880000}"/>
    <cellStyle name="Percent 2 2 2 2 2 2 2 3 2 2" xfId="35056" xr:uid="{00000000-0005-0000-0000-0000EA880000}"/>
    <cellStyle name="Percent 2 2 2 2 2 2 2 3 2 2 2" xfId="35057" xr:uid="{00000000-0005-0000-0000-0000EB880000}"/>
    <cellStyle name="Percent 2 2 2 2 2 2 2 3 2 2 3" xfId="35058" xr:uid="{00000000-0005-0000-0000-0000EC880000}"/>
    <cellStyle name="Percent 2 2 2 2 2 2 2 3 2 3" xfId="35059" xr:uid="{00000000-0005-0000-0000-0000ED880000}"/>
    <cellStyle name="Percent 2 2 2 2 2 2 2 3 2 4" xfId="35060" xr:uid="{00000000-0005-0000-0000-0000EE880000}"/>
    <cellStyle name="Percent 2 2 2 2 2 2 2 3 3" xfId="35061" xr:uid="{00000000-0005-0000-0000-0000EF880000}"/>
    <cellStyle name="Percent 2 2 2 2 2 2 2 3 3 2" xfId="35062" xr:uid="{00000000-0005-0000-0000-0000F0880000}"/>
    <cellStyle name="Percent 2 2 2 2 2 2 2 3 3 2 2" xfId="35063" xr:uid="{00000000-0005-0000-0000-0000F1880000}"/>
    <cellStyle name="Percent 2 2 2 2 2 2 2 3 3 2 3" xfId="35064" xr:uid="{00000000-0005-0000-0000-0000F2880000}"/>
    <cellStyle name="Percent 2 2 2 2 2 2 2 3 3 3" xfId="35065" xr:uid="{00000000-0005-0000-0000-0000F3880000}"/>
    <cellStyle name="Percent 2 2 2 2 2 2 2 3 3 4" xfId="35066" xr:uid="{00000000-0005-0000-0000-0000F4880000}"/>
    <cellStyle name="Percent 2 2 2 2 2 2 2 3 4" xfId="35067" xr:uid="{00000000-0005-0000-0000-0000F5880000}"/>
    <cellStyle name="Percent 2 2 2 2 2 2 2 3 4 2" xfId="35068" xr:uid="{00000000-0005-0000-0000-0000F6880000}"/>
    <cellStyle name="Percent 2 2 2 2 2 2 2 3 4 3" xfId="35069" xr:uid="{00000000-0005-0000-0000-0000F7880000}"/>
    <cellStyle name="Percent 2 2 2 2 2 2 2 3 5" xfId="35070" xr:uid="{00000000-0005-0000-0000-0000F8880000}"/>
    <cellStyle name="Percent 2 2 2 2 2 2 2 3 6" xfId="35071" xr:uid="{00000000-0005-0000-0000-0000F9880000}"/>
    <cellStyle name="Percent 2 2 2 2 2 2 2 4" xfId="35072" xr:uid="{00000000-0005-0000-0000-0000FA880000}"/>
    <cellStyle name="Percent 2 2 2 2 2 2 2 4 2" xfId="35073" xr:uid="{00000000-0005-0000-0000-0000FB880000}"/>
    <cellStyle name="Percent 2 2 2 2 2 2 2 4 2 2" xfId="35074" xr:uid="{00000000-0005-0000-0000-0000FC880000}"/>
    <cellStyle name="Percent 2 2 2 2 2 2 2 4 2 3" xfId="35075" xr:uid="{00000000-0005-0000-0000-0000FD880000}"/>
    <cellStyle name="Percent 2 2 2 2 2 2 2 4 3" xfId="35076" xr:uid="{00000000-0005-0000-0000-0000FE880000}"/>
    <cellStyle name="Percent 2 2 2 2 2 2 2 4 4" xfId="35077" xr:uid="{00000000-0005-0000-0000-0000FF880000}"/>
    <cellStyle name="Percent 2 2 2 2 2 2 2 5" xfId="35078" xr:uid="{00000000-0005-0000-0000-000000890000}"/>
    <cellStyle name="Percent 2 2 2 2 2 2 2 5 2" xfId="35079" xr:uid="{00000000-0005-0000-0000-000001890000}"/>
    <cellStyle name="Percent 2 2 2 2 2 2 2 5 2 2" xfId="35080" xr:uid="{00000000-0005-0000-0000-000002890000}"/>
    <cellStyle name="Percent 2 2 2 2 2 2 2 5 2 3" xfId="35081" xr:uid="{00000000-0005-0000-0000-000003890000}"/>
    <cellStyle name="Percent 2 2 2 2 2 2 2 5 3" xfId="35082" xr:uid="{00000000-0005-0000-0000-000004890000}"/>
    <cellStyle name="Percent 2 2 2 2 2 2 2 5 4" xfId="35083" xr:uid="{00000000-0005-0000-0000-000005890000}"/>
    <cellStyle name="Percent 2 2 2 2 2 2 2 6" xfId="35084" xr:uid="{00000000-0005-0000-0000-000006890000}"/>
    <cellStyle name="Percent 2 2 2 2 2 2 2 6 2" xfId="35085" xr:uid="{00000000-0005-0000-0000-000007890000}"/>
    <cellStyle name="Percent 2 2 2 2 2 2 2 6 3" xfId="35086" xr:uid="{00000000-0005-0000-0000-000008890000}"/>
    <cellStyle name="Percent 2 2 2 2 2 2 2 7" xfId="35087" xr:uid="{00000000-0005-0000-0000-000009890000}"/>
    <cellStyle name="Percent 2 2 2 2 2 2 2 8" xfId="35088" xr:uid="{00000000-0005-0000-0000-00000A890000}"/>
    <cellStyle name="Percent 2 2 2 2 2 2 3" xfId="35089" xr:uid="{00000000-0005-0000-0000-00000B890000}"/>
    <cellStyle name="Percent 2 2 2 2 2 2 3 2" xfId="35090" xr:uid="{00000000-0005-0000-0000-00000C890000}"/>
    <cellStyle name="Percent 2 2 2 2 2 2 3 2 2" xfId="35091" xr:uid="{00000000-0005-0000-0000-00000D890000}"/>
    <cellStyle name="Percent 2 2 2 2 2 2 3 2 2 2" xfId="35092" xr:uid="{00000000-0005-0000-0000-00000E890000}"/>
    <cellStyle name="Percent 2 2 2 2 2 2 3 2 2 2 2" xfId="35093" xr:uid="{00000000-0005-0000-0000-00000F890000}"/>
    <cellStyle name="Percent 2 2 2 2 2 2 3 2 2 2 3" xfId="35094" xr:uid="{00000000-0005-0000-0000-000010890000}"/>
    <cellStyle name="Percent 2 2 2 2 2 2 3 2 2 3" xfId="35095" xr:uid="{00000000-0005-0000-0000-000011890000}"/>
    <cellStyle name="Percent 2 2 2 2 2 2 3 2 2 4" xfId="35096" xr:uid="{00000000-0005-0000-0000-000012890000}"/>
    <cellStyle name="Percent 2 2 2 2 2 2 3 2 3" xfId="35097" xr:uid="{00000000-0005-0000-0000-000013890000}"/>
    <cellStyle name="Percent 2 2 2 2 2 2 3 2 3 2" xfId="35098" xr:uid="{00000000-0005-0000-0000-000014890000}"/>
    <cellStyle name="Percent 2 2 2 2 2 2 3 2 3 2 2" xfId="35099" xr:uid="{00000000-0005-0000-0000-000015890000}"/>
    <cellStyle name="Percent 2 2 2 2 2 2 3 2 3 2 3" xfId="35100" xr:uid="{00000000-0005-0000-0000-000016890000}"/>
    <cellStyle name="Percent 2 2 2 2 2 2 3 2 3 3" xfId="35101" xr:uid="{00000000-0005-0000-0000-000017890000}"/>
    <cellStyle name="Percent 2 2 2 2 2 2 3 2 3 4" xfId="35102" xr:uid="{00000000-0005-0000-0000-000018890000}"/>
    <cellStyle name="Percent 2 2 2 2 2 2 3 2 4" xfId="35103" xr:uid="{00000000-0005-0000-0000-000019890000}"/>
    <cellStyle name="Percent 2 2 2 2 2 2 3 2 4 2" xfId="35104" xr:uid="{00000000-0005-0000-0000-00001A890000}"/>
    <cellStyle name="Percent 2 2 2 2 2 2 3 2 4 3" xfId="35105" xr:uid="{00000000-0005-0000-0000-00001B890000}"/>
    <cellStyle name="Percent 2 2 2 2 2 2 3 2 5" xfId="35106" xr:uid="{00000000-0005-0000-0000-00001C890000}"/>
    <cellStyle name="Percent 2 2 2 2 2 2 3 2 6" xfId="35107" xr:uid="{00000000-0005-0000-0000-00001D890000}"/>
    <cellStyle name="Percent 2 2 2 2 2 2 3 3" xfId="35108" xr:uid="{00000000-0005-0000-0000-00001E890000}"/>
    <cellStyle name="Percent 2 2 2 2 2 2 3 3 2" xfId="35109" xr:uid="{00000000-0005-0000-0000-00001F890000}"/>
    <cellStyle name="Percent 2 2 2 2 2 2 3 3 2 2" xfId="35110" xr:uid="{00000000-0005-0000-0000-000020890000}"/>
    <cellStyle name="Percent 2 2 2 2 2 2 3 3 2 3" xfId="35111" xr:uid="{00000000-0005-0000-0000-000021890000}"/>
    <cellStyle name="Percent 2 2 2 2 2 2 3 3 3" xfId="35112" xr:uid="{00000000-0005-0000-0000-000022890000}"/>
    <cellStyle name="Percent 2 2 2 2 2 2 3 3 4" xfId="35113" xr:uid="{00000000-0005-0000-0000-000023890000}"/>
    <cellStyle name="Percent 2 2 2 2 2 2 3 4" xfId="35114" xr:uid="{00000000-0005-0000-0000-000024890000}"/>
    <cellStyle name="Percent 2 2 2 2 2 2 3 4 2" xfId="35115" xr:uid="{00000000-0005-0000-0000-000025890000}"/>
    <cellStyle name="Percent 2 2 2 2 2 2 3 4 2 2" xfId="35116" xr:uid="{00000000-0005-0000-0000-000026890000}"/>
    <cellStyle name="Percent 2 2 2 2 2 2 3 4 2 3" xfId="35117" xr:uid="{00000000-0005-0000-0000-000027890000}"/>
    <cellStyle name="Percent 2 2 2 2 2 2 3 4 3" xfId="35118" xr:uid="{00000000-0005-0000-0000-000028890000}"/>
    <cellStyle name="Percent 2 2 2 2 2 2 3 4 4" xfId="35119" xr:uid="{00000000-0005-0000-0000-000029890000}"/>
    <cellStyle name="Percent 2 2 2 2 2 2 3 5" xfId="35120" xr:uid="{00000000-0005-0000-0000-00002A890000}"/>
    <cellStyle name="Percent 2 2 2 2 2 2 3 5 2" xfId="35121" xr:uid="{00000000-0005-0000-0000-00002B890000}"/>
    <cellStyle name="Percent 2 2 2 2 2 2 3 5 3" xfId="35122" xr:uid="{00000000-0005-0000-0000-00002C890000}"/>
    <cellStyle name="Percent 2 2 2 2 2 2 3 6" xfId="35123" xr:uid="{00000000-0005-0000-0000-00002D890000}"/>
    <cellStyle name="Percent 2 2 2 2 2 2 3 7" xfId="35124" xr:uid="{00000000-0005-0000-0000-00002E890000}"/>
    <cellStyle name="Percent 2 2 2 2 2 2 4" xfId="35125" xr:uid="{00000000-0005-0000-0000-00002F890000}"/>
    <cellStyle name="Percent 2 2 2 2 2 2 4 2" xfId="35126" xr:uid="{00000000-0005-0000-0000-000030890000}"/>
    <cellStyle name="Percent 2 2 2 2 2 2 4 2 2" xfId="35127" xr:uid="{00000000-0005-0000-0000-000031890000}"/>
    <cellStyle name="Percent 2 2 2 2 2 2 4 2 2 2" xfId="35128" xr:uid="{00000000-0005-0000-0000-000032890000}"/>
    <cellStyle name="Percent 2 2 2 2 2 2 4 2 2 2 2" xfId="35129" xr:uid="{00000000-0005-0000-0000-000033890000}"/>
    <cellStyle name="Percent 2 2 2 2 2 2 4 2 2 2 3" xfId="35130" xr:uid="{00000000-0005-0000-0000-000034890000}"/>
    <cellStyle name="Percent 2 2 2 2 2 2 4 2 2 3" xfId="35131" xr:uid="{00000000-0005-0000-0000-000035890000}"/>
    <cellStyle name="Percent 2 2 2 2 2 2 4 2 2 4" xfId="35132" xr:uid="{00000000-0005-0000-0000-000036890000}"/>
    <cellStyle name="Percent 2 2 2 2 2 2 4 2 3" xfId="35133" xr:uid="{00000000-0005-0000-0000-000037890000}"/>
    <cellStyle name="Percent 2 2 2 2 2 2 4 2 3 2" xfId="35134" xr:uid="{00000000-0005-0000-0000-000038890000}"/>
    <cellStyle name="Percent 2 2 2 2 2 2 4 2 3 2 2" xfId="35135" xr:uid="{00000000-0005-0000-0000-000039890000}"/>
    <cellStyle name="Percent 2 2 2 2 2 2 4 2 3 2 3" xfId="35136" xr:uid="{00000000-0005-0000-0000-00003A890000}"/>
    <cellStyle name="Percent 2 2 2 2 2 2 4 2 3 3" xfId="35137" xr:uid="{00000000-0005-0000-0000-00003B890000}"/>
    <cellStyle name="Percent 2 2 2 2 2 2 4 2 3 4" xfId="35138" xr:uid="{00000000-0005-0000-0000-00003C890000}"/>
    <cellStyle name="Percent 2 2 2 2 2 2 4 2 4" xfId="35139" xr:uid="{00000000-0005-0000-0000-00003D890000}"/>
    <cellStyle name="Percent 2 2 2 2 2 2 4 2 4 2" xfId="35140" xr:uid="{00000000-0005-0000-0000-00003E890000}"/>
    <cellStyle name="Percent 2 2 2 2 2 2 4 2 4 3" xfId="35141" xr:uid="{00000000-0005-0000-0000-00003F890000}"/>
    <cellStyle name="Percent 2 2 2 2 2 2 4 2 5" xfId="35142" xr:uid="{00000000-0005-0000-0000-000040890000}"/>
    <cellStyle name="Percent 2 2 2 2 2 2 4 2 6" xfId="35143" xr:uid="{00000000-0005-0000-0000-000041890000}"/>
    <cellStyle name="Percent 2 2 2 2 2 2 4 3" xfId="35144" xr:uid="{00000000-0005-0000-0000-000042890000}"/>
    <cellStyle name="Percent 2 2 2 2 2 2 4 3 2" xfId="35145" xr:uid="{00000000-0005-0000-0000-000043890000}"/>
    <cellStyle name="Percent 2 2 2 2 2 2 4 3 2 2" xfId="35146" xr:uid="{00000000-0005-0000-0000-000044890000}"/>
    <cellStyle name="Percent 2 2 2 2 2 2 4 3 2 3" xfId="35147" xr:uid="{00000000-0005-0000-0000-000045890000}"/>
    <cellStyle name="Percent 2 2 2 2 2 2 4 3 3" xfId="35148" xr:uid="{00000000-0005-0000-0000-000046890000}"/>
    <cellStyle name="Percent 2 2 2 2 2 2 4 3 4" xfId="35149" xr:uid="{00000000-0005-0000-0000-000047890000}"/>
    <cellStyle name="Percent 2 2 2 2 2 2 4 4" xfId="35150" xr:uid="{00000000-0005-0000-0000-000048890000}"/>
    <cellStyle name="Percent 2 2 2 2 2 2 4 4 2" xfId="35151" xr:uid="{00000000-0005-0000-0000-000049890000}"/>
    <cellStyle name="Percent 2 2 2 2 2 2 4 4 2 2" xfId="35152" xr:uid="{00000000-0005-0000-0000-00004A890000}"/>
    <cellStyle name="Percent 2 2 2 2 2 2 4 4 2 3" xfId="35153" xr:uid="{00000000-0005-0000-0000-00004B890000}"/>
    <cellStyle name="Percent 2 2 2 2 2 2 4 4 3" xfId="35154" xr:uid="{00000000-0005-0000-0000-00004C890000}"/>
    <cellStyle name="Percent 2 2 2 2 2 2 4 4 4" xfId="35155" xr:uid="{00000000-0005-0000-0000-00004D890000}"/>
    <cellStyle name="Percent 2 2 2 2 2 2 4 5" xfId="35156" xr:uid="{00000000-0005-0000-0000-00004E890000}"/>
    <cellStyle name="Percent 2 2 2 2 2 2 4 5 2" xfId="35157" xr:uid="{00000000-0005-0000-0000-00004F890000}"/>
    <cellStyle name="Percent 2 2 2 2 2 2 4 5 3" xfId="35158" xr:uid="{00000000-0005-0000-0000-000050890000}"/>
    <cellStyle name="Percent 2 2 2 2 2 2 4 6" xfId="35159" xr:uid="{00000000-0005-0000-0000-000051890000}"/>
    <cellStyle name="Percent 2 2 2 2 2 2 4 7" xfId="35160" xr:uid="{00000000-0005-0000-0000-000052890000}"/>
    <cellStyle name="Percent 2 2 2 2 2 2 5" xfId="35161" xr:uid="{00000000-0005-0000-0000-000053890000}"/>
    <cellStyle name="Percent 2 2 2 2 2 2 5 2" xfId="35162" xr:uid="{00000000-0005-0000-0000-000054890000}"/>
    <cellStyle name="Percent 2 2 2 2 2 2 5 2 2" xfId="35163" xr:uid="{00000000-0005-0000-0000-000055890000}"/>
    <cellStyle name="Percent 2 2 2 2 2 2 5 2 2 2" xfId="35164" xr:uid="{00000000-0005-0000-0000-000056890000}"/>
    <cellStyle name="Percent 2 2 2 2 2 2 5 2 2 3" xfId="35165" xr:uid="{00000000-0005-0000-0000-000057890000}"/>
    <cellStyle name="Percent 2 2 2 2 2 2 5 2 3" xfId="35166" xr:uid="{00000000-0005-0000-0000-000058890000}"/>
    <cellStyle name="Percent 2 2 2 2 2 2 5 2 4" xfId="35167" xr:uid="{00000000-0005-0000-0000-000059890000}"/>
    <cellStyle name="Percent 2 2 2 2 2 2 5 3" xfId="35168" xr:uid="{00000000-0005-0000-0000-00005A890000}"/>
    <cellStyle name="Percent 2 2 2 2 2 2 5 3 2" xfId="35169" xr:uid="{00000000-0005-0000-0000-00005B890000}"/>
    <cellStyle name="Percent 2 2 2 2 2 2 5 3 2 2" xfId="35170" xr:uid="{00000000-0005-0000-0000-00005C890000}"/>
    <cellStyle name="Percent 2 2 2 2 2 2 5 3 2 3" xfId="35171" xr:uid="{00000000-0005-0000-0000-00005D890000}"/>
    <cellStyle name="Percent 2 2 2 2 2 2 5 3 3" xfId="35172" xr:uid="{00000000-0005-0000-0000-00005E890000}"/>
    <cellStyle name="Percent 2 2 2 2 2 2 5 3 4" xfId="35173" xr:uid="{00000000-0005-0000-0000-00005F890000}"/>
    <cellStyle name="Percent 2 2 2 2 2 2 5 4" xfId="35174" xr:uid="{00000000-0005-0000-0000-000060890000}"/>
    <cellStyle name="Percent 2 2 2 2 2 2 5 4 2" xfId="35175" xr:uid="{00000000-0005-0000-0000-000061890000}"/>
    <cellStyle name="Percent 2 2 2 2 2 2 5 4 3" xfId="35176" xr:uid="{00000000-0005-0000-0000-000062890000}"/>
    <cellStyle name="Percent 2 2 2 2 2 2 5 5" xfId="35177" xr:uid="{00000000-0005-0000-0000-000063890000}"/>
    <cellStyle name="Percent 2 2 2 2 2 2 5 6" xfId="35178" xr:uid="{00000000-0005-0000-0000-000064890000}"/>
    <cellStyle name="Percent 2 2 2 2 2 2 6" xfId="35179" xr:uid="{00000000-0005-0000-0000-000065890000}"/>
    <cellStyle name="Percent 2 2 2 2 2 2 6 2" xfId="35180" xr:uid="{00000000-0005-0000-0000-000066890000}"/>
    <cellStyle name="Percent 2 2 2 2 2 2 6 2 2" xfId="35181" xr:uid="{00000000-0005-0000-0000-000067890000}"/>
    <cellStyle name="Percent 2 2 2 2 2 2 6 2 3" xfId="35182" xr:uid="{00000000-0005-0000-0000-000068890000}"/>
    <cellStyle name="Percent 2 2 2 2 2 2 6 3" xfId="35183" xr:uid="{00000000-0005-0000-0000-000069890000}"/>
    <cellStyle name="Percent 2 2 2 2 2 2 6 4" xfId="35184" xr:uid="{00000000-0005-0000-0000-00006A890000}"/>
    <cellStyle name="Percent 2 2 2 2 2 2 7" xfId="35185" xr:uid="{00000000-0005-0000-0000-00006B890000}"/>
    <cellStyle name="Percent 2 2 2 2 2 2 7 2" xfId="35186" xr:uid="{00000000-0005-0000-0000-00006C890000}"/>
    <cellStyle name="Percent 2 2 2 2 2 2 7 2 2" xfId="35187" xr:uid="{00000000-0005-0000-0000-00006D890000}"/>
    <cellStyle name="Percent 2 2 2 2 2 2 7 2 3" xfId="35188" xr:uid="{00000000-0005-0000-0000-00006E890000}"/>
    <cellStyle name="Percent 2 2 2 2 2 2 7 3" xfId="35189" xr:uid="{00000000-0005-0000-0000-00006F890000}"/>
    <cellStyle name="Percent 2 2 2 2 2 2 7 4" xfId="35190" xr:uid="{00000000-0005-0000-0000-000070890000}"/>
    <cellStyle name="Percent 2 2 2 2 2 2 8" xfId="35191" xr:uid="{00000000-0005-0000-0000-000071890000}"/>
    <cellStyle name="Percent 2 2 2 2 2 2 8 2" xfId="35192" xr:uid="{00000000-0005-0000-0000-000072890000}"/>
    <cellStyle name="Percent 2 2 2 2 2 2 8 3" xfId="35193" xr:uid="{00000000-0005-0000-0000-000073890000}"/>
    <cellStyle name="Percent 2 2 2 2 2 2 9" xfId="35194" xr:uid="{00000000-0005-0000-0000-000074890000}"/>
    <cellStyle name="Percent 2 2 2 2 2 3" xfId="35195" xr:uid="{00000000-0005-0000-0000-000075890000}"/>
    <cellStyle name="Percent 2 2 2 2 2 3 2" xfId="35196" xr:uid="{00000000-0005-0000-0000-000076890000}"/>
    <cellStyle name="Percent 2 2 2 2 2 3 2 2" xfId="35197" xr:uid="{00000000-0005-0000-0000-000077890000}"/>
    <cellStyle name="Percent 2 2 2 2 2 3 2 2 2" xfId="35198" xr:uid="{00000000-0005-0000-0000-000078890000}"/>
    <cellStyle name="Percent 2 2 2 2 2 3 2 2 2 2" xfId="35199" xr:uid="{00000000-0005-0000-0000-000079890000}"/>
    <cellStyle name="Percent 2 2 2 2 2 3 2 2 2 2 2" xfId="35200" xr:uid="{00000000-0005-0000-0000-00007A890000}"/>
    <cellStyle name="Percent 2 2 2 2 2 3 2 2 2 2 3" xfId="35201" xr:uid="{00000000-0005-0000-0000-00007B890000}"/>
    <cellStyle name="Percent 2 2 2 2 2 3 2 2 2 3" xfId="35202" xr:uid="{00000000-0005-0000-0000-00007C890000}"/>
    <cellStyle name="Percent 2 2 2 2 2 3 2 2 2 4" xfId="35203" xr:uid="{00000000-0005-0000-0000-00007D890000}"/>
    <cellStyle name="Percent 2 2 2 2 2 3 2 2 3" xfId="35204" xr:uid="{00000000-0005-0000-0000-00007E890000}"/>
    <cellStyle name="Percent 2 2 2 2 2 3 2 2 3 2" xfId="35205" xr:uid="{00000000-0005-0000-0000-00007F890000}"/>
    <cellStyle name="Percent 2 2 2 2 2 3 2 2 3 2 2" xfId="35206" xr:uid="{00000000-0005-0000-0000-000080890000}"/>
    <cellStyle name="Percent 2 2 2 2 2 3 2 2 3 2 3" xfId="35207" xr:uid="{00000000-0005-0000-0000-000081890000}"/>
    <cellStyle name="Percent 2 2 2 2 2 3 2 2 3 3" xfId="35208" xr:uid="{00000000-0005-0000-0000-000082890000}"/>
    <cellStyle name="Percent 2 2 2 2 2 3 2 2 3 4" xfId="35209" xr:uid="{00000000-0005-0000-0000-000083890000}"/>
    <cellStyle name="Percent 2 2 2 2 2 3 2 2 4" xfId="35210" xr:uid="{00000000-0005-0000-0000-000084890000}"/>
    <cellStyle name="Percent 2 2 2 2 2 3 2 2 4 2" xfId="35211" xr:uid="{00000000-0005-0000-0000-000085890000}"/>
    <cellStyle name="Percent 2 2 2 2 2 3 2 2 4 3" xfId="35212" xr:uid="{00000000-0005-0000-0000-000086890000}"/>
    <cellStyle name="Percent 2 2 2 2 2 3 2 2 5" xfId="35213" xr:uid="{00000000-0005-0000-0000-000087890000}"/>
    <cellStyle name="Percent 2 2 2 2 2 3 2 2 6" xfId="35214" xr:uid="{00000000-0005-0000-0000-000088890000}"/>
    <cellStyle name="Percent 2 2 2 2 2 3 2 3" xfId="35215" xr:uid="{00000000-0005-0000-0000-000089890000}"/>
    <cellStyle name="Percent 2 2 2 2 2 3 2 3 2" xfId="35216" xr:uid="{00000000-0005-0000-0000-00008A890000}"/>
    <cellStyle name="Percent 2 2 2 2 2 3 2 3 2 2" xfId="35217" xr:uid="{00000000-0005-0000-0000-00008B890000}"/>
    <cellStyle name="Percent 2 2 2 2 2 3 2 3 2 3" xfId="35218" xr:uid="{00000000-0005-0000-0000-00008C890000}"/>
    <cellStyle name="Percent 2 2 2 2 2 3 2 3 3" xfId="35219" xr:uid="{00000000-0005-0000-0000-00008D890000}"/>
    <cellStyle name="Percent 2 2 2 2 2 3 2 3 4" xfId="35220" xr:uid="{00000000-0005-0000-0000-00008E890000}"/>
    <cellStyle name="Percent 2 2 2 2 2 3 2 4" xfId="35221" xr:uid="{00000000-0005-0000-0000-00008F890000}"/>
    <cellStyle name="Percent 2 2 2 2 2 3 2 4 2" xfId="35222" xr:uid="{00000000-0005-0000-0000-000090890000}"/>
    <cellStyle name="Percent 2 2 2 2 2 3 2 4 2 2" xfId="35223" xr:uid="{00000000-0005-0000-0000-000091890000}"/>
    <cellStyle name="Percent 2 2 2 2 2 3 2 4 2 3" xfId="35224" xr:uid="{00000000-0005-0000-0000-000092890000}"/>
    <cellStyle name="Percent 2 2 2 2 2 3 2 4 3" xfId="35225" xr:uid="{00000000-0005-0000-0000-000093890000}"/>
    <cellStyle name="Percent 2 2 2 2 2 3 2 4 4" xfId="35226" xr:uid="{00000000-0005-0000-0000-000094890000}"/>
    <cellStyle name="Percent 2 2 2 2 2 3 2 5" xfId="35227" xr:uid="{00000000-0005-0000-0000-000095890000}"/>
    <cellStyle name="Percent 2 2 2 2 2 3 2 5 2" xfId="35228" xr:uid="{00000000-0005-0000-0000-000096890000}"/>
    <cellStyle name="Percent 2 2 2 2 2 3 2 5 3" xfId="35229" xr:uid="{00000000-0005-0000-0000-000097890000}"/>
    <cellStyle name="Percent 2 2 2 2 2 3 2 6" xfId="35230" xr:uid="{00000000-0005-0000-0000-000098890000}"/>
    <cellStyle name="Percent 2 2 2 2 2 3 2 7" xfId="35231" xr:uid="{00000000-0005-0000-0000-000099890000}"/>
    <cellStyle name="Percent 2 2 2 2 2 3 3" xfId="35232" xr:uid="{00000000-0005-0000-0000-00009A890000}"/>
    <cellStyle name="Percent 2 2 2 2 2 3 3 2" xfId="35233" xr:uid="{00000000-0005-0000-0000-00009B890000}"/>
    <cellStyle name="Percent 2 2 2 2 2 3 3 2 2" xfId="35234" xr:uid="{00000000-0005-0000-0000-00009C890000}"/>
    <cellStyle name="Percent 2 2 2 2 2 3 3 2 2 2" xfId="35235" xr:uid="{00000000-0005-0000-0000-00009D890000}"/>
    <cellStyle name="Percent 2 2 2 2 2 3 3 2 2 3" xfId="35236" xr:uid="{00000000-0005-0000-0000-00009E890000}"/>
    <cellStyle name="Percent 2 2 2 2 2 3 3 2 3" xfId="35237" xr:uid="{00000000-0005-0000-0000-00009F890000}"/>
    <cellStyle name="Percent 2 2 2 2 2 3 3 2 4" xfId="35238" xr:uid="{00000000-0005-0000-0000-0000A0890000}"/>
    <cellStyle name="Percent 2 2 2 2 2 3 3 3" xfId="35239" xr:uid="{00000000-0005-0000-0000-0000A1890000}"/>
    <cellStyle name="Percent 2 2 2 2 2 3 3 3 2" xfId="35240" xr:uid="{00000000-0005-0000-0000-0000A2890000}"/>
    <cellStyle name="Percent 2 2 2 2 2 3 3 3 2 2" xfId="35241" xr:uid="{00000000-0005-0000-0000-0000A3890000}"/>
    <cellStyle name="Percent 2 2 2 2 2 3 3 3 2 3" xfId="35242" xr:uid="{00000000-0005-0000-0000-0000A4890000}"/>
    <cellStyle name="Percent 2 2 2 2 2 3 3 3 3" xfId="35243" xr:uid="{00000000-0005-0000-0000-0000A5890000}"/>
    <cellStyle name="Percent 2 2 2 2 2 3 3 3 4" xfId="35244" xr:uid="{00000000-0005-0000-0000-0000A6890000}"/>
    <cellStyle name="Percent 2 2 2 2 2 3 3 4" xfId="35245" xr:uid="{00000000-0005-0000-0000-0000A7890000}"/>
    <cellStyle name="Percent 2 2 2 2 2 3 3 4 2" xfId="35246" xr:uid="{00000000-0005-0000-0000-0000A8890000}"/>
    <cellStyle name="Percent 2 2 2 2 2 3 3 4 3" xfId="35247" xr:uid="{00000000-0005-0000-0000-0000A9890000}"/>
    <cellStyle name="Percent 2 2 2 2 2 3 3 5" xfId="35248" xr:uid="{00000000-0005-0000-0000-0000AA890000}"/>
    <cellStyle name="Percent 2 2 2 2 2 3 3 6" xfId="35249" xr:uid="{00000000-0005-0000-0000-0000AB890000}"/>
    <cellStyle name="Percent 2 2 2 2 2 3 4" xfId="35250" xr:uid="{00000000-0005-0000-0000-0000AC890000}"/>
    <cellStyle name="Percent 2 2 2 2 2 3 4 2" xfId="35251" xr:uid="{00000000-0005-0000-0000-0000AD890000}"/>
    <cellStyle name="Percent 2 2 2 2 2 3 4 2 2" xfId="35252" xr:uid="{00000000-0005-0000-0000-0000AE890000}"/>
    <cellStyle name="Percent 2 2 2 2 2 3 4 2 3" xfId="35253" xr:uid="{00000000-0005-0000-0000-0000AF890000}"/>
    <cellStyle name="Percent 2 2 2 2 2 3 4 3" xfId="35254" xr:uid="{00000000-0005-0000-0000-0000B0890000}"/>
    <cellStyle name="Percent 2 2 2 2 2 3 4 4" xfId="35255" xr:uid="{00000000-0005-0000-0000-0000B1890000}"/>
    <cellStyle name="Percent 2 2 2 2 2 3 5" xfId="35256" xr:uid="{00000000-0005-0000-0000-0000B2890000}"/>
    <cellStyle name="Percent 2 2 2 2 2 3 5 2" xfId="35257" xr:uid="{00000000-0005-0000-0000-0000B3890000}"/>
    <cellStyle name="Percent 2 2 2 2 2 3 5 2 2" xfId="35258" xr:uid="{00000000-0005-0000-0000-0000B4890000}"/>
    <cellStyle name="Percent 2 2 2 2 2 3 5 2 3" xfId="35259" xr:uid="{00000000-0005-0000-0000-0000B5890000}"/>
    <cellStyle name="Percent 2 2 2 2 2 3 5 3" xfId="35260" xr:uid="{00000000-0005-0000-0000-0000B6890000}"/>
    <cellStyle name="Percent 2 2 2 2 2 3 5 4" xfId="35261" xr:uid="{00000000-0005-0000-0000-0000B7890000}"/>
    <cellStyle name="Percent 2 2 2 2 2 3 6" xfId="35262" xr:uid="{00000000-0005-0000-0000-0000B8890000}"/>
    <cellStyle name="Percent 2 2 2 2 2 3 6 2" xfId="35263" xr:uid="{00000000-0005-0000-0000-0000B9890000}"/>
    <cellStyle name="Percent 2 2 2 2 2 3 6 3" xfId="35264" xr:uid="{00000000-0005-0000-0000-0000BA890000}"/>
    <cellStyle name="Percent 2 2 2 2 2 3 7" xfId="35265" xr:uid="{00000000-0005-0000-0000-0000BB890000}"/>
    <cellStyle name="Percent 2 2 2 2 2 3 8" xfId="35266" xr:uid="{00000000-0005-0000-0000-0000BC890000}"/>
    <cellStyle name="Percent 2 2 2 2 2 4" xfId="35267" xr:uid="{00000000-0005-0000-0000-0000BD890000}"/>
    <cellStyle name="Percent 2 2 2 2 2 4 2" xfId="35268" xr:uid="{00000000-0005-0000-0000-0000BE890000}"/>
    <cellStyle name="Percent 2 2 2 2 2 4 2 2" xfId="35269" xr:uid="{00000000-0005-0000-0000-0000BF890000}"/>
    <cellStyle name="Percent 2 2 2 2 2 4 2 2 2" xfId="35270" xr:uid="{00000000-0005-0000-0000-0000C0890000}"/>
    <cellStyle name="Percent 2 2 2 2 2 4 2 2 2 2" xfId="35271" xr:uid="{00000000-0005-0000-0000-0000C1890000}"/>
    <cellStyle name="Percent 2 2 2 2 2 4 2 2 2 3" xfId="35272" xr:uid="{00000000-0005-0000-0000-0000C2890000}"/>
    <cellStyle name="Percent 2 2 2 2 2 4 2 2 3" xfId="35273" xr:uid="{00000000-0005-0000-0000-0000C3890000}"/>
    <cellStyle name="Percent 2 2 2 2 2 4 2 2 4" xfId="35274" xr:uid="{00000000-0005-0000-0000-0000C4890000}"/>
    <cellStyle name="Percent 2 2 2 2 2 4 2 3" xfId="35275" xr:uid="{00000000-0005-0000-0000-0000C5890000}"/>
    <cellStyle name="Percent 2 2 2 2 2 4 2 3 2" xfId="35276" xr:uid="{00000000-0005-0000-0000-0000C6890000}"/>
    <cellStyle name="Percent 2 2 2 2 2 4 2 3 2 2" xfId="35277" xr:uid="{00000000-0005-0000-0000-0000C7890000}"/>
    <cellStyle name="Percent 2 2 2 2 2 4 2 3 2 3" xfId="35278" xr:uid="{00000000-0005-0000-0000-0000C8890000}"/>
    <cellStyle name="Percent 2 2 2 2 2 4 2 3 3" xfId="35279" xr:uid="{00000000-0005-0000-0000-0000C9890000}"/>
    <cellStyle name="Percent 2 2 2 2 2 4 2 3 4" xfId="35280" xr:uid="{00000000-0005-0000-0000-0000CA890000}"/>
    <cellStyle name="Percent 2 2 2 2 2 4 2 4" xfId="35281" xr:uid="{00000000-0005-0000-0000-0000CB890000}"/>
    <cellStyle name="Percent 2 2 2 2 2 4 2 4 2" xfId="35282" xr:uid="{00000000-0005-0000-0000-0000CC890000}"/>
    <cellStyle name="Percent 2 2 2 2 2 4 2 4 3" xfId="35283" xr:uid="{00000000-0005-0000-0000-0000CD890000}"/>
    <cellStyle name="Percent 2 2 2 2 2 4 2 5" xfId="35284" xr:uid="{00000000-0005-0000-0000-0000CE890000}"/>
    <cellStyle name="Percent 2 2 2 2 2 4 2 6" xfId="35285" xr:uid="{00000000-0005-0000-0000-0000CF890000}"/>
    <cellStyle name="Percent 2 2 2 2 2 4 3" xfId="35286" xr:uid="{00000000-0005-0000-0000-0000D0890000}"/>
    <cellStyle name="Percent 2 2 2 2 2 4 3 2" xfId="35287" xr:uid="{00000000-0005-0000-0000-0000D1890000}"/>
    <cellStyle name="Percent 2 2 2 2 2 4 3 2 2" xfId="35288" xr:uid="{00000000-0005-0000-0000-0000D2890000}"/>
    <cellStyle name="Percent 2 2 2 2 2 4 3 2 3" xfId="35289" xr:uid="{00000000-0005-0000-0000-0000D3890000}"/>
    <cellStyle name="Percent 2 2 2 2 2 4 3 3" xfId="35290" xr:uid="{00000000-0005-0000-0000-0000D4890000}"/>
    <cellStyle name="Percent 2 2 2 2 2 4 3 4" xfId="35291" xr:uid="{00000000-0005-0000-0000-0000D5890000}"/>
    <cellStyle name="Percent 2 2 2 2 2 4 4" xfId="35292" xr:uid="{00000000-0005-0000-0000-0000D6890000}"/>
    <cellStyle name="Percent 2 2 2 2 2 4 4 2" xfId="35293" xr:uid="{00000000-0005-0000-0000-0000D7890000}"/>
    <cellStyle name="Percent 2 2 2 2 2 4 4 2 2" xfId="35294" xr:uid="{00000000-0005-0000-0000-0000D8890000}"/>
    <cellStyle name="Percent 2 2 2 2 2 4 4 2 3" xfId="35295" xr:uid="{00000000-0005-0000-0000-0000D9890000}"/>
    <cellStyle name="Percent 2 2 2 2 2 4 4 3" xfId="35296" xr:uid="{00000000-0005-0000-0000-0000DA890000}"/>
    <cellStyle name="Percent 2 2 2 2 2 4 4 4" xfId="35297" xr:uid="{00000000-0005-0000-0000-0000DB890000}"/>
    <cellStyle name="Percent 2 2 2 2 2 4 5" xfId="35298" xr:uid="{00000000-0005-0000-0000-0000DC890000}"/>
    <cellStyle name="Percent 2 2 2 2 2 4 5 2" xfId="35299" xr:uid="{00000000-0005-0000-0000-0000DD890000}"/>
    <cellStyle name="Percent 2 2 2 2 2 4 5 3" xfId="35300" xr:uid="{00000000-0005-0000-0000-0000DE890000}"/>
    <cellStyle name="Percent 2 2 2 2 2 4 6" xfId="35301" xr:uid="{00000000-0005-0000-0000-0000DF890000}"/>
    <cellStyle name="Percent 2 2 2 2 2 4 7" xfId="35302" xr:uid="{00000000-0005-0000-0000-0000E0890000}"/>
    <cellStyle name="Percent 2 2 2 2 2 5" xfId="35303" xr:uid="{00000000-0005-0000-0000-0000E1890000}"/>
    <cellStyle name="Percent 2 2 2 2 2 5 2" xfId="35304" xr:uid="{00000000-0005-0000-0000-0000E2890000}"/>
    <cellStyle name="Percent 2 2 2 2 2 5 2 2" xfId="35305" xr:uid="{00000000-0005-0000-0000-0000E3890000}"/>
    <cellStyle name="Percent 2 2 2 2 2 5 2 2 2" xfId="35306" xr:uid="{00000000-0005-0000-0000-0000E4890000}"/>
    <cellStyle name="Percent 2 2 2 2 2 5 2 2 2 2" xfId="35307" xr:uid="{00000000-0005-0000-0000-0000E5890000}"/>
    <cellStyle name="Percent 2 2 2 2 2 5 2 2 2 3" xfId="35308" xr:uid="{00000000-0005-0000-0000-0000E6890000}"/>
    <cellStyle name="Percent 2 2 2 2 2 5 2 2 3" xfId="35309" xr:uid="{00000000-0005-0000-0000-0000E7890000}"/>
    <cellStyle name="Percent 2 2 2 2 2 5 2 2 4" xfId="35310" xr:uid="{00000000-0005-0000-0000-0000E8890000}"/>
    <cellStyle name="Percent 2 2 2 2 2 5 2 3" xfId="35311" xr:uid="{00000000-0005-0000-0000-0000E9890000}"/>
    <cellStyle name="Percent 2 2 2 2 2 5 2 3 2" xfId="35312" xr:uid="{00000000-0005-0000-0000-0000EA890000}"/>
    <cellStyle name="Percent 2 2 2 2 2 5 2 3 2 2" xfId="35313" xr:uid="{00000000-0005-0000-0000-0000EB890000}"/>
    <cellStyle name="Percent 2 2 2 2 2 5 2 3 2 3" xfId="35314" xr:uid="{00000000-0005-0000-0000-0000EC890000}"/>
    <cellStyle name="Percent 2 2 2 2 2 5 2 3 3" xfId="35315" xr:uid="{00000000-0005-0000-0000-0000ED890000}"/>
    <cellStyle name="Percent 2 2 2 2 2 5 2 3 4" xfId="35316" xr:uid="{00000000-0005-0000-0000-0000EE890000}"/>
    <cellStyle name="Percent 2 2 2 2 2 5 2 4" xfId="35317" xr:uid="{00000000-0005-0000-0000-0000EF890000}"/>
    <cellStyle name="Percent 2 2 2 2 2 5 2 4 2" xfId="35318" xr:uid="{00000000-0005-0000-0000-0000F0890000}"/>
    <cellStyle name="Percent 2 2 2 2 2 5 2 4 3" xfId="35319" xr:uid="{00000000-0005-0000-0000-0000F1890000}"/>
    <cellStyle name="Percent 2 2 2 2 2 5 2 5" xfId="35320" xr:uid="{00000000-0005-0000-0000-0000F2890000}"/>
    <cellStyle name="Percent 2 2 2 2 2 5 2 6" xfId="35321" xr:uid="{00000000-0005-0000-0000-0000F3890000}"/>
    <cellStyle name="Percent 2 2 2 2 2 5 3" xfId="35322" xr:uid="{00000000-0005-0000-0000-0000F4890000}"/>
    <cellStyle name="Percent 2 2 2 2 2 5 3 2" xfId="35323" xr:uid="{00000000-0005-0000-0000-0000F5890000}"/>
    <cellStyle name="Percent 2 2 2 2 2 5 3 2 2" xfId="35324" xr:uid="{00000000-0005-0000-0000-0000F6890000}"/>
    <cellStyle name="Percent 2 2 2 2 2 5 3 2 3" xfId="35325" xr:uid="{00000000-0005-0000-0000-0000F7890000}"/>
    <cellStyle name="Percent 2 2 2 2 2 5 3 3" xfId="35326" xr:uid="{00000000-0005-0000-0000-0000F8890000}"/>
    <cellStyle name="Percent 2 2 2 2 2 5 3 4" xfId="35327" xr:uid="{00000000-0005-0000-0000-0000F9890000}"/>
    <cellStyle name="Percent 2 2 2 2 2 5 4" xfId="35328" xr:uid="{00000000-0005-0000-0000-0000FA890000}"/>
    <cellStyle name="Percent 2 2 2 2 2 5 4 2" xfId="35329" xr:uid="{00000000-0005-0000-0000-0000FB890000}"/>
    <cellStyle name="Percent 2 2 2 2 2 5 4 2 2" xfId="35330" xr:uid="{00000000-0005-0000-0000-0000FC890000}"/>
    <cellStyle name="Percent 2 2 2 2 2 5 4 2 3" xfId="35331" xr:uid="{00000000-0005-0000-0000-0000FD890000}"/>
    <cellStyle name="Percent 2 2 2 2 2 5 4 3" xfId="35332" xr:uid="{00000000-0005-0000-0000-0000FE890000}"/>
    <cellStyle name="Percent 2 2 2 2 2 5 4 4" xfId="35333" xr:uid="{00000000-0005-0000-0000-0000FF890000}"/>
    <cellStyle name="Percent 2 2 2 2 2 5 5" xfId="35334" xr:uid="{00000000-0005-0000-0000-0000008A0000}"/>
    <cellStyle name="Percent 2 2 2 2 2 5 5 2" xfId="35335" xr:uid="{00000000-0005-0000-0000-0000018A0000}"/>
    <cellStyle name="Percent 2 2 2 2 2 5 5 3" xfId="35336" xr:uid="{00000000-0005-0000-0000-0000028A0000}"/>
    <cellStyle name="Percent 2 2 2 2 2 5 6" xfId="35337" xr:uid="{00000000-0005-0000-0000-0000038A0000}"/>
    <cellStyle name="Percent 2 2 2 2 2 5 7" xfId="35338" xr:uid="{00000000-0005-0000-0000-0000048A0000}"/>
    <cellStyle name="Percent 2 2 2 2 2 6" xfId="35339" xr:uid="{00000000-0005-0000-0000-0000058A0000}"/>
    <cellStyle name="Percent 2 2 2 2 2 6 2" xfId="35340" xr:uid="{00000000-0005-0000-0000-0000068A0000}"/>
    <cellStyle name="Percent 2 2 2 2 2 6 2 2" xfId="35341" xr:uid="{00000000-0005-0000-0000-0000078A0000}"/>
    <cellStyle name="Percent 2 2 2 2 2 6 2 2 2" xfId="35342" xr:uid="{00000000-0005-0000-0000-0000088A0000}"/>
    <cellStyle name="Percent 2 2 2 2 2 6 2 2 3" xfId="35343" xr:uid="{00000000-0005-0000-0000-0000098A0000}"/>
    <cellStyle name="Percent 2 2 2 2 2 6 2 3" xfId="35344" xr:uid="{00000000-0005-0000-0000-00000A8A0000}"/>
    <cellStyle name="Percent 2 2 2 2 2 6 2 4" xfId="35345" xr:uid="{00000000-0005-0000-0000-00000B8A0000}"/>
    <cellStyle name="Percent 2 2 2 2 2 6 3" xfId="35346" xr:uid="{00000000-0005-0000-0000-00000C8A0000}"/>
    <cellStyle name="Percent 2 2 2 2 2 6 3 2" xfId="35347" xr:uid="{00000000-0005-0000-0000-00000D8A0000}"/>
    <cellStyle name="Percent 2 2 2 2 2 6 3 2 2" xfId="35348" xr:uid="{00000000-0005-0000-0000-00000E8A0000}"/>
    <cellStyle name="Percent 2 2 2 2 2 6 3 2 3" xfId="35349" xr:uid="{00000000-0005-0000-0000-00000F8A0000}"/>
    <cellStyle name="Percent 2 2 2 2 2 6 3 3" xfId="35350" xr:uid="{00000000-0005-0000-0000-0000108A0000}"/>
    <cellStyle name="Percent 2 2 2 2 2 6 3 4" xfId="35351" xr:uid="{00000000-0005-0000-0000-0000118A0000}"/>
    <cellStyle name="Percent 2 2 2 2 2 6 4" xfId="35352" xr:uid="{00000000-0005-0000-0000-0000128A0000}"/>
    <cellStyle name="Percent 2 2 2 2 2 6 4 2" xfId="35353" xr:uid="{00000000-0005-0000-0000-0000138A0000}"/>
    <cellStyle name="Percent 2 2 2 2 2 6 4 3" xfId="35354" xr:uid="{00000000-0005-0000-0000-0000148A0000}"/>
    <cellStyle name="Percent 2 2 2 2 2 6 5" xfId="35355" xr:uid="{00000000-0005-0000-0000-0000158A0000}"/>
    <cellStyle name="Percent 2 2 2 2 2 6 6" xfId="35356" xr:uid="{00000000-0005-0000-0000-0000168A0000}"/>
    <cellStyle name="Percent 2 2 2 2 2 7" xfId="35357" xr:uid="{00000000-0005-0000-0000-0000178A0000}"/>
    <cellStyle name="Percent 2 2 2 2 2 7 2" xfId="35358" xr:uid="{00000000-0005-0000-0000-0000188A0000}"/>
    <cellStyle name="Percent 2 2 2 2 2 7 2 2" xfId="35359" xr:uid="{00000000-0005-0000-0000-0000198A0000}"/>
    <cellStyle name="Percent 2 2 2 2 2 7 2 3" xfId="35360" xr:uid="{00000000-0005-0000-0000-00001A8A0000}"/>
    <cellStyle name="Percent 2 2 2 2 2 7 3" xfId="35361" xr:uid="{00000000-0005-0000-0000-00001B8A0000}"/>
    <cellStyle name="Percent 2 2 2 2 2 7 4" xfId="35362" xr:uid="{00000000-0005-0000-0000-00001C8A0000}"/>
    <cellStyle name="Percent 2 2 2 2 2 8" xfId="35363" xr:uid="{00000000-0005-0000-0000-00001D8A0000}"/>
    <cellStyle name="Percent 2 2 2 2 2 8 2" xfId="35364" xr:uid="{00000000-0005-0000-0000-00001E8A0000}"/>
    <cellStyle name="Percent 2 2 2 2 2 8 2 2" xfId="35365" xr:uid="{00000000-0005-0000-0000-00001F8A0000}"/>
    <cellStyle name="Percent 2 2 2 2 2 8 2 3" xfId="35366" xr:uid="{00000000-0005-0000-0000-0000208A0000}"/>
    <cellStyle name="Percent 2 2 2 2 2 8 3" xfId="35367" xr:uid="{00000000-0005-0000-0000-0000218A0000}"/>
    <cellStyle name="Percent 2 2 2 2 2 8 4" xfId="35368" xr:uid="{00000000-0005-0000-0000-0000228A0000}"/>
    <cellStyle name="Percent 2 2 2 2 2 9" xfId="35369" xr:uid="{00000000-0005-0000-0000-0000238A0000}"/>
    <cellStyle name="Percent 2 2 2 2 2 9 2" xfId="35370" xr:uid="{00000000-0005-0000-0000-0000248A0000}"/>
    <cellStyle name="Percent 2 2 2 2 2 9 3" xfId="35371" xr:uid="{00000000-0005-0000-0000-0000258A0000}"/>
    <cellStyle name="Percent 2 2 2 2 3" xfId="35372" xr:uid="{00000000-0005-0000-0000-0000268A0000}"/>
    <cellStyle name="Percent 2 2 2 2 3 10" xfId="35373" xr:uid="{00000000-0005-0000-0000-0000278A0000}"/>
    <cellStyle name="Percent 2 2 2 2 3 2" xfId="35374" xr:uid="{00000000-0005-0000-0000-0000288A0000}"/>
    <cellStyle name="Percent 2 2 2 2 3 2 2" xfId="35375" xr:uid="{00000000-0005-0000-0000-0000298A0000}"/>
    <cellStyle name="Percent 2 2 2 2 3 2 2 2" xfId="35376" xr:uid="{00000000-0005-0000-0000-00002A8A0000}"/>
    <cellStyle name="Percent 2 2 2 2 3 2 2 2 2" xfId="35377" xr:uid="{00000000-0005-0000-0000-00002B8A0000}"/>
    <cellStyle name="Percent 2 2 2 2 3 2 2 2 2 2" xfId="35378" xr:uid="{00000000-0005-0000-0000-00002C8A0000}"/>
    <cellStyle name="Percent 2 2 2 2 3 2 2 2 2 2 2" xfId="35379" xr:uid="{00000000-0005-0000-0000-00002D8A0000}"/>
    <cellStyle name="Percent 2 2 2 2 3 2 2 2 2 2 3" xfId="35380" xr:uid="{00000000-0005-0000-0000-00002E8A0000}"/>
    <cellStyle name="Percent 2 2 2 2 3 2 2 2 2 3" xfId="35381" xr:uid="{00000000-0005-0000-0000-00002F8A0000}"/>
    <cellStyle name="Percent 2 2 2 2 3 2 2 2 2 4" xfId="35382" xr:uid="{00000000-0005-0000-0000-0000308A0000}"/>
    <cellStyle name="Percent 2 2 2 2 3 2 2 2 3" xfId="35383" xr:uid="{00000000-0005-0000-0000-0000318A0000}"/>
    <cellStyle name="Percent 2 2 2 2 3 2 2 2 3 2" xfId="35384" xr:uid="{00000000-0005-0000-0000-0000328A0000}"/>
    <cellStyle name="Percent 2 2 2 2 3 2 2 2 3 2 2" xfId="35385" xr:uid="{00000000-0005-0000-0000-0000338A0000}"/>
    <cellStyle name="Percent 2 2 2 2 3 2 2 2 3 2 3" xfId="35386" xr:uid="{00000000-0005-0000-0000-0000348A0000}"/>
    <cellStyle name="Percent 2 2 2 2 3 2 2 2 3 3" xfId="35387" xr:uid="{00000000-0005-0000-0000-0000358A0000}"/>
    <cellStyle name="Percent 2 2 2 2 3 2 2 2 3 4" xfId="35388" xr:uid="{00000000-0005-0000-0000-0000368A0000}"/>
    <cellStyle name="Percent 2 2 2 2 3 2 2 2 4" xfId="35389" xr:uid="{00000000-0005-0000-0000-0000378A0000}"/>
    <cellStyle name="Percent 2 2 2 2 3 2 2 2 4 2" xfId="35390" xr:uid="{00000000-0005-0000-0000-0000388A0000}"/>
    <cellStyle name="Percent 2 2 2 2 3 2 2 2 4 3" xfId="35391" xr:uid="{00000000-0005-0000-0000-0000398A0000}"/>
    <cellStyle name="Percent 2 2 2 2 3 2 2 2 5" xfId="35392" xr:uid="{00000000-0005-0000-0000-00003A8A0000}"/>
    <cellStyle name="Percent 2 2 2 2 3 2 2 2 6" xfId="35393" xr:uid="{00000000-0005-0000-0000-00003B8A0000}"/>
    <cellStyle name="Percent 2 2 2 2 3 2 2 3" xfId="35394" xr:uid="{00000000-0005-0000-0000-00003C8A0000}"/>
    <cellStyle name="Percent 2 2 2 2 3 2 2 3 2" xfId="35395" xr:uid="{00000000-0005-0000-0000-00003D8A0000}"/>
    <cellStyle name="Percent 2 2 2 2 3 2 2 3 2 2" xfId="35396" xr:uid="{00000000-0005-0000-0000-00003E8A0000}"/>
    <cellStyle name="Percent 2 2 2 2 3 2 2 3 2 3" xfId="35397" xr:uid="{00000000-0005-0000-0000-00003F8A0000}"/>
    <cellStyle name="Percent 2 2 2 2 3 2 2 3 3" xfId="35398" xr:uid="{00000000-0005-0000-0000-0000408A0000}"/>
    <cellStyle name="Percent 2 2 2 2 3 2 2 3 4" xfId="35399" xr:uid="{00000000-0005-0000-0000-0000418A0000}"/>
    <cellStyle name="Percent 2 2 2 2 3 2 2 4" xfId="35400" xr:uid="{00000000-0005-0000-0000-0000428A0000}"/>
    <cellStyle name="Percent 2 2 2 2 3 2 2 4 2" xfId="35401" xr:uid="{00000000-0005-0000-0000-0000438A0000}"/>
    <cellStyle name="Percent 2 2 2 2 3 2 2 4 2 2" xfId="35402" xr:uid="{00000000-0005-0000-0000-0000448A0000}"/>
    <cellStyle name="Percent 2 2 2 2 3 2 2 4 2 3" xfId="35403" xr:uid="{00000000-0005-0000-0000-0000458A0000}"/>
    <cellStyle name="Percent 2 2 2 2 3 2 2 4 3" xfId="35404" xr:uid="{00000000-0005-0000-0000-0000468A0000}"/>
    <cellStyle name="Percent 2 2 2 2 3 2 2 4 4" xfId="35405" xr:uid="{00000000-0005-0000-0000-0000478A0000}"/>
    <cellStyle name="Percent 2 2 2 2 3 2 2 5" xfId="35406" xr:uid="{00000000-0005-0000-0000-0000488A0000}"/>
    <cellStyle name="Percent 2 2 2 2 3 2 2 5 2" xfId="35407" xr:uid="{00000000-0005-0000-0000-0000498A0000}"/>
    <cellStyle name="Percent 2 2 2 2 3 2 2 5 3" xfId="35408" xr:uid="{00000000-0005-0000-0000-00004A8A0000}"/>
    <cellStyle name="Percent 2 2 2 2 3 2 2 6" xfId="35409" xr:uid="{00000000-0005-0000-0000-00004B8A0000}"/>
    <cellStyle name="Percent 2 2 2 2 3 2 2 7" xfId="35410" xr:uid="{00000000-0005-0000-0000-00004C8A0000}"/>
    <cellStyle name="Percent 2 2 2 2 3 2 3" xfId="35411" xr:uid="{00000000-0005-0000-0000-00004D8A0000}"/>
    <cellStyle name="Percent 2 2 2 2 3 2 3 2" xfId="35412" xr:uid="{00000000-0005-0000-0000-00004E8A0000}"/>
    <cellStyle name="Percent 2 2 2 2 3 2 3 2 2" xfId="35413" xr:uid="{00000000-0005-0000-0000-00004F8A0000}"/>
    <cellStyle name="Percent 2 2 2 2 3 2 3 2 2 2" xfId="35414" xr:uid="{00000000-0005-0000-0000-0000508A0000}"/>
    <cellStyle name="Percent 2 2 2 2 3 2 3 2 2 3" xfId="35415" xr:uid="{00000000-0005-0000-0000-0000518A0000}"/>
    <cellStyle name="Percent 2 2 2 2 3 2 3 2 3" xfId="35416" xr:uid="{00000000-0005-0000-0000-0000528A0000}"/>
    <cellStyle name="Percent 2 2 2 2 3 2 3 2 4" xfId="35417" xr:uid="{00000000-0005-0000-0000-0000538A0000}"/>
    <cellStyle name="Percent 2 2 2 2 3 2 3 3" xfId="35418" xr:uid="{00000000-0005-0000-0000-0000548A0000}"/>
    <cellStyle name="Percent 2 2 2 2 3 2 3 3 2" xfId="35419" xr:uid="{00000000-0005-0000-0000-0000558A0000}"/>
    <cellStyle name="Percent 2 2 2 2 3 2 3 3 2 2" xfId="35420" xr:uid="{00000000-0005-0000-0000-0000568A0000}"/>
    <cellStyle name="Percent 2 2 2 2 3 2 3 3 2 3" xfId="35421" xr:uid="{00000000-0005-0000-0000-0000578A0000}"/>
    <cellStyle name="Percent 2 2 2 2 3 2 3 3 3" xfId="35422" xr:uid="{00000000-0005-0000-0000-0000588A0000}"/>
    <cellStyle name="Percent 2 2 2 2 3 2 3 3 4" xfId="35423" xr:uid="{00000000-0005-0000-0000-0000598A0000}"/>
    <cellStyle name="Percent 2 2 2 2 3 2 3 4" xfId="35424" xr:uid="{00000000-0005-0000-0000-00005A8A0000}"/>
    <cellStyle name="Percent 2 2 2 2 3 2 3 4 2" xfId="35425" xr:uid="{00000000-0005-0000-0000-00005B8A0000}"/>
    <cellStyle name="Percent 2 2 2 2 3 2 3 4 3" xfId="35426" xr:uid="{00000000-0005-0000-0000-00005C8A0000}"/>
    <cellStyle name="Percent 2 2 2 2 3 2 3 5" xfId="35427" xr:uid="{00000000-0005-0000-0000-00005D8A0000}"/>
    <cellStyle name="Percent 2 2 2 2 3 2 3 6" xfId="35428" xr:uid="{00000000-0005-0000-0000-00005E8A0000}"/>
    <cellStyle name="Percent 2 2 2 2 3 2 4" xfId="35429" xr:uid="{00000000-0005-0000-0000-00005F8A0000}"/>
    <cellStyle name="Percent 2 2 2 2 3 2 4 2" xfId="35430" xr:uid="{00000000-0005-0000-0000-0000608A0000}"/>
    <cellStyle name="Percent 2 2 2 2 3 2 4 2 2" xfId="35431" xr:uid="{00000000-0005-0000-0000-0000618A0000}"/>
    <cellStyle name="Percent 2 2 2 2 3 2 4 2 3" xfId="35432" xr:uid="{00000000-0005-0000-0000-0000628A0000}"/>
    <cellStyle name="Percent 2 2 2 2 3 2 4 3" xfId="35433" xr:uid="{00000000-0005-0000-0000-0000638A0000}"/>
    <cellStyle name="Percent 2 2 2 2 3 2 4 4" xfId="35434" xr:uid="{00000000-0005-0000-0000-0000648A0000}"/>
    <cellStyle name="Percent 2 2 2 2 3 2 5" xfId="35435" xr:uid="{00000000-0005-0000-0000-0000658A0000}"/>
    <cellStyle name="Percent 2 2 2 2 3 2 5 2" xfId="35436" xr:uid="{00000000-0005-0000-0000-0000668A0000}"/>
    <cellStyle name="Percent 2 2 2 2 3 2 5 2 2" xfId="35437" xr:uid="{00000000-0005-0000-0000-0000678A0000}"/>
    <cellStyle name="Percent 2 2 2 2 3 2 5 2 3" xfId="35438" xr:uid="{00000000-0005-0000-0000-0000688A0000}"/>
    <cellStyle name="Percent 2 2 2 2 3 2 5 3" xfId="35439" xr:uid="{00000000-0005-0000-0000-0000698A0000}"/>
    <cellStyle name="Percent 2 2 2 2 3 2 5 4" xfId="35440" xr:uid="{00000000-0005-0000-0000-00006A8A0000}"/>
    <cellStyle name="Percent 2 2 2 2 3 2 6" xfId="35441" xr:uid="{00000000-0005-0000-0000-00006B8A0000}"/>
    <cellStyle name="Percent 2 2 2 2 3 2 6 2" xfId="35442" xr:uid="{00000000-0005-0000-0000-00006C8A0000}"/>
    <cellStyle name="Percent 2 2 2 2 3 2 6 3" xfId="35443" xr:uid="{00000000-0005-0000-0000-00006D8A0000}"/>
    <cellStyle name="Percent 2 2 2 2 3 2 7" xfId="35444" xr:uid="{00000000-0005-0000-0000-00006E8A0000}"/>
    <cellStyle name="Percent 2 2 2 2 3 2 8" xfId="35445" xr:uid="{00000000-0005-0000-0000-00006F8A0000}"/>
    <cellStyle name="Percent 2 2 2 2 3 3" xfId="35446" xr:uid="{00000000-0005-0000-0000-0000708A0000}"/>
    <cellStyle name="Percent 2 2 2 2 3 3 2" xfId="35447" xr:uid="{00000000-0005-0000-0000-0000718A0000}"/>
    <cellStyle name="Percent 2 2 2 2 3 3 2 2" xfId="35448" xr:uid="{00000000-0005-0000-0000-0000728A0000}"/>
    <cellStyle name="Percent 2 2 2 2 3 3 2 2 2" xfId="35449" xr:uid="{00000000-0005-0000-0000-0000738A0000}"/>
    <cellStyle name="Percent 2 2 2 2 3 3 2 2 2 2" xfId="35450" xr:uid="{00000000-0005-0000-0000-0000748A0000}"/>
    <cellStyle name="Percent 2 2 2 2 3 3 2 2 2 3" xfId="35451" xr:uid="{00000000-0005-0000-0000-0000758A0000}"/>
    <cellStyle name="Percent 2 2 2 2 3 3 2 2 3" xfId="35452" xr:uid="{00000000-0005-0000-0000-0000768A0000}"/>
    <cellStyle name="Percent 2 2 2 2 3 3 2 2 4" xfId="35453" xr:uid="{00000000-0005-0000-0000-0000778A0000}"/>
    <cellStyle name="Percent 2 2 2 2 3 3 2 3" xfId="35454" xr:uid="{00000000-0005-0000-0000-0000788A0000}"/>
    <cellStyle name="Percent 2 2 2 2 3 3 2 3 2" xfId="35455" xr:uid="{00000000-0005-0000-0000-0000798A0000}"/>
    <cellStyle name="Percent 2 2 2 2 3 3 2 3 2 2" xfId="35456" xr:uid="{00000000-0005-0000-0000-00007A8A0000}"/>
    <cellStyle name="Percent 2 2 2 2 3 3 2 3 2 3" xfId="35457" xr:uid="{00000000-0005-0000-0000-00007B8A0000}"/>
    <cellStyle name="Percent 2 2 2 2 3 3 2 3 3" xfId="35458" xr:uid="{00000000-0005-0000-0000-00007C8A0000}"/>
    <cellStyle name="Percent 2 2 2 2 3 3 2 3 4" xfId="35459" xr:uid="{00000000-0005-0000-0000-00007D8A0000}"/>
    <cellStyle name="Percent 2 2 2 2 3 3 2 4" xfId="35460" xr:uid="{00000000-0005-0000-0000-00007E8A0000}"/>
    <cellStyle name="Percent 2 2 2 2 3 3 2 4 2" xfId="35461" xr:uid="{00000000-0005-0000-0000-00007F8A0000}"/>
    <cellStyle name="Percent 2 2 2 2 3 3 2 4 3" xfId="35462" xr:uid="{00000000-0005-0000-0000-0000808A0000}"/>
    <cellStyle name="Percent 2 2 2 2 3 3 2 5" xfId="35463" xr:uid="{00000000-0005-0000-0000-0000818A0000}"/>
    <cellStyle name="Percent 2 2 2 2 3 3 2 6" xfId="35464" xr:uid="{00000000-0005-0000-0000-0000828A0000}"/>
    <cellStyle name="Percent 2 2 2 2 3 3 3" xfId="35465" xr:uid="{00000000-0005-0000-0000-0000838A0000}"/>
    <cellStyle name="Percent 2 2 2 2 3 3 3 2" xfId="35466" xr:uid="{00000000-0005-0000-0000-0000848A0000}"/>
    <cellStyle name="Percent 2 2 2 2 3 3 3 2 2" xfId="35467" xr:uid="{00000000-0005-0000-0000-0000858A0000}"/>
    <cellStyle name="Percent 2 2 2 2 3 3 3 2 3" xfId="35468" xr:uid="{00000000-0005-0000-0000-0000868A0000}"/>
    <cellStyle name="Percent 2 2 2 2 3 3 3 3" xfId="35469" xr:uid="{00000000-0005-0000-0000-0000878A0000}"/>
    <cellStyle name="Percent 2 2 2 2 3 3 3 4" xfId="35470" xr:uid="{00000000-0005-0000-0000-0000888A0000}"/>
    <cellStyle name="Percent 2 2 2 2 3 3 4" xfId="35471" xr:uid="{00000000-0005-0000-0000-0000898A0000}"/>
    <cellStyle name="Percent 2 2 2 2 3 3 4 2" xfId="35472" xr:uid="{00000000-0005-0000-0000-00008A8A0000}"/>
    <cellStyle name="Percent 2 2 2 2 3 3 4 2 2" xfId="35473" xr:uid="{00000000-0005-0000-0000-00008B8A0000}"/>
    <cellStyle name="Percent 2 2 2 2 3 3 4 2 3" xfId="35474" xr:uid="{00000000-0005-0000-0000-00008C8A0000}"/>
    <cellStyle name="Percent 2 2 2 2 3 3 4 3" xfId="35475" xr:uid="{00000000-0005-0000-0000-00008D8A0000}"/>
    <cellStyle name="Percent 2 2 2 2 3 3 4 4" xfId="35476" xr:uid="{00000000-0005-0000-0000-00008E8A0000}"/>
    <cellStyle name="Percent 2 2 2 2 3 3 5" xfId="35477" xr:uid="{00000000-0005-0000-0000-00008F8A0000}"/>
    <cellStyle name="Percent 2 2 2 2 3 3 5 2" xfId="35478" xr:uid="{00000000-0005-0000-0000-0000908A0000}"/>
    <cellStyle name="Percent 2 2 2 2 3 3 5 3" xfId="35479" xr:uid="{00000000-0005-0000-0000-0000918A0000}"/>
    <cellStyle name="Percent 2 2 2 2 3 3 6" xfId="35480" xr:uid="{00000000-0005-0000-0000-0000928A0000}"/>
    <cellStyle name="Percent 2 2 2 2 3 3 7" xfId="35481" xr:uid="{00000000-0005-0000-0000-0000938A0000}"/>
    <cellStyle name="Percent 2 2 2 2 3 4" xfId="35482" xr:uid="{00000000-0005-0000-0000-0000948A0000}"/>
    <cellStyle name="Percent 2 2 2 2 3 4 2" xfId="35483" xr:uid="{00000000-0005-0000-0000-0000958A0000}"/>
    <cellStyle name="Percent 2 2 2 2 3 4 2 2" xfId="35484" xr:uid="{00000000-0005-0000-0000-0000968A0000}"/>
    <cellStyle name="Percent 2 2 2 2 3 4 2 2 2" xfId="35485" xr:uid="{00000000-0005-0000-0000-0000978A0000}"/>
    <cellStyle name="Percent 2 2 2 2 3 4 2 2 2 2" xfId="35486" xr:uid="{00000000-0005-0000-0000-0000988A0000}"/>
    <cellStyle name="Percent 2 2 2 2 3 4 2 2 2 3" xfId="35487" xr:uid="{00000000-0005-0000-0000-0000998A0000}"/>
    <cellStyle name="Percent 2 2 2 2 3 4 2 2 3" xfId="35488" xr:uid="{00000000-0005-0000-0000-00009A8A0000}"/>
    <cellStyle name="Percent 2 2 2 2 3 4 2 2 4" xfId="35489" xr:uid="{00000000-0005-0000-0000-00009B8A0000}"/>
    <cellStyle name="Percent 2 2 2 2 3 4 2 3" xfId="35490" xr:uid="{00000000-0005-0000-0000-00009C8A0000}"/>
    <cellStyle name="Percent 2 2 2 2 3 4 2 3 2" xfId="35491" xr:uid="{00000000-0005-0000-0000-00009D8A0000}"/>
    <cellStyle name="Percent 2 2 2 2 3 4 2 3 2 2" xfId="35492" xr:uid="{00000000-0005-0000-0000-00009E8A0000}"/>
    <cellStyle name="Percent 2 2 2 2 3 4 2 3 2 3" xfId="35493" xr:uid="{00000000-0005-0000-0000-00009F8A0000}"/>
    <cellStyle name="Percent 2 2 2 2 3 4 2 3 3" xfId="35494" xr:uid="{00000000-0005-0000-0000-0000A08A0000}"/>
    <cellStyle name="Percent 2 2 2 2 3 4 2 3 4" xfId="35495" xr:uid="{00000000-0005-0000-0000-0000A18A0000}"/>
    <cellStyle name="Percent 2 2 2 2 3 4 2 4" xfId="35496" xr:uid="{00000000-0005-0000-0000-0000A28A0000}"/>
    <cellStyle name="Percent 2 2 2 2 3 4 2 4 2" xfId="35497" xr:uid="{00000000-0005-0000-0000-0000A38A0000}"/>
    <cellStyle name="Percent 2 2 2 2 3 4 2 4 3" xfId="35498" xr:uid="{00000000-0005-0000-0000-0000A48A0000}"/>
    <cellStyle name="Percent 2 2 2 2 3 4 2 5" xfId="35499" xr:uid="{00000000-0005-0000-0000-0000A58A0000}"/>
    <cellStyle name="Percent 2 2 2 2 3 4 2 6" xfId="35500" xr:uid="{00000000-0005-0000-0000-0000A68A0000}"/>
    <cellStyle name="Percent 2 2 2 2 3 4 3" xfId="35501" xr:uid="{00000000-0005-0000-0000-0000A78A0000}"/>
    <cellStyle name="Percent 2 2 2 2 3 4 3 2" xfId="35502" xr:uid="{00000000-0005-0000-0000-0000A88A0000}"/>
    <cellStyle name="Percent 2 2 2 2 3 4 3 2 2" xfId="35503" xr:uid="{00000000-0005-0000-0000-0000A98A0000}"/>
    <cellStyle name="Percent 2 2 2 2 3 4 3 2 3" xfId="35504" xr:uid="{00000000-0005-0000-0000-0000AA8A0000}"/>
    <cellStyle name="Percent 2 2 2 2 3 4 3 3" xfId="35505" xr:uid="{00000000-0005-0000-0000-0000AB8A0000}"/>
    <cellStyle name="Percent 2 2 2 2 3 4 3 4" xfId="35506" xr:uid="{00000000-0005-0000-0000-0000AC8A0000}"/>
    <cellStyle name="Percent 2 2 2 2 3 4 4" xfId="35507" xr:uid="{00000000-0005-0000-0000-0000AD8A0000}"/>
    <cellStyle name="Percent 2 2 2 2 3 4 4 2" xfId="35508" xr:uid="{00000000-0005-0000-0000-0000AE8A0000}"/>
    <cellStyle name="Percent 2 2 2 2 3 4 4 2 2" xfId="35509" xr:uid="{00000000-0005-0000-0000-0000AF8A0000}"/>
    <cellStyle name="Percent 2 2 2 2 3 4 4 2 3" xfId="35510" xr:uid="{00000000-0005-0000-0000-0000B08A0000}"/>
    <cellStyle name="Percent 2 2 2 2 3 4 4 3" xfId="35511" xr:uid="{00000000-0005-0000-0000-0000B18A0000}"/>
    <cellStyle name="Percent 2 2 2 2 3 4 4 4" xfId="35512" xr:uid="{00000000-0005-0000-0000-0000B28A0000}"/>
    <cellStyle name="Percent 2 2 2 2 3 4 5" xfId="35513" xr:uid="{00000000-0005-0000-0000-0000B38A0000}"/>
    <cellStyle name="Percent 2 2 2 2 3 4 5 2" xfId="35514" xr:uid="{00000000-0005-0000-0000-0000B48A0000}"/>
    <cellStyle name="Percent 2 2 2 2 3 4 5 3" xfId="35515" xr:uid="{00000000-0005-0000-0000-0000B58A0000}"/>
    <cellStyle name="Percent 2 2 2 2 3 4 6" xfId="35516" xr:uid="{00000000-0005-0000-0000-0000B68A0000}"/>
    <cellStyle name="Percent 2 2 2 2 3 4 7" xfId="35517" xr:uid="{00000000-0005-0000-0000-0000B78A0000}"/>
    <cellStyle name="Percent 2 2 2 2 3 5" xfId="35518" xr:uid="{00000000-0005-0000-0000-0000B88A0000}"/>
    <cellStyle name="Percent 2 2 2 2 3 5 2" xfId="35519" xr:uid="{00000000-0005-0000-0000-0000B98A0000}"/>
    <cellStyle name="Percent 2 2 2 2 3 5 2 2" xfId="35520" xr:uid="{00000000-0005-0000-0000-0000BA8A0000}"/>
    <cellStyle name="Percent 2 2 2 2 3 5 2 2 2" xfId="35521" xr:uid="{00000000-0005-0000-0000-0000BB8A0000}"/>
    <cellStyle name="Percent 2 2 2 2 3 5 2 2 3" xfId="35522" xr:uid="{00000000-0005-0000-0000-0000BC8A0000}"/>
    <cellStyle name="Percent 2 2 2 2 3 5 2 3" xfId="35523" xr:uid="{00000000-0005-0000-0000-0000BD8A0000}"/>
    <cellStyle name="Percent 2 2 2 2 3 5 2 4" xfId="35524" xr:uid="{00000000-0005-0000-0000-0000BE8A0000}"/>
    <cellStyle name="Percent 2 2 2 2 3 5 3" xfId="35525" xr:uid="{00000000-0005-0000-0000-0000BF8A0000}"/>
    <cellStyle name="Percent 2 2 2 2 3 5 3 2" xfId="35526" xr:uid="{00000000-0005-0000-0000-0000C08A0000}"/>
    <cellStyle name="Percent 2 2 2 2 3 5 3 2 2" xfId="35527" xr:uid="{00000000-0005-0000-0000-0000C18A0000}"/>
    <cellStyle name="Percent 2 2 2 2 3 5 3 2 3" xfId="35528" xr:uid="{00000000-0005-0000-0000-0000C28A0000}"/>
    <cellStyle name="Percent 2 2 2 2 3 5 3 3" xfId="35529" xr:uid="{00000000-0005-0000-0000-0000C38A0000}"/>
    <cellStyle name="Percent 2 2 2 2 3 5 3 4" xfId="35530" xr:uid="{00000000-0005-0000-0000-0000C48A0000}"/>
    <cellStyle name="Percent 2 2 2 2 3 5 4" xfId="35531" xr:uid="{00000000-0005-0000-0000-0000C58A0000}"/>
    <cellStyle name="Percent 2 2 2 2 3 5 4 2" xfId="35532" xr:uid="{00000000-0005-0000-0000-0000C68A0000}"/>
    <cellStyle name="Percent 2 2 2 2 3 5 4 3" xfId="35533" xr:uid="{00000000-0005-0000-0000-0000C78A0000}"/>
    <cellStyle name="Percent 2 2 2 2 3 5 5" xfId="35534" xr:uid="{00000000-0005-0000-0000-0000C88A0000}"/>
    <cellStyle name="Percent 2 2 2 2 3 5 6" xfId="35535" xr:uid="{00000000-0005-0000-0000-0000C98A0000}"/>
    <cellStyle name="Percent 2 2 2 2 3 6" xfId="35536" xr:uid="{00000000-0005-0000-0000-0000CA8A0000}"/>
    <cellStyle name="Percent 2 2 2 2 3 6 2" xfId="35537" xr:uid="{00000000-0005-0000-0000-0000CB8A0000}"/>
    <cellStyle name="Percent 2 2 2 2 3 6 2 2" xfId="35538" xr:uid="{00000000-0005-0000-0000-0000CC8A0000}"/>
    <cellStyle name="Percent 2 2 2 2 3 6 2 3" xfId="35539" xr:uid="{00000000-0005-0000-0000-0000CD8A0000}"/>
    <cellStyle name="Percent 2 2 2 2 3 6 3" xfId="35540" xr:uid="{00000000-0005-0000-0000-0000CE8A0000}"/>
    <cellStyle name="Percent 2 2 2 2 3 6 4" xfId="35541" xr:uid="{00000000-0005-0000-0000-0000CF8A0000}"/>
    <cellStyle name="Percent 2 2 2 2 3 7" xfId="35542" xr:uid="{00000000-0005-0000-0000-0000D08A0000}"/>
    <cellStyle name="Percent 2 2 2 2 3 7 2" xfId="35543" xr:uid="{00000000-0005-0000-0000-0000D18A0000}"/>
    <cellStyle name="Percent 2 2 2 2 3 7 2 2" xfId="35544" xr:uid="{00000000-0005-0000-0000-0000D28A0000}"/>
    <cellStyle name="Percent 2 2 2 2 3 7 2 3" xfId="35545" xr:uid="{00000000-0005-0000-0000-0000D38A0000}"/>
    <cellStyle name="Percent 2 2 2 2 3 7 3" xfId="35546" xr:uid="{00000000-0005-0000-0000-0000D48A0000}"/>
    <cellStyle name="Percent 2 2 2 2 3 7 4" xfId="35547" xr:uid="{00000000-0005-0000-0000-0000D58A0000}"/>
    <cellStyle name="Percent 2 2 2 2 3 8" xfId="35548" xr:uid="{00000000-0005-0000-0000-0000D68A0000}"/>
    <cellStyle name="Percent 2 2 2 2 3 8 2" xfId="35549" xr:uid="{00000000-0005-0000-0000-0000D78A0000}"/>
    <cellStyle name="Percent 2 2 2 2 3 8 3" xfId="35550" xr:uid="{00000000-0005-0000-0000-0000D88A0000}"/>
    <cellStyle name="Percent 2 2 2 2 3 9" xfId="35551" xr:uid="{00000000-0005-0000-0000-0000D98A0000}"/>
    <cellStyle name="Percent 2 2 2 2 4" xfId="35552" xr:uid="{00000000-0005-0000-0000-0000DA8A0000}"/>
    <cellStyle name="Percent 2 2 2 2 4 2" xfId="35553" xr:uid="{00000000-0005-0000-0000-0000DB8A0000}"/>
    <cellStyle name="Percent 2 2 2 2 4 2 2" xfId="35554" xr:uid="{00000000-0005-0000-0000-0000DC8A0000}"/>
    <cellStyle name="Percent 2 2 2 2 4 2 2 2" xfId="35555" xr:uid="{00000000-0005-0000-0000-0000DD8A0000}"/>
    <cellStyle name="Percent 2 2 2 2 4 2 2 2 2" xfId="35556" xr:uid="{00000000-0005-0000-0000-0000DE8A0000}"/>
    <cellStyle name="Percent 2 2 2 2 4 2 2 2 2 2" xfId="35557" xr:uid="{00000000-0005-0000-0000-0000DF8A0000}"/>
    <cellStyle name="Percent 2 2 2 2 4 2 2 2 2 3" xfId="35558" xr:uid="{00000000-0005-0000-0000-0000E08A0000}"/>
    <cellStyle name="Percent 2 2 2 2 4 2 2 2 3" xfId="35559" xr:uid="{00000000-0005-0000-0000-0000E18A0000}"/>
    <cellStyle name="Percent 2 2 2 2 4 2 2 2 4" xfId="35560" xr:uid="{00000000-0005-0000-0000-0000E28A0000}"/>
    <cellStyle name="Percent 2 2 2 2 4 2 2 3" xfId="35561" xr:uid="{00000000-0005-0000-0000-0000E38A0000}"/>
    <cellStyle name="Percent 2 2 2 2 4 2 2 3 2" xfId="35562" xr:uid="{00000000-0005-0000-0000-0000E48A0000}"/>
    <cellStyle name="Percent 2 2 2 2 4 2 2 3 2 2" xfId="35563" xr:uid="{00000000-0005-0000-0000-0000E58A0000}"/>
    <cellStyle name="Percent 2 2 2 2 4 2 2 3 2 3" xfId="35564" xr:uid="{00000000-0005-0000-0000-0000E68A0000}"/>
    <cellStyle name="Percent 2 2 2 2 4 2 2 3 3" xfId="35565" xr:uid="{00000000-0005-0000-0000-0000E78A0000}"/>
    <cellStyle name="Percent 2 2 2 2 4 2 2 3 4" xfId="35566" xr:uid="{00000000-0005-0000-0000-0000E88A0000}"/>
    <cellStyle name="Percent 2 2 2 2 4 2 2 4" xfId="35567" xr:uid="{00000000-0005-0000-0000-0000E98A0000}"/>
    <cellStyle name="Percent 2 2 2 2 4 2 2 4 2" xfId="35568" xr:uid="{00000000-0005-0000-0000-0000EA8A0000}"/>
    <cellStyle name="Percent 2 2 2 2 4 2 2 4 3" xfId="35569" xr:uid="{00000000-0005-0000-0000-0000EB8A0000}"/>
    <cellStyle name="Percent 2 2 2 2 4 2 2 5" xfId="35570" xr:uid="{00000000-0005-0000-0000-0000EC8A0000}"/>
    <cellStyle name="Percent 2 2 2 2 4 2 2 6" xfId="35571" xr:uid="{00000000-0005-0000-0000-0000ED8A0000}"/>
    <cellStyle name="Percent 2 2 2 2 4 2 3" xfId="35572" xr:uid="{00000000-0005-0000-0000-0000EE8A0000}"/>
    <cellStyle name="Percent 2 2 2 2 4 2 3 2" xfId="35573" xr:uid="{00000000-0005-0000-0000-0000EF8A0000}"/>
    <cellStyle name="Percent 2 2 2 2 4 2 3 2 2" xfId="35574" xr:uid="{00000000-0005-0000-0000-0000F08A0000}"/>
    <cellStyle name="Percent 2 2 2 2 4 2 3 2 3" xfId="35575" xr:uid="{00000000-0005-0000-0000-0000F18A0000}"/>
    <cellStyle name="Percent 2 2 2 2 4 2 3 3" xfId="35576" xr:uid="{00000000-0005-0000-0000-0000F28A0000}"/>
    <cellStyle name="Percent 2 2 2 2 4 2 3 4" xfId="35577" xr:uid="{00000000-0005-0000-0000-0000F38A0000}"/>
    <cellStyle name="Percent 2 2 2 2 4 2 4" xfId="35578" xr:uid="{00000000-0005-0000-0000-0000F48A0000}"/>
    <cellStyle name="Percent 2 2 2 2 4 2 4 2" xfId="35579" xr:uid="{00000000-0005-0000-0000-0000F58A0000}"/>
    <cellStyle name="Percent 2 2 2 2 4 2 4 2 2" xfId="35580" xr:uid="{00000000-0005-0000-0000-0000F68A0000}"/>
    <cellStyle name="Percent 2 2 2 2 4 2 4 2 3" xfId="35581" xr:uid="{00000000-0005-0000-0000-0000F78A0000}"/>
    <cellStyle name="Percent 2 2 2 2 4 2 4 3" xfId="35582" xr:uid="{00000000-0005-0000-0000-0000F88A0000}"/>
    <cellStyle name="Percent 2 2 2 2 4 2 4 4" xfId="35583" xr:uid="{00000000-0005-0000-0000-0000F98A0000}"/>
    <cellStyle name="Percent 2 2 2 2 4 2 5" xfId="35584" xr:uid="{00000000-0005-0000-0000-0000FA8A0000}"/>
    <cellStyle name="Percent 2 2 2 2 4 2 5 2" xfId="35585" xr:uid="{00000000-0005-0000-0000-0000FB8A0000}"/>
    <cellStyle name="Percent 2 2 2 2 4 2 5 3" xfId="35586" xr:uid="{00000000-0005-0000-0000-0000FC8A0000}"/>
    <cellStyle name="Percent 2 2 2 2 4 2 6" xfId="35587" xr:uid="{00000000-0005-0000-0000-0000FD8A0000}"/>
    <cellStyle name="Percent 2 2 2 2 4 2 7" xfId="35588" xr:uid="{00000000-0005-0000-0000-0000FE8A0000}"/>
    <cellStyle name="Percent 2 2 2 2 4 3" xfId="35589" xr:uid="{00000000-0005-0000-0000-0000FF8A0000}"/>
    <cellStyle name="Percent 2 2 2 2 4 3 2" xfId="35590" xr:uid="{00000000-0005-0000-0000-0000008B0000}"/>
    <cellStyle name="Percent 2 2 2 2 4 3 2 2" xfId="35591" xr:uid="{00000000-0005-0000-0000-0000018B0000}"/>
    <cellStyle name="Percent 2 2 2 2 4 3 2 2 2" xfId="35592" xr:uid="{00000000-0005-0000-0000-0000028B0000}"/>
    <cellStyle name="Percent 2 2 2 2 4 3 2 2 3" xfId="35593" xr:uid="{00000000-0005-0000-0000-0000038B0000}"/>
    <cellStyle name="Percent 2 2 2 2 4 3 2 3" xfId="35594" xr:uid="{00000000-0005-0000-0000-0000048B0000}"/>
    <cellStyle name="Percent 2 2 2 2 4 3 2 4" xfId="35595" xr:uid="{00000000-0005-0000-0000-0000058B0000}"/>
    <cellStyle name="Percent 2 2 2 2 4 3 3" xfId="35596" xr:uid="{00000000-0005-0000-0000-0000068B0000}"/>
    <cellStyle name="Percent 2 2 2 2 4 3 3 2" xfId="35597" xr:uid="{00000000-0005-0000-0000-0000078B0000}"/>
    <cellStyle name="Percent 2 2 2 2 4 3 3 2 2" xfId="35598" xr:uid="{00000000-0005-0000-0000-0000088B0000}"/>
    <cellStyle name="Percent 2 2 2 2 4 3 3 2 3" xfId="35599" xr:uid="{00000000-0005-0000-0000-0000098B0000}"/>
    <cellStyle name="Percent 2 2 2 2 4 3 3 3" xfId="35600" xr:uid="{00000000-0005-0000-0000-00000A8B0000}"/>
    <cellStyle name="Percent 2 2 2 2 4 3 3 4" xfId="35601" xr:uid="{00000000-0005-0000-0000-00000B8B0000}"/>
    <cellStyle name="Percent 2 2 2 2 4 3 4" xfId="35602" xr:uid="{00000000-0005-0000-0000-00000C8B0000}"/>
    <cellStyle name="Percent 2 2 2 2 4 3 4 2" xfId="35603" xr:uid="{00000000-0005-0000-0000-00000D8B0000}"/>
    <cellStyle name="Percent 2 2 2 2 4 3 4 3" xfId="35604" xr:uid="{00000000-0005-0000-0000-00000E8B0000}"/>
    <cellStyle name="Percent 2 2 2 2 4 3 5" xfId="35605" xr:uid="{00000000-0005-0000-0000-00000F8B0000}"/>
    <cellStyle name="Percent 2 2 2 2 4 3 6" xfId="35606" xr:uid="{00000000-0005-0000-0000-0000108B0000}"/>
    <cellStyle name="Percent 2 2 2 2 4 4" xfId="35607" xr:uid="{00000000-0005-0000-0000-0000118B0000}"/>
    <cellStyle name="Percent 2 2 2 2 4 4 2" xfId="35608" xr:uid="{00000000-0005-0000-0000-0000128B0000}"/>
    <cellStyle name="Percent 2 2 2 2 4 4 2 2" xfId="35609" xr:uid="{00000000-0005-0000-0000-0000138B0000}"/>
    <cellStyle name="Percent 2 2 2 2 4 4 2 3" xfId="35610" xr:uid="{00000000-0005-0000-0000-0000148B0000}"/>
    <cellStyle name="Percent 2 2 2 2 4 4 3" xfId="35611" xr:uid="{00000000-0005-0000-0000-0000158B0000}"/>
    <cellStyle name="Percent 2 2 2 2 4 4 4" xfId="35612" xr:uid="{00000000-0005-0000-0000-0000168B0000}"/>
    <cellStyle name="Percent 2 2 2 2 4 5" xfId="35613" xr:uid="{00000000-0005-0000-0000-0000178B0000}"/>
    <cellStyle name="Percent 2 2 2 2 4 5 2" xfId="35614" xr:uid="{00000000-0005-0000-0000-0000188B0000}"/>
    <cellStyle name="Percent 2 2 2 2 4 5 2 2" xfId="35615" xr:uid="{00000000-0005-0000-0000-0000198B0000}"/>
    <cellStyle name="Percent 2 2 2 2 4 5 2 3" xfId="35616" xr:uid="{00000000-0005-0000-0000-00001A8B0000}"/>
    <cellStyle name="Percent 2 2 2 2 4 5 3" xfId="35617" xr:uid="{00000000-0005-0000-0000-00001B8B0000}"/>
    <cellStyle name="Percent 2 2 2 2 4 5 4" xfId="35618" xr:uid="{00000000-0005-0000-0000-00001C8B0000}"/>
    <cellStyle name="Percent 2 2 2 2 4 6" xfId="35619" xr:uid="{00000000-0005-0000-0000-00001D8B0000}"/>
    <cellStyle name="Percent 2 2 2 2 4 6 2" xfId="35620" xr:uid="{00000000-0005-0000-0000-00001E8B0000}"/>
    <cellStyle name="Percent 2 2 2 2 4 6 3" xfId="35621" xr:uid="{00000000-0005-0000-0000-00001F8B0000}"/>
    <cellStyle name="Percent 2 2 2 2 4 7" xfId="35622" xr:uid="{00000000-0005-0000-0000-0000208B0000}"/>
    <cellStyle name="Percent 2 2 2 2 4 8" xfId="35623" xr:uid="{00000000-0005-0000-0000-0000218B0000}"/>
    <cellStyle name="Percent 2 2 2 2 5" xfId="35624" xr:uid="{00000000-0005-0000-0000-0000228B0000}"/>
    <cellStyle name="Percent 2 2 2 2 5 2" xfId="35625" xr:uid="{00000000-0005-0000-0000-0000238B0000}"/>
    <cellStyle name="Percent 2 2 2 2 5 2 2" xfId="35626" xr:uid="{00000000-0005-0000-0000-0000248B0000}"/>
    <cellStyle name="Percent 2 2 2 2 5 2 2 2" xfId="35627" xr:uid="{00000000-0005-0000-0000-0000258B0000}"/>
    <cellStyle name="Percent 2 2 2 2 5 2 2 2 2" xfId="35628" xr:uid="{00000000-0005-0000-0000-0000268B0000}"/>
    <cellStyle name="Percent 2 2 2 2 5 2 2 2 3" xfId="35629" xr:uid="{00000000-0005-0000-0000-0000278B0000}"/>
    <cellStyle name="Percent 2 2 2 2 5 2 2 3" xfId="35630" xr:uid="{00000000-0005-0000-0000-0000288B0000}"/>
    <cellStyle name="Percent 2 2 2 2 5 2 2 4" xfId="35631" xr:uid="{00000000-0005-0000-0000-0000298B0000}"/>
    <cellStyle name="Percent 2 2 2 2 5 2 3" xfId="35632" xr:uid="{00000000-0005-0000-0000-00002A8B0000}"/>
    <cellStyle name="Percent 2 2 2 2 5 2 3 2" xfId="35633" xr:uid="{00000000-0005-0000-0000-00002B8B0000}"/>
    <cellStyle name="Percent 2 2 2 2 5 2 3 2 2" xfId="35634" xr:uid="{00000000-0005-0000-0000-00002C8B0000}"/>
    <cellStyle name="Percent 2 2 2 2 5 2 3 2 3" xfId="35635" xr:uid="{00000000-0005-0000-0000-00002D8B0000}"/>
    <cellStyle name="Percent 2 2 2 2 5 2 3 3" xfId="35636" xr:uid="{00000000-0005-0000-0000-00002E8B0000}"/>
    <cellStyle name="Percent 2 2 2 2 5 2 3 4" xfId="35637" xr:uid="{00000000-0005-0000-0000-00002F8B0000}"/>
    <cellStyle name="Percent 2 2 2 2 5 2 4" xfId="35638" xr:uid="{00000000-0005-0000-0000-0000308B0000}"/>
    <cellStyle name="Percent 2 2 2 2 5 2 4 2" xfId="35639" xr:uid="{00000000-0005-0000-0000-0000318B0000}"/>
    <cellStyle name="Percent 2 2 2 2 5 2 4 3" xfId="35640" xr:uid="{00000000-0005-0000-0000-0000328B0000}"/>
    <cellStyle name="Percent 2 2 2 2 5 2 5" xfId="35641" xr:uid="{00000000-0005-0000-0000-0000338B0000}"/>
    <cellStyle name="Percent 2 2 2 2 5 2 6" xfId="35642" xr:uid="{00000000-0005-0000-0000-0000348B0000}"/>
    <cellStyle name="Percent 2 2 2 2 5 3" xfId="35643" xr:uid="{00000000-0005-0000-0000-0000358B0000}"/>
    <cellStyle name="Percent 2 2 2 2 5 3 2" xfId="35644" xr:uid="{00000000-0005-0000-0000-0000368B0000}"/>
    <cellStyle name="Percent 2 2 2 2 5 3 2 2" xfId="35645" xr:uid="{00000000-0005-0000-0000-0000378B0000}"/>
    <cellStyle name="Percent 2 2 2 2 5 3 2 3" xfId="35646" xr:uid="{00000000-0005-0000-0000-0000388B0000}"/>
    <cellStyle name="Percent 2 2 2 2 5 3 3" xfId="35647" xr:uid="{00000000-0005-0000-0000-0000398B0000}"/>
    <cellStyle name="Percent 2 2 2 2 5 3 4" xfId="35648" xr:uid="{00000000-0005-0000-0000-00003A8B0000}"/>
    <cellStyle name="Percent 2 2 2 2 5 4" xfId="35649" xr:uid="{00000000-0005-0000-0000-00003B8B0000}"/>
    <cellStyle name="Percent 2 2 2 2 5 4 2" xfId="35650" xr:uid="{00000000-0005-0000-0000-00003C8B0000}"/>
    <cellStyle name="Percent 2 2 2 2 5 4 2 2" xfId="35651" xr:uid="{00000000-0005-0000-0000-00003D8B0000}"/>
    <cellStyle name="Percent 2 2 2 2 5 4 2 3" xfId="35652" xr:uid="{00000000-0005-0000-0000-00003E8B0000}"/>
    <cellStyle name="Percent 2 2 2 2 5 4 3" xfId="35653" xr:uid="{00000000-0005-0000-0000-00003F8B0000}"/>
    <cellStyle name="Percent 2 2 2 2 5 4 4" xfId="35654" xr:uid="{00000000-0005-0000-0000-0000408B0000}"/>
    <cellStyle name="Percent 2 2 2 2 5 5" xfId="35655" xr:uid="{00000000-0005-0000-0000-0000418B0000}"/>
    <cellStyle name="Percent 2 2 2 2 5 5 2" xfId="35656" xr:uid="{00000000-0005-0000-0000-0000428B0000}"/>
    <cellStyle name="Percent 2 2 2 2 5 5 3" xfId="35657" xr:uid="{00000000-0005-0000-0000-0000438B0000}"/>
    <cellStyle name="Percent 2 2 2 2 5 6" xfId="35658" xr:uid="{00000000-0005-0000-0000-0000448B0000}"/>
    <cellStyle name="Percent 2 2 2 2 5 7" xfId="35659" xr:uid="{00000000-0005-0000-0000-0000458B0000}"/>
    <cellStyle name="Percent 2 2 2 2 6" xfId="35660" xr:uid="{00000000-0005-0000-0000-0000468B0000}"/>
    <cellStyle name="Percent 2 2 2 2 6 2" xfId="35661" xr:uid="{00000000-0005-0000-0000-0000478B0000}"/>
    <cellStyle name="Percent 2 2 2 2 6 2 2" xfId="35662" xr:uid="{00000000-0005-0000-0000-0000488B0000}"/>
    <cellStyle name="Percent 2 2 2 2 6 2 2 2" xfId="35663" xr:uid="{00000000-0005-0000-0000-0000498B0000}"/>
    <cellStyle name="Percent 2 2 2 2 6 2 2 2 2" xfId="35664" xr:uid="{00000000-0005-0000-0000-00004A8B0000}"/>
    <cellStyle name="Percent 2 2 2 2 6 2 2 2 3" xfId="35665" xr:uid="{00000000-0005-0000-0000-00004B8B0000}"/>
    <cellStyle name="Percent 2 2 2 2 6 2 2 3" xfId="35666" xr:uid="{00000000-0005-0000-0000-00004C8B0000}"/>
    <cellStyle name="Percent 2 2 2 2 6 2 2 4" xfId="35667" xr:uid="{00000000-0005-0000-0000-00004D8B0000}"/>
    <cellStyle name="Percent 2 2 2 2 6 2 3" xfId="35668" xr:uid="{00000000-0005-0000-0000-00004E8B0000}"/>
    <cellStyle name="Percent 2 2 2 2 6 2 3 2" xfId="35669" xr:uid="{00000000-0005-0000-0000-00004F8B0000}"/>
    <cellStyle name="Percent 2 2 2 2 6 2 3 2 2" xfId="35670" xr:uid="{00000000-0005-0000-0000-0000508B0000}"/>
    <cellStyle name="Percent 2 2 2 2 6 2 3 2 3" xfId="35671" xr:uid="{00000000-0005-0000-0000-0000518B0000}"/>
    <cellStyle name="Percent 2 2 2 2 6 2 3 3" xfId="35672" xr:uid="{00000000-0005-0000-0000-0000528B0000}"/>
    <cellStyle name="Percent 2 2 2 2 6 2 3 4" xfId="35673" xr:uid="{00000000-0005-0000-0000-0000538B0000}"/>
    <cellStyle name="Percent 2 2 2 2 6 2 4" xfId="35674" xr:uid="{00000000-0005-0000-0000-0000548B0000}"/>
    <cellStyle name="Percent 2 2 2 2 6 2 4 2" xfId="35675" xr:uid="{00000000-0005-0000-0000-0000558B0000}"/>
    <cellStyle name="Percent 2 2 2 2 6 2 4 3" xfId="35676" xr:uid="{00000000-0005-0000-0000-0000568B0000}"/>
    <cellStyle name="Percent 2 2 2 2 6 2 5" xfId="35677" xr:uid="{00000000-0005-0000-0000-0000578B0000}"/>
    <cellStyle name="Percent 2 2 2 2 6 2 6" xfId="35678" xr:uid="{00000000-0005-0000-0000-0000588B0000}"/>
    <cellStyle name="Percent 2 2 2 2 6 3" xfId="35679" xr:uid="{00000000-0005-0000-0000-0000598B0000}"/>
    <cellStyle name="Percent 2 2 2 2 6 3 2" xfId="35680" xr:uid="{00000000-0005-0000-0000-00005A8B0000}"/>
    <cellStyle name="Percent 2 2 2 2 6 3 2 2" xfId="35681" xr:uid="{00000000-0005-0000-0000-00005B8B0000}"/>
    <cellStyle name="Percent 2 2 2 2 6 3 2 3" xfId="35682" xr:uid="{00000000-0005-0000-0000-00005C8B0000}"/>
    <cellStyle name="Percent 2 2 2 2 6 3 3" xfId="35683" xr:uid="{00000000-0005-0000-0000-00005D8B0000}"/>
    <cellStyle name="Percent 2 2 2 2 6 3 4" xfId="35684" xr:uid="{00000000-0005-0000-0000-00005E8B0000}"/>
    <cellStyle name="Percent 2 2 2 2 6 4" xfId="35685" xr:uid="{00000000-0005-0000-0000-00005F8B0000}"/>
    <cellStyle name="Percent 2 2 2 2 6 4 2" xfId="35686" xr:uid="{00000000-0005-0000-0000-0000608B0000}"/>
    <cellStyle name="Percent 2 2 2 2 6 4 2 2" xfId="35687" xr:uid="{00000000-0005-0000-0000-0000618B0000}"/>
    <cellStyle name="Percent 2 2 2 2 6 4 2 3" xfId="35688" xr:uid="{00000000-0005-0000-0000-0000628B0000}"/>
    <cellStyle name="Percent 2 2 2 2 6 4 3" xfId="35689" xr:uid="{00000000-0005-0000-0000-0000638B0000}"/>
    <cellStyle name="Percent 2 2 2 2 6 4 4" xfId="35690" xr:uid="{00000000-0005-0000-0000-0000648B0000}"/>
    <cellStyle name="Percent 2 2 2 2 6 5" xfId="35691" xr:uid="{00000000-0005-0000-0000-0000658B0000}"/>
    <cellStyle name="Percent 2 2 2 2 6 5 2" xfId="35692" xr:uid="{00000000-0005-0000-0000-0000668B0000}"/>
    <cellStyle name="Percent 2 2 2 2 6 5 3" xfId="35693" xr:uid="{00000000-0005-0000-0000-0000678B0000}"/>
    <cellStyle name="Percent 2 2 2 2 6 6" xfId="35694" xr:uid="{00000000-0005-0000-0000-0000688B0000}"/>
    <cellStyle name="Percent 2 2 2 2 6 7" xfId="35695" xr:uid="{00000000-0005-0000-0000-0000698B0000}"/>
    <cellStyle name="Percent 2 2 2 2 7" xfId="35696" xr:uid="{00000000-0005-0000-0000-00006A8B0000}"/>
    <cellStyle name="Percent 2 2 2 2 7 2" xfId="35697" xr:uid="{00000000-0005-0000-0000-00006B8B0000}"/>
    <cellStyle name="Percent 2 2 2 2 7 2 2" xfId="35698" xr:uid="{00000000-0005-0000-0000-00006C8B0000}"/>
    <cellStyle name="Percent 2 2 2 2 7 2 2 2" xfId="35699" xr:uid="{00000000-0005-0000-0000-00006D8B0000}"/>
    <cellStyle name="Percent 2 2 2 2 7 2 2 3" xfId="35700" xr:uid="{00000000-0005-0000-0000-00006E8B0000}"/>
    <cellStyle name="Percent 2 2 2 2 7 2 3" xfId="35701" xr:uid="{00000000-0005-0000-0000-00006F8B0000}"/>
    <cellStyle name="Percent 2 2 2 2 7 2 4" xfId="35702" xr:uid="{00000000-0005-0000-0000-0000708B0000}"/>
    <cellStyle name="Percent 2 2 2 2 7 3" xfId="35703" xr:uid="{00000000-0005-0000-0000-0000718B0000}"/>
    <cellStyle name="Percent 2 2 2 2 7 3 2" xfId="35704" xr:uid="{00000000-0005-0000-0000-0000728B0000}"/>
    <cellStyle name="Percent 2 2 2 2 7 3 2 2" xfId="35705" xr:uid="{00000000-0005-0000-0000-0000738B0000}"/>
    <cellStyle name="Percent 2 2 2 2 7 3 2 3" xfId="35706" xr:uid="{00000000-0005-0000-0000-0000748B0000}"/>
    <cellStyle name="Percent 2 2 2 2 7 3 3" xfId="35707" xr:uid="{00000000-0005-0000-0000-0000758B0000}"/>
    <cellStyle name="Percent 2 2 2 2 7 3 4" xfId="35708" xr:uid="{00000000-0005-0000-0000-0000768B0000}"/>
    <cellStyle name="Percent 2 2 2 2 7 4" xfId="35709" xr:uid="{00000000-0005-0000-0000-0000778B0000}"/>
    <cellStyle name="Percent 2 2 2 2 7 4 2" xfId="35710" xr:uid="{00000000-0005-0000-0000-0000788B0000}"/>
    <cellStyle name="Percent 2 2 2 2 7 4 3" xfId="35711" xr:uid="{00000000-0005-0000-0000-0000798B0000}"/>
    <cellStyle name="Percent 2 2 2 2 7 5" xfId="35712" xr:uid="{00000000-0005-0000-0000-00007A8B0000}"/>
    <cellStyle name="Percent 2 2 2 2 7 6" xfId="35713" xr:uid="{00000000-0005-0000-0000-00007B8B0000}"/>
    <cellStyle name="Percent 2 2 2 2 8" xfId="35714" xr:uid="{00000000-0005-0000-0000-00007C8B0000}"/>
    <cellStyle name="Percent 2 2 2 2 8 2" xfId="35715" xr:uid="{00000000-0005-0000-0000-00007D8B0000}"/>
    <cellStyle name="Percent 2 2 2 2 8 2 2" xfId="35716" xr:uid="{00000000-0005-0000-0000-00007E8B0000}"/>
    <cellStyle name="Percent 2 2 2 2 8 2 3" xfId="35717" xr:uid="{00000000-0005-0000-0000-00007F8B0000}"/>
    <cellStyle name="Percent 2 2 2 2 8 3" xfId="35718" xr:uid="{00000000-0005-0000-0000-0000808B0000}"/>
    <cellStyle name="Percent 2 2 2 2 8 4" xfId="35719" xr:uid="{00000000-0005-0000-0000-0000818B0000}"/>
    <cellStyle name="Percent 2 2 2 2 9" xfId="35720" xr:uid="{00000000-0005-0000-0000-0000828B0000}"/>
    <cellStyle name="Percent 2 2 2 2 9 2" xfId="35721" xr:uid="{00000000-0005-0000-0000-0000838B0000}"/>
    <cellStyle name="Percent 2 2 2 2 9 2 2" xfId="35722" xr:uid="{00000000-0005-0000-0000-0000848B0000}"/>
    <cellStyle name="Percent 2 2 2 2 9 2 3" xfId="35723" xr:uid="{00000000-0005-0000-0000-0000858B0000}"/>
    <cellStyle name="Percent 2 2 2 2 9 3" xfId="35724" xr:uid="{00000000-0005-0000-0000-0000868B0000}"/>
    <cellStyle name="Percent 2 2 2 2 9 4" xfId="35725" xr:uid="{00000000-0005-0000-0000-0000878B0000}"/>
    <cellStyle name="Percent 2 2 2 3" xfId="35726" xr:uid="{00000000-0005-0000-0000-0000888B0000}"/>
    <cellStyle name="Percent 2 2 2 3 10" xfId="35727" xr:uid="{00000000-0005-0000-0000-0000898B0000}"/>
    <cellStyle name="Percent 2 2 2 3 11" xfId="35728" xr:uid="{00000000-0005-0000-0000-00008A8B0000}"/>
    <cellStyle name="Percent 2 2 2 3 2" xfId="35729" xr:uid="{00000000-0005-0000-0000-00008B8B0000}"/>
    <cellStyle name="Percent 2 2 2 3 2 10" xfId="35730" xr:uid="{00000000-0005-0000-0000-00008C8B0000}"/>
    <cellStyle name="Percent 2 2 2 3 2 2" xfId="35731" xr:uid="{00000000-0005-0000-0000-00008D8B0000}"/>
    <cellStyle name="Percent 2 2 2 3 2 2 2" xfId="35732" xr:uid="{00000000-0005-0000-0000-00008E8B0000}"/>
    <cellStyle name="Percent 2 2 2 3 2 2 2 2" xfId="35733" xr:uid="{00000000-0005-0000-0000-00008F8B0000}"/>
    <cellStyle name="Percent 2 2 2 3 2 2 2 2 2" xfId="35734" xr:uid="{00000000-0005-0000-0000-0000908B0000}"/>
    <cellStyle name="Percent 2 2 2 3 2 2 2 2 2 2" xfId="35735" xr:uid="{00000000-0005-0000-0000-0000918B0000}"/>
    <cellStyle name="Percent 2 2 2 3 2 2 2 2 2 2 2" xfId="35736" xr:uid="{00000000-0005-0000-0000-0000928B0000}"/>
    <cellStyle name="Percent 2 2 2 3 2 2 2 2 2 2 3" xfId="35737" xr:uid="{00000000-0005-0000-0000-0000938B0000}"/>
    <cellStyle name="Percent 2 2 2 3 2 2 2 2 2 3" xfId="35738" xr:uid="{00000000-0005-0000-0000-0000948B0000}"/>
    <cellStyle name="Percent 2 2 2 3 2 2 2 2 2 4" xfId="35739" xr:uid="{00000000-0005-0000-0000-0000958B0000}"/>
    <cellStyle name="Percent 2 2 2 3 2 2 2 2 3" xfId="35740" xr:uid="{00000000-0005-0000-0000-0000968B0000}"/>
    <cellStyle name="Percent 2 2 2 3 2 2 2 2 3 2" xfId="35741" xr:uid="{00000000-0005-0000-0000-0000978B0000}"/>
    <cellStyle name="Percent 2 2 2 3 2 2 2 2 3 2 2" xfId="35742" xr:uid="{00000000-0005-0000-0000-0000988B0000}"/>
    <cellStyle name="Percent 2 2 2 3 2 2 2 2 3 2 3" xfId="35743" xr:uid="{00000000-0005-0000-0000-0000998B0000}"/>
    <cellStyle name="Percent 2 2 2 3 2 2 2 2 3 3" xfId="35744" xr:uid="{00000000-0005-0000-0000-00009A8B0000}"/>
    <cellStyle name="Percent 2 2 2 3 2 2 2 2 3 4" xfId="35745" xr:uid="{00000000-0005-0000-0000-00009B8B0000}"/>
    <cellStyle name="Percent 2 2 2 3 2 2 2 2 4" xfId="35746" xr:uid="{00000000-0005-0000-0000-00009C8B0000}"/>
    <cellStyle name="Percent 2 2 2 3 2 2 2 2 4 2" xfId="35747" xr:uid="{00000000-0005-0000-0000-00009D8B0000}"/>
    <cellStyle name="Percent 2 2 2 3 2 2 2 2 4 3" xfId="35748" xr:uid="{00000000-0005-0000-0000-00009E8B0000}"/>
    <cellStyle name="Percent 2 2 2 3 2 2 2 2 5" xfId="35749" xr:uid="{00000000-0005-0000-0000-00009F8B0000}"/>
    <cellStyle name="Percent 2 2 2 3 2 2 2 2 6" xfId="35750" xr:uid="{00000000-0005-0000-0000-0000A08B0000}"/>
    <cellStyle name="Percent 2 2 2 3 2 2 2 3" xfId="35751" xr:uid="{00000000-0005-0000-0000-0000A18B0000}"/>
    <cellStyle name="Percent 2 2 2 3 2 2 2 3 2" xfId="35752" xr:uid="{00000000-0005-0000-0000-0000A28B0000}"/>
    <cellStyle name="Percent 2 2 2 3 2 2 2 3 2 2" xfId="35753" xr:uid="{00000000-0005-0000-0000-0000A38B0000}"/>
    <cellStyle name="Percent 2 2 2 3 2 2 2 3 2 3" xfId="35754" xr:uid="{00000000-0005-0000-0000-0000A48B0000}"/>
    <cellStyle name="Percent 2 2 2 3 2 2 2 3 3" xfId="35755" xr:uid="{00000000-0005-0000-0000-0000A58B0000}"/>
    <cellStyle name="Percent 2 2 2 3 2 2 2 3 4" xfId="35756" xr:uid="{00000000-0005-0000-0000-0000A68B0000}"/>
    <cellStyle name="Percent 2 2 2 3 2 2 2 4" xfId="35757" xr:uid="{00000000-0005-0000-0000-0000A78B0000}"/>
    <cellStyle name="Percent 2 2 2 3 2 2 2 4 2" xfId="35758" xr:uid="{00000000-0005-0000-0000-0000A88B0000}"/>
    <cellStyle name="Percent 2 2 2 3 2 2 2 4 2 2" xfId="35759" xr:uid="{00000000-0005-0000-0000-0000A98B0000}"/>
    <cellStyle name="Percent 2 2 2 3 2 2 2 4 2 3" xfId="35760" xr:uid="{00000000-0005-0000-0000-0000AA8B0000}"/>
    <cellStyle name="Percent 2 2 2 3 2 2 2 4 3" xfId="35761" xr:uid="{00000000-0005-0000-0000-0000AB8B0000}"/>
    <cellStyle name="Percent 2 2 2 3 2 2 2 4 4" xfId="35762" xr:uid="{00000000-0005-0000-0000-0000AC8B0000}"/>
    <cellStyle name="Percent 2 2 2 3 2 2 2 5" xfId="35763" xr:uid="{00000000-0005-0000-0000-0000AD8B0000}"/>
    <cellStyle name="Percent 2 2 2 3 2 2 2 5 2" xfId="35764" xr:uid="{00000000-0005-0000-0000-0000AE8B0000}"/>
    <cellStyle name="Percent 2 2 2 3 2 2 2 5 3" xfId="35765" xr:uid="{00000000-0005-0000-0000-0000AF8B0000}"/>
    <cellStyle name="Percent 2 2 2 3 2 2 2 6" xfId="35766" xr:uid="{00000000-0005-0000-0000-0000B08B0000}"/>
    <cellStyle name="Percent 2 2 2 3 2 2 2 7" xfId="35767" xr:uid="{00000000-0005-0000-0000-0000B18B0000}"/>
    <cellStyle name="Percent 2 2 2 3 2 2 3" xfId="35768" xr:uid="{00000000-0005-0000-0000-0000B28B0000}"/>
    <cellStyle name="Percent 2 2 2 3 2 2 3 2" xfId="35769" xr:uid="{00000000-0005-0000-0000-0000B38B0000}"/>
    <cellStyle name="Percent 2 2 2 3 2 2 3 2 2" xfId="35770" xr:uid="{00000000-0005-0000-0000-0000B48B0000}"/>
    <cellStyle name="Percent 2 2 2 3 2 2 3 2 2 2" xfId="35771" xr:uid="{00000000-0005-0000-0000-0000B58B0000}"/>
    <cellStyle name="Percent 2 2 2 3 2 2 3 2 2 3" xfId="35772" xr:uid="{00000000-0005-0000-0000-0000B68B0000}"/>
    <cellStyle name="Percent 2 2 2 3 2 2 3 2 3" xfId="35773" xr:uid="{00000000-0005-0000-0000-0000B78B0000}"/>
    <cellStyle name="Percent 2 2 2 3 2 2 3 2 4" xfId="35774" xr:uid="{00000000-0005-0000-0000-0000B88B0000}"/>
    <cellStyle name="Percent 2 2 2 3 2 2 3 3" xfId="35775" xr:uid="{00000000-0005-0000-0000-0000B98B0000}"/>
    <cellStyle name="Percent 2 2 2 3 2 2 3 3 2" xfId="35776" xr:uid="{00000000-0005-0000-0000-0000BA8B0000}"/>
    <cellStyle name="Percent 2 2 2 3 2 2 3 3 2 2" xfId="35777" xr:uid="{00000000-0005-0000-0000-0000BB8B0000}"/>
    <cellStyle name="Percent 2 2 2 3 2 2 3 3 2 3" xfId="35778" xr:uid="{00000000-0005-0000-0000-0000BC8B0000}"/>
    <cellStyle name="Percent 2 2 2 3 2 2 3 3 3" xfId="35779" xr:uid="{00000000-0005-0000-0000-0000BD8B0000}"/>
    <cellStyle name="Percent 2 2 2 3 2 2 3 3 4" xfId="35780" xr:uid="{00000000-0005-0000-0000-0000BE8B0000}"/>
    <cellStyle name="Percent 2 2 2 3 2 2 3 4" xfId="35781" xr:uid="{00000000-0005-0000-0000-0000BF8B0000}"/>
    <cellStyle name="Percent 2 2 2 3 2 2 3 4 2" xfId="35782" xr:uid="{00000000-0005-0000-0000-0000C08B0000}"/>
    <cellStyle name="Percent 2 2 2 3 2 2 3 4 3" xfId="35783" xr:uid="{00000000-0005-0000-0000-0000C18B0000}"/>
    <cellStyle name="Percent 2 2 2 3 2 2 3 5" xfId="35784" xr:uid="{00000000-0005-0000-0000-0000C28B0000}"/>
    <cellStyle name="Percent 2 2 2 3 2 2 3 6" xfId="35785" xr:uid="{00000000-0005-0000-0000-0000C38B0000}"/>
    <cellStyle name="Percent 2 2 2 3 2 2 4" xfId="35786" xr:uid="{00000000-0005-0000-0000-0000C48B0000}"/>
    <cellStyle name="Percent 2 2 2 3 2 2 4 2" xfId="35787" xr:uid="{00000000-0005-0000-0000-0000C58B0000}"/>
    <cellStyle name="Percent 2 2 2 3 2 2 4 2 2" xfId="35788" xr:uid="{00000000-0005-0000-0000-0000C68B0000}"/>
    <cellStyle name="Percent 2 2 2 3 2 2 4 2 3" xfId="35789" xr:uid="{00000000-0005-0000-0000-0000C78B0000}"/>
    <cellStyle name="Percent 2 2 2 3 2 2 4 3" xfId="35790" xr:uid="{00000000-0005-0000-0000-0000C88B0000}"/>
    <cellStyle name="Percent 2 2 2 3 2 2 4 4" xfId="35791" xr:uid="{00000000-0005-0000-0000-0000C98B0000}"/>
    <cellStyle name="Percent 2 2 2 3 2 2 5" xfId="35792" xr:uid="{00000000-0005-0000-0000-0000CA8B0000}"/>
    <cellStyle name="Percent 2 2 2 3 2 2 5 2" xfId="35793" xr:uid="{00000000-0005-0000-0000-0000CB8B0000}"/>
    <cellStyle name="Percent 2 2 2 3 2 2 5 2 2" xfId="35794" xr:uid="{00000000-0005-0000-0000-0000CC8B0000}"/>
    <cellStyle name="Percent 2 2 2 3 2 2 5 2 3" xfId="35795" xr:uid="{00000000-0005-0000-0000-0000CD8B0000}"/>
    <cellStyle name="Percent 2 2 2 3 2 2 5 3" xfId="35796" xr:uid="{00000000-0005-0000-0000-0000CE8B0000}"/>
    <cellStyle name="Percent 2 2 2 3 2 2 5 4" xfId="35797" xr:uid="{00000000-0005-0000-0000-0000CF8B0000}"/>
    <cellStyle name="Percent 2 2 2 3 2 2 6" xfId="35798" xr:uid="{00000000-0005-0000-0000-0000D08B0000}"/>
    <cellStyle name="Percent 2 2 2 3 2 2 6 2" xfId="35799" xr:uid="{00000000-0005-0000-0000-0000D18B0000}"/>
    <cellStyle name="Percent 2 2 2 3 2 2 6 3" xfId="35800" xr:uid="{00000000-0005-0000-0000-0000D28B0000}"/>
    <cellStyle name="Percent 2 2 2 3 2 2 7" xfId="35801" xr:uid="{00000000-0005-0000-0000-0000D38B0000}"/>
    <cellStyle name="Percent 2 2 2 3 2 2 8" xfId="35802" xr:uid="{00000000-0005-0000-0000-0000D48B0000}"/>
    <cellStyle name="Percent 2 2 2 3 2 3" xfId="35803" xr:uid="{00000000-0005-0000-0000-0000D58B0000}"/>
    <cellStyle name="Percent 2 2 2 3 2 3 2" xfId="35804" xr:uid="{00000000-0005-0000-0000-0000D68B0000}"/>
    <cellStyle name="Percent 2 2 2 3 2 3 2 2" xfId="35805" xr:uid="{00000000-0005-0000-0000-0000D78B0000}"/>
    <cellStyle name="Percent 2 2 2 3 2 3 2 2 2" xfId="35806" xr:uid="{00000000-0005-0000-0000-0000D88B0000}"/>
    <cellStyle name="Percent 2 2 2 3 2 3 2 2 2 2" xfId="35807" xr:uid="{00000000-0005-0000-0000-0000D98B0000}"/>
    <cellStyle name="Percent 2 2 2 3 2 3 2 2 2 3" xfId="35808" xr:uid="{00000000-0005-0000-0000-0000DA8B0000}"/>
    <cellStyle name="Percent 2 2 2 3 2 3 2 2 3" xfId="35809" xr:uid="{00000000-0005-0000-0000-0000DB8B0000}"/>
    <cellStyle name="Percent 2 2 2 3 2 3 2 2 4" xfId="35810" xr:uid="{00000000-0005-0000-0000-0000DC8B0000}"/>
    <cellStyle name="Percent 2 2 2 3 2 3 2 3" xfId="35811" xr:uid="{00000000-0005-0000-0000-0000DD8B0000}"/>
    <cellStyle name="Percent 2 2 2 3 2 3 2 3 2" xfId="35812" xr:uid="{00000000-0005-0000-0000-0000DE8B0000}"/>
    <cellStyle name="Percent 2 2 2 3 2 3 2 3 2 2" xfId="35813" xr:uid="{00000000-0005-0000-0000-0000DF8B0000}"/>
    <cellStyle name="Percent 2 2 2 3 2 3 2 3 2 3" xfId="35814" xr:uid="{00000000-0005-0000-0000-0000E08B0000}"/>
    <cellStyle name="Percent 2 2 2 3 2 3 2 3 3" xfId="35815" xr:uid="{00000000-0005-0000-0000-0000E18B0000}"/>
    <cellStyle name="Percent 2 2 2 3 2 3 2 3 4" xfId="35816" xr:uid="{00000000-0005-0000-0000-0000E28B0000}"/>
    <cellStyle name="Percent 2 2 2 3 2 3 2 4" xfId="35817" xr:uid="{00000000-0005-0000-0000-0000E38B0000}"/>
    <cellStyle name="Percent 2 2 2 3 2 3 2 4 2" xfId="35818" xr:uid="{00000000-0005-0000-0000-0000E48B0000}"/>
    <cellStyle name="Percent 2 2 2 3 2 3 2 4 3" xfId="35819" xr:uid="{00000000-0005-0000-0000-0000E58B0000}"/>
    <cellStyle name="Percent 2 2 2 3 2 3 2 5" xfId="35820" xr:uid="{00000000-0005-0000-0000-0000E68B0000}"/>
    <cellStyle name="Percent 2 2 2 3 2 3 2 6" xfId="35821" xr:uid="{00000000-0005-0000-0000-0000E78B0000}"/>
    <cellStyle name="Percent 2 2 2 3 2 3 3" xfId="35822" xr:uid="{00000000-0005-0000-0000-0000E88B0000}"/>
    <cellStyle name="Percent 2 2 2 3 2 3 3 2" xfId="35823" xr:uid="{00000000-0005-0000-0000-0000E98B0000}"/>
    <cellStyle name="Percent 2 2 2 3 2 3 3 2 2" xfId="35824" xr:uid="{00000000-0005-0000-0000-0000EA8B0000}"/>
    <cellStyle name="Percent 2 2 2 3 2 3 3 2 3" xfId="35825" xr:uid="{00000000-0005-0000-0000-0000EB8B0000}"/>
    <cellStyle name="Percent 2 2 2 3 2 3 3 3" xfId="35826" xr:uid="{00000000-0005-0000-0000-0000EC8B0000}"/>
    <cellStyle name="Percent 2 2 2 3 2 3 3 4" xfId="35827" xr:uid="{00000000-0005-0000-0000-0000ED8B0000}"/>
    <cellStyle name="Percent 2 2 2 3 2 3 4" xfId="35828" xr:uid="{00000000-0005-0000-0000-0000EE8B0000}"/>
    <cellStyle name="Percent 2 2 2 3 2 3 4 2" xfId="35829" xr:uid="{00000000-0005-0000-0000-0000EF8B0000}"/>
    <cellStyle name="Percent 2 2 2 3 2 3 4 2 2" xfId="35830" xr:uid="{00000000-0005-0000-0000-0000F08B0000}"/>
    <cellStyle name="Percent 2 2 2 3 2 3 4 2 3" xfId="35831" xr:uid="{00000000-0005-0000-0000-0000F18B0000}"/>
    <cellStyle name="Percent 2 2 2 3 2 3 4 3" xfId="35832" xr:uid="{00000000-0005-0000-0000-0000F28B0000}"/>
    <cellStyle name="Percent 2 2 2 3 2 3 4 4" xfId="35833" xr:uid="{00000000-0005-0000-0000-0000F38B0000}"/>
    <cellStyle name="Percent 2 2 2 3 2 3 5" xfId="35834" xr:uid="{00000000-0005-0000-0000-0000F48B0000}"/>
    <cellStyle name="Percent 2 2 2 3 2 3 5 2" xfId="35835" xr:uid="{00000000-0005-0000-0000-0000F58B0000}"/>
    <cellStyle name="Percent 2 2 2 3 2 3 5 3" xfId="35836" xr:uid="{00000000-0005-0000-0000-0000F68B0000}"/>
    <cellStyle name="Percent 2 2 2 3 2 3 6" xfId="35837" xr:uid="{00000000-0005-0000-0000-0000F78B0000}"/>
    <cellStyle name="Percent 2 2 2 3 2 3 7" xfId="35838" xr:uid="{00000000-0005-0000-0000-0000F88B0000}"/>
    <cellStyle name="Percent 2 2 2 3 2 4" xfId="35839" xr:uid="{00000000-0005-0000-0000-0000F98B0000}"/>
    <cellStyle name="Percent 2 2 2 3 2 4 2" xfId="35840" xr:uid="{00000000-0005-0000-0000-0000FA8B0000}"/>
    <cellStyle name="Percent 2 2 2 3 2 4 2 2" xfId="35841" xr:uid="{00000000-0005-0000-0000-0000FB8B0000}"/>
    <cellStyle name="Percent 2 2 2 3 2 4 2 2 2" xfId="35842" xr:uid="{00000000-0005-0000-0000-0000FC8B0000}"/>
    <cellStyle name="Percent 2 2 2 3 2 4 2 2 2 2" xfId="35843" xr:uid="{00000000-0005-0000-0000-0000FD8B0000}"/>
    <cellStyle name="Percent 2 2 2 3 2 4 2 2 2 3" xfId="35844" xr:uid="{00000000-0005-0000-0000-0000FE8B0000}"/>
    <cellStyle name="Percent 2 2 2 3 2 4 2 2 3" xfId="35845" xr:uid="{00000000-0005-0000-0000-0000FF8B0000}"/>
    <cellStyle name="Percent 2 2 2 3 2 4 2 2 4" xfId="35846" xr:uid="{00000000-0005-0000-0000-0000008C0000}"/>
    <cellStyle name="Percent 2 2 2 3 2 4 2 3" xfId="35847" xr:uid="{00000000-0005-0000-0000-0000018C0000}"/>
    <cellStyle name="Percent 2 2 2 3 2 4 2 3 2" xfId="35848" xr:uid="{00000000-0005-0000-0000-0000028C0000}"/>
    <cellStyle name="Percent 2 2 2 3 2 4 2 3 2 2" xfId="35849" xr:uid="{00000000-0005-0000-0000-0000038C0000}"/>
    <cellStyle name="Percent 2 2 2 3 2 4 2 3 2 3" xfId="35850" xr:uid="{00000000-0005-0000-0000-0000048C0000}"/>
    <cellStyle name="Percent 2 2 2 3 2 4 2 3 3" xfId="35851" xr:uid="{00000000-0005-0000-0000-0000058C0000}"/>
    <cellStyle name="Percent 2 2 2 3 2 4 2 3 4" xfId="35852" xr:uid="{00000000-0005-0000-0000-0000068C0000}"/>
    <cellStyle name="Percent 2 2 2 3 2 4 2 4" xfId="35853" xr:uid="{00000000-0005-0000-0000-0000078C0000}"/>
    <cellStyle name="Percent 2 2 2 3 2 4 2 4 2" xfId="35854" xr:uid="{00000000-0005-0000-0000-0000088C0000}"/>
    <cellStyle name="Percent 2 2 2 3 2 4 2 4 3" xfId="35855" xr:uid="{00000000-0005-0000-0000-0000098C0000}"/>
    <cellStyle name="Percent 2 2 2 3 2 4 2 5" xfId="35856" xr:uid="{00000000-0005-0000-0000-00000A8C0000}"/>
    <cellStyle name="Percent 2 2 2 3 2 4 2 6" xfId="35857" xr:uid="{00000000-0005-0000-0000-00000B8C0000}"/>
    <cellStyle name="Percent 2 2 2 3 2 4 3" xfId="35858" xr:uid="{00000000-0005-0000-0000-00000C8C0000}"/>
    <cellStyle name="Percent 2 2 2 3 2 4 3 2" xfId="35859" xr:uid="{00000000-0005-0000-0000-00000D8C0000}"/>
    <cellStyle name="Percent 2 2 2 3 2 4 3 2 2" xfId="35860" xr:uid="{00000000-0005-0000-0000-00000E8C0000}"/>
    <cellStyle name="Percent 2 2 2 3 2 4 3 2 3" xfId="35861" xr:uid="{00000000-0005-0000-0000-00000F8C0000}"/>
    <cellStyle name="Percent 2 2 2 3 2 4 3 3" xfId="35862" xr:uid="{00000000-0005-0000-0000-0000108C0000}"/>
    <cellStyle name="Percent 2 2 2 3 2 4 3 4" xfId="35863" xr:uid="{00000000-0005-0000-0000-0000118C0000}"/>
    <cellStyle name="Percent 2 2 2 3 2 4 4" xfId="35864" xr:uid="{00000000-0005-0000-0000-0000128C0000}"/>
    <cellStyle name="Percent 2 2 2 3 2 4 4 2" xfId="35865" xr:uid="{00000000-0005-0000-0000-0000138C0000}"/>
    <cellStyle name="Percent 2 2 2 3 2 4 4 2 2" xfId="35866" xr:uid="{00000000-0005-0000-0000-0000148C0000}"/>
    <cellStyle name="Percent 2 2 2 3 2 4 4 2 3" xfId="35867" xr:uid="{00000000-0005-0000-0000-0000158C0000}"/>
    <cellStyle name="Percent 2 2 2 3 2 4 4 3" xfId="35868" xr:uid="{00000000-0005-0000-0000-0000168C0000}"/>
    <cellStyle name="Percent 2 2 2 3 2 4 4 4" xfId="35869" xr:uid="{00000000-0005-0000-0000-0000178C0000}"/>
    <cellStyle name="Percent 2 2 2 3 2 4 5" xfId="35870" xr:uid="{00000000-0005-0000-0000-0000188C0000}"/>
    <cellStyle name="Percent 2 2 2 3 2 4 5 2" xfId="35871" xr:uid="{00000000-0005-0000-0000-0000198C0000}"/>
    <cellStyle name="Percent 2 2 2 3 2 4 5 3" xfId="35872" xr:uid="{00000000-0005-0000-0000-00001A8C0000}"/>
    <cellStyle name="Percent 2 2 2 3 2 4 6" xfId="35873" xr:uid="{00000000-0005-0000-0000-00001B8C0000}"/>
    <cellStyle name="Percent 2 2 2 3 2 4 7" xfId="35874" xr:uid="{00000000-0005-0000-0000-00001C8C0000}"/>
    <cellStyle name="Percent 2 2 2 3 2 5" xfId="35875" xr:uid="{00000000-0005-0000-0000-00001D8C0000}"/>
    <cellStyle name="Percent 2 2 2 3 2 5 2" xfId="35876" xr:uid="{00000000-0005-0000-0000-00001E8C0000}"/>
    <cellStyle name="Percent 2 2 2 3 2 5 2 2" xfId="35877" xr:uid="{00000000-0005-0000-0000-00001F8C0000}"/>
    <cellStyle name="Percent 2 2 2 3 2 5 2 2 2" xfId="35878" xr:uid="{00000000-0005-0000-0000-0000208C0000}"/>
    <cellStyle name="Percent 2 2 2 3 2 5 2 2 3" xfId="35879" xr:uid="{00000000-0005-0000-0000-0000218C0000}"/>
    <cellStyle name="Percent 2 2 2 3 2 5 2 3" xfId="35880" xr:uid="{00000000-0005-0000-0000-0000228C0000}"/>
    <cellStyle name="Percent 2 2 2 3 2 5 2 4" xfId="35881" xr:uid="{00000000-0005-0000-0000-0000238C0000}"/>
    <cellStyle name="Percent 2 2 2 3 2 5 3" xfId="35882" xr:uid="{00000000-0005-0000-0000-0000248C0000}"/>
    <cellStyle name="Percent 2 2 2 3 2 5 3 2" xfId="35883" xr:uid="{00000000-0005-0000-0000-0000258C0000}"/>
    <cellStyle name="Percent 2 2 2 3 2 5 3 2 2" xfId="35884" xr:uid="{00000000-0005-0000-0000-0000268C0000}"/>
    <cellStyle name="Percent 2 2 2 3 2 5 3 2 3" xfId="35885" xr:uid="{00000000-0005-0000-0000-0000278C0000}"/>
    <cellStyle name="Percent 2 2 2 3 2 5 3 3" xfId="35886" xr:uid="{00000000-0005-0000-0000-0000288C0000}"/>
    <cellStyle name="Percent 2 2 2 3 2 5 3 4" xfId="35887" xr:uid="{00000000-0005-0000-0000-0000298C0000}"/>
    <cellStyle name="Percent 2 2 2 3 2 5 4" xfId="35888" xr:uid="{00000000-0005-0000-0000-00002A8C0000}"/>
    <cellStyle name="Percent 2 2 2 3 2 5 4 2" xfId="35889" xr:uid="{00000000-0005-0000-0000-00002B8C0000}"/>
    <cellStyle name="Percent 2 2 2 3 2 5 4 3" xfId="35890" xr:uid="{00000000-0005-0000-0000-00002C8C0000}"/>
    <cellStyle name="Percent 2 2 2 3 2 5 5" xfId="35891" xr:uid="{00000000-0005-0000-0000-00002D8C0000}"/>
    <cellStyle name="Percent 2 2 2 3 2 5 6" xfId="35892" xr:uid="{00000000-0005-0000-0000-00002E8C0000}"/>
    <cellStyle name="Percent 2 2 2 3 2 6" xfId="35893" xr:uid="{00000000-0005-0000-0000-00002F8C0000}"/>
    <cellStyle name="Percent 2 2 2 3 2 6 2" xfId="35894" xr:uid="{00000000-0005-0000-0000-0000308C0000}"/>
    <cellStyle name="Percent 2 2 2 3 2 6 2 2" xfId="35895" xr:uid="{00000000-0005-0000-0000-0000318C0000}"/>
    <cellStyle name="Percent 2 2 2 3 2 6 2 3" xfId="35896" xr:uid="{00000000-0005-0000-0000-0000328C0000}"/>
    <cellStyle name="Percent 2 2 2 3 2 6 3" xfId="35897" xr:uid="{00000000-0005-0000-0000-0000338C0000}"/>
    <cellStyle name="Percent 2 2 2 3 2 6 4" xfId="35898" xr:uid="{00000000-0005-0000-0000-0000348C0000}"/>
    <cellStyle name="Percent 2 2 2 3 2 7" xfId="35899" xr:uid="{00000000-0005-0000-0000-0000358C0000}"/>
    <cellStyle name="Percent 2 2 2 3 2 7 2" xfId="35900" xr:uid="{00000000-0005-0000-0000-0000368C0000}"/>
    <cellStyle name="Percent 2 2 2 3 2 7 2 2" xfId="35901" xr:uid="{00000000-0005-0000-0000-0000378C0000}"/>
    <cellStyle name="Percent 2 2 2 3 2 7 2 3" xfId="35902" xr:uid="{00000000-0005-0000-0000-0000388C0000}"/>
    <cellStyle name="Percent 2 2 2 3 2 7 3" xfId="35903" xr:uid="{00000000-0005-0000-0000-0000398C0000}"/>
    <cellStyle name="Percent 2 2 2 3 2 7 4" xfId="35904" xr:uid="{00000000-0005-0000-0000-00003A8C0000}"/>
    <cellStyle name="Percent 2 2 2 3 2 8" xfId="35905" xr:uid="{00000000-0005-0000-0000-00003B8C0000}"/>
    <cellStyle name="Percent 2 2 2 3 2 8 2" xfId="35906" xr:uid="{00000000-0005-0000-0000-00003C8C0000}"/>
    <cellStyle name="Percent 2 2 2 3 2 8 3" xfId="35907" xr:uid="{00000000-0005-0000-0000-00003D8C0000}"/>
    <cellStyle name="Percent 2 2 2 3 2 9" xfId="35908" xr:uid="{00000000-0005-0000-0000-00003E8C0000}"/>
    <cellStyle name="Percent 2 2 2 3 3" xfId="35909" xr:uid="{00000000-0005-0000-0000-00003F8C0000}"/>
    <cellStyle name="Percent 2 2 2 3 3 2" xfId="35910" xr:uid="{00000000-0005-0000-0000-0000408C0000}"/>
    <cellStyle name="Percent 2 2 2 3 3 2 2" xfId="35911" xr:uid="{00000000-0005-0000-0000-0000418C0000}"/>
    <cellStyle name="Percent 2 2 2 3 3 2 2 2" xfId="35912" xr:uid="{00000000-0005-0000-0000-0000428C0000}"/>
    <cellStyle name="Percent 2 2 2 3 3 2 2 2 2" xfId="35913" xr:uid="{00000000-0005-0000-0000-0000438C0000}"/>
    <cellStyle name="Percent 2 2 2 3 3 2 2 2 2 2" xfId="35914" xr:uid="{00000000-0005-0000-0000-0000448C0000}"/>
    <cellStyle name="Percent 2 2 2 3 3 2 2 2 2 3" xfId="35915" xr:uid="{00000000-0005-0000-0000-0000458C0000}"/>
    <cellStyle name="Percent 2 2 2 3 3 2 2 2 3" xfId="35916" xr:uid="{00000000-0005-0000-0000-0000468C0000}"/>
    <cellStyle name="Percent 2 2 2 3 3 2 2 2 4" xfId="35917" xr:uid="{00000000-0005-0000-0000-0000478C0000}"/>
    <cellStyle name="Percent 2 2 2 3 3 2 2 3" xfId="35918" xr:uid="{00000000-0005-0000-0000-0000488C0000}"/>
    <cellStyle name="Percent 2 2 2 3 3 2 2 3 2" xfId="35919" xr:uid="{00000000-0005-0000-0000-0000498C0000}"/>
    <cellStyle name="Percent 2 2 2 3 3 2 2 3 2 2" xfId="35920" xr:uid="{00000000-0005-0000-0000-00004A8C0000}"/>
    <cellStyle name="Percent 2 2 2 3 3 2 2 3 2 3" xfId="35921" xr:uid="{00000000-0005-0000-0000-00004B8C0000}"/>
    <cellStyle name="Percent 2 2 2 3 3 2 2 3 3" xfId="35922" xr:uid="{00000000-0005-0000-0000-00004C8C0000}"/>
    <cellStyle name="Percent 2 2 2 3 3 2 2 3 4" xfId="35923" xr:uid="{00000000-0005-0000-0000-00004D8C0000}"/>
    <cellStyle name="Percent 2 2 2 3 3 2 2 4" xfId="35924" xr:uid="{00000000-0005-0000-0000-00004E8C0000}"/>
    <cellStyle name="Percent 2 2 2 3 3 2 2 4 2" xfId="35925" xr:uid="{00000000-0005-0000-0000-00004F8C0000}"/>
    <cellStyle name="Percent 2 2 2 3 3 2 2 4 3" xfId="35926" xr:uid="{00000000-0005-0000-0000-0000508C0000}"/>
    <cellStyle name="Percent 2 2 2 3 3 2 2 5" xfId="35927" xr:uid="{00000000-0005-0000-0000-0000518C0000}"/>
    <cellStyle name="Percent 2 2 2 3 3 2 2 6" xfId="35928" xr:uid="{00000000-0005-0000-0000-0000528C0000}"/>
    <cellStyle name="Percent 2 2 2 3 3 2 3" xfId="35929" xr:uid="{00000000-0005-0000-0000-0000538C0000}"/>
    <cellStyle name="Percent 2 2 2 3 3 2 3 2" xfId="35930" xr:uid="{00000000-0005-0000-0000-0000548C0000}"/>
    <cellStyle name="Percent 2 2 2 3 3 2 3 2 2" xfId="35931" xr:uid="{00000000-0005-0000-0000-0000558C0000}"/>
    <cellStyle name="Percent 2 2 2 3 3 2 3 2 3" xfId="35932" xr:uid="{00000000-0005-0000-0000-0000568C0000}"/>
    <cellStyle name="Percent 2 2 2 3 3 2 3 3" xfId="35933" xr:uid="{00000000-0005-0000-0000-0000578C0000}"/>
    <cellStyle name="Percent 2 2 2 3 3 2 3 4" xfId="35934" xr:uid="{00000000-0005-0000-0000-0000588C0000}"/>
    <cellStyle name="Percent 2 2 2 3 3 2 4" xfId="35935" xr:uid="{00000000-0005-0000-0000-0000598C0000}"/>
    <cellStyle name="Percent 2 2 2 3 3 2 4 2" xfId="35936" xr:uid="{00000000-0005-0000-0000-00005A8C0000}"/>
    <cellStyle name="Percent 2 2 2 3 3 2 4 2 2" xfId="35937" xr:uid="{00000000-0005-0000-0000-00005B8C0000}"/>
    <cellStyle name="Percent 2 2 2 3 3 2 4 2 3" xfId="35938" xr:uid="{00000000-0005-0000-0000-00005C8C0000}"/>
    <cellStyle name="Percent 2 2 2 3 3 2 4 3" xfId="35939" xr:uid="{00000000-0005-0000-0000-00005D8C0000}"/>
    <cellStyle name="Percent 2 2 2 3 3 2 4 4" xfId="35940" xr:uid="{00000000-0005-0000-0000-00005E8C0000}"/>
    <cellStyle name="Percent 2 2 2 3 3 2 5" xfId="35941" xr:uid="{00000000-0005-0000-0000-00005F8C0000}"/>
    <cellStyle name="Percent 2 2 2 3 3 2 5 2" xfId="35942" xr:uid="{00000000-0005-0000-0000-0000608C0000}"/>
    <cellStyle name="Percent 2 2 2 3 3 2 5 3" xfId="35943" xr:uid="{00000000-0005-0000-0000-0000618C0000}"/>
    <cellStyle name="Percent 2 2 2 3 3 2 6" xfId="35944" xr:uid="{00000000-0005-0000-0000-0000628C0000}"/>
    <cellStyle name="Percent 2 2 2 3 3 2 7" xfId="35945" xr:uid="{00000000-0005-0000-0000-0000638C0000}"/>
    <cellStyle name="Percent 2 2 2 3 3 3" xfId="35946" xr:uid="{00000000-0005-0000-0000-0000648C0000}"/>
    <cellStyle name="Percent 2 2 2 3 3 3 2" xfId="35947" xr:uid="{00000000-0005-0000-0000-0000658C0000}"/>
    <cellStyle name="Percent 2 2 2 3 3 3 2 2" xfId="35948" xr:uid="{00000000-0005-0000-0000-0000668C0000}"/>
    <cellStyle name="Percent 2 2 2 3 3 3 2 2 2" xfId="35949" xr:uid="{00000000-0005-0000-0000-0000678C0000}"/>
    <cellStyle name="Percent 2 2 2 3 3 3 2 2 3" xfId="35950" xr:uid="{00000000-0005-0000-0000-0000688C0000}"/>
    <cellStyle name="Percent 2 2 2 3 3 3 2 3" xfId="35951" xr:uid="{00000000-0005-0000-0000-0000698C0000}"/>
    <cellStyle name="Percent 2 2 2 3 3 3 2 4" xfId="35952" xr:uid="{00000000-0005-0000-0000-00006A8C0000}"/>
    <cellStyle name="Percent 2 2 2 3 3 3 3" xfId="35953" xr:uid="{00000000-0005-0000-0000-00006B8C0000}"/>
    <cellStyle name="Percent 2 2 2 3 3 3 3 2" xfId="35954" xr:uid="{00000000-0005-0000-0000-00006C8C0000}"/>
    <cellStyle name="Percent 2 2 2 3 3 3 3 2 2" xfId="35955" xr:uid="{00000000-0005-0000-0000-00006D8C0000}"/>
    <cellStyle name="Percent 2 2 2 3 3 3 3 2 3" xfId="35956" xr:uid="{00000000-0005-0000-0000-00006E8C0000}"/>
    <cellStyle name="Percent 2 2 2 3 3 3 3 3" xfId="35957" xr:uid="{00000000-0005-0000-0000-00006F8C0000}"/>
    <cellStyle name="Percent 2 2 2 3 3 3 3 4" xfId="35958" xr:uid="{00000000-0005-0000-0000-0000708C0000}"/>
    <cellStyle name="Percent 2 2 2 3 3 3 4" xfId="35959" xr:uid="{00000000-0005-0000-0000-0000718C0000}"/>
    <cellStyle name="Percent 2 2 2 3 3 3 4 2" xfId="35960" xr:uid="{00000000-0005-0000-0000-0000728C0000}"/>
    <cellStyle name="Percent 2 2 2 3 3 3 4 3" xfId="35961" xr:uid="{00000000-0005-0000-0000-0000738C0000}"/>
    <cellStyle name="Percent 2 2 2 3 3 3 5" xfId="35962" xr:uid="{00000000-0005-0000-0000-0000748C0000}"/>
    <cellStyle name="Percent 2 2 2 3 3 3 6" xfId="35963" xr:uid="{00000000-0005-0000-0000-0000758C0000}"/>
    <cellStyle name="Percent 2 2 2 3 3 4" xfId="35964" xr:uid="{00000000-0005-0000-0000-0000768C0000}"/>
    <cellStyle name="Percent 2 2 2 3 3 4 2" xfId="35965" xr:uid="{00000000-0005-0000-0000-0000778C0000}"/>
    <cellStyle name="Percent 2 2 2 3 3 4 2 2" xfId="35966" xr:uid="{00000000-0005-0000-0000-0000788C0000}"/>
    <cellStyle name="Percent 2 2 2 3 3 4 2 3" xfId="35967" xr:uid="{00000000-0005-0000-0000-0000798C0000}"/>
    <cellStyle name="Percent 2 2 2 3 3 4 3" xfId="35968" xr:uid="{00000000-0005-0000-0000-00007A8C0000}"/>
    <cellStyle name="Percent 2 2 2 3 3 4 4" xfId="35969" xr:uid="{00000000-0005-0000-0000-00007B8C0000}"/>
    <cellStyle name="Percent 2 2 2 3 3 5" xfId="35970" xr:uid="{00000000-0005-0000-0000-00007C8C0000}"/>
    <cellStyle name="Percent 2 2 2 3 3 5 2" xfId="35971" xr:uid="{00000000-0005-0000-0000-00007D8C0000}"/>
    <cellStyle name="Percent 2 2 2 3 3 5 2 2" xfId="35972" xr:uid="{00000000-0005-0000-0000-00007E8C0000}"/>
    <cellStyle name="Percent 2 2 2 3 3 5 2 3" xfId="35973" xr:uid="{00000000-0005-0000-0000-00007F8C0000}"/>
    <cellStyle name="Percent 2 2 2 3 3 5 3" xfId="35974" xr:uid="{00000000-0005-0000-0000-0000808C0000}"/>
    <cellStyle name="Percent 2 2 2 3 3 5 4" xfId="35975" xr:uid="{00000000-0005-0000-0000-0000818C0000}"/>
    <cellStyle name="Percent 2 2 2 3 3 6" xfId="35976" xr:uid="{00000000-0005-0000-0000-0000828C0000}"/>
    <cellStyle name="Percent 2 2 2 3 3 6 2" xfId="35977" xr:uid="{00000000-0005-0000-0000-0000838C0000}"/>
    <cellStyle name="Percent 2 2 2 3 3 6 3" xfId="35978" xr:uid="{00000000-0005-0000-0000-0000848C0000}"/>
    <cellStyle name="Percent 2 2 2 3 3 7" xfId="35979" xr:uid="{00000000-0005-0000-0000-0000858C0000}"/>
    <cellStyle name="Percent 2 2 2 3 3 8" xfId="35980" xr:uid="{00000000-0005-0000-0000-0000868C0000}"/>
    <cellStyle name="Percent 2 2 2 3 4" xfId="35981" xr:uid="{00000000-0005-0000-0000-0000878C0000}"/>
    <cellStyle name="Percent 2 2 2 3 4 2" xfId="35982" xr:uid="{00000000-0005-0000-0000-0000888C0000}"/>
    <cellStyle name="Percent 2 2 2 3 4 2 2" xfId="35983" xr:uid="{00000000-0005-0000-0000-0000898C0000}"/>
    <cellStyle name="Percent 2 2 2 3 4 2 2 2" xfId="35984" xr:uid="{00000000-0005-0000-0000-00008A8C0000}"/>
    <cellStyle name="Percent 2 2 2 3 4 2 2 2 2" xfId="35985" xr:uid="{00000000-0005-0000-0000-00008B8C0000}"/>
    <cellStyle name="Percent 2 2 2 3 4 2 2 2 3" xfId="35986" xr:uid="{00000000-0005-0000-0000-00008C8C0000}"/>
    <cellStyle name="Percent 2 2 2 3 4 2 2 3" xfId="35987" xr:uid="{00000000-0005-0000-0000-00008D8C0000}"/>
    <cellStyle name="Percent 2 2 2 3 4 2 2 4" xfId="35988" xr:uid="{00000000-0005-0000-0000-00008E8C0000}"/>
    <cellStyle name="Percent 2 2 2 3 4 2 3" xfId="35989" xr:uid="{00000000-0005-0000-0000-00008F8C0000}"/>
    <cellStyle name="Percent 2 2 2 3 4 2 3 2" xfId="35990" xr:uid="{00000000-0005-0000-0000-0000908C0000}"/>
    <cellStyle name="Percent 2 2 2 3 4 2 3 2 2" xfId="35991" xr:uid="{00000000-0005-0000-0000-0000918C0000}"/>
    <cellStyle name="Percent 2 2 2 3 4 2 3 2 3" xfId="35992" xr:uid="{00000000-0005-0000-0000-0000928C0000}"/>
    <cellStyle name="Percent 2 2 2 3 4 2 3 3" xfId="35993" xr:uid="{00000000-0005-0000-0000-0000938C0000}"/>
    <cellStyle name="Percent 2 2 2 3 4 2 3 4" xfId="35994" xr:uid="{00000000-0005-0000-0000-0000948C0000}"/>
    <cellStyle name="Percent 2 2 2 3 4 2 4" xfId="35995" xr:uid="{00000000-0005-0000-0000-0000958C0000}"/>
    <cellStyle name="Percent 2 2 2 3 4 2 4 2" xfId="35996" xr:uid="{00000000-0005-0000-0000-0000968C0000}"/>
    <cellStyle name="Percent 2 2 2 3 4 2 4 3" xfId="35997" xr:uid="{00000000-0005-0000-0000-0000978C0000}"/>
    <cellStyle name="Percent 2 2 2 3 4 2 5" xfId="35998" xr:uid="{00000000-0005-0000-0000-0000988C0000}"/>
    <cellStyle name="Percent 2 2 2 3 4 2 6" xfId="35999" xr:uid="{00000000-0005-0000-0000-0000998C0000}"/>
    <cellStyle name="Percent 2 2 2 3 4 3" xfId="36000" xr:uid="{00000000-0005-0000-0000-00009A8C0000}"/>
    <cellStyle name="Percent 2 2 2 3 4 3 2" xfId="36001" xr:uid="{00000000-0005-0000-0000-00009B8C0000}"/>
    <cellStyle name="Percent 2 2 2 3 4 3 2 2" xfId="36002" xr:uid="{00000000-0005-0000-0000-00009C8C0000}"/>
    <cellStyle name="Percent 2 2 2 3 4 3 2 3" xfId="36003" xr:uid="{00000000-0005-0000-0000-00009D8C0000}"/>
    <cellStyle name="Percent 2 2 2 3 4 3 3" xfId="36004" xr:uid="{00000000-0005-0000-0000-00009E8C0000}"/>
    <cellStyle name="Percent 2 2 2 3 4 3 4" xfId="36005" xr:uid="{00000000-0005-0000-0000-00009F8C0000}"/>
    <cellStyle name="Percent 2 2 2 3 4 4" xfId="36006" xr:uid="{00000000-0005-0000-0000-0000A08C0000}"/>
    <cellStyle name="Percent 2 2 2 3 4 4 2" xfId="36007" xr:uid="{00000000-0005-0000-0000-0000A18C0000}"/>
    <cellStyle name="Percent 2 2 2 3 4 4 2 2" xfId="36008" xr:uid="{00000000-0005-0000-0000-0000A28C0000}"/>
    <cellStyle name="Percent 2 2 2 3 4 4 2 3" xfId="36009" xr:uid="{00000000-0005-0000-0000-0000A38C0000}"/>
    <cellStyle name="Percent 2 2 2 3 4 4 3" xfId="36010" xr:uid="{00000000-0005-0000-0000-0000A48C0000}"/>
    <cellStyle name="Percent 2 2 2 3 4 4 4" xfId="36011" xr:uid="{00000000-0005-0000-0000-0000A58C0000}"/>
    <cellStyle name="Percent 2 2 2 3 4 5" xfId="36012" xr:uid="{00000000-0005-0000-0000-0000A68C0000}"/>
    <cellStyle name="Percent 2 2 2 3 4 5 2" xfId="36013" xr:uid="{00000000-0005-0000-0000-0000A78C0000}"/>
    <cellStyle name="Percent 2 2 2 3 4 5 3" xfId="36014" xr:uid="{00000000-0005-0000-0000-0000A88C0000}"/>
    <cellStyle name="Percent 2 2 2 3 4 6" xfId="36015" xr:uid="{00000000-0005-0000-0000-0000A98C0000}"/>
    <cellStyle name="Percent 2 2 2 3 4 7" xfId="36016" xr:uid="{00000000-0005-0000-0000-0000AA8C0000}"/>
    <cellStyle name="Percent 2 2 2 3 5" xfId="36017" xr:uid="{00000000-0005-0000-0000-0000AB8C0000}"/>
    <cellStyle name="Percent 2 2 2 3 5 2" xfId="36018" xr:uid="{00000000-0005-0000-0000-0000AC8C0000}"/>
    <cellStyle name="Percent 2 2 2 3 5 2 2" xfId="36019" xr:uid="{00000000-0005-0000-0000-0000AD8C0000}"/>
    <cellStyle name="Percent 2 2 2 3 5 2 2 2" xfId="36020" xr:uid="{00000000-0005-0000-0000-0000AE8C0000}"/>
    <cellStyle name="Percent 2 2 2 3 5 2 2 2 2" xfId="36021" xr:uid="{00000000-0005-0000-0000-0000AF8C0000}"/>
    <cellStyle name="Percent 2 2 2 3 5 2 2 2 3" xfId="36022" xr:uid="{00000000-0005-0000-0000-0000B08C0000}"/>
    <cellStyle name="Percent 2 2 2 3 5 2 2 3" xfId="36023" xr:uid="{00000000-0005-0000-0000-0000B18C0000}"/>
    <cellStyle name="Percent 2 2 2 3 5 2 2 4" xfId="36024" xr:uid="{00000000-0005-0000-0000-0000B28C0000}"/>
    <cellStyle name="Percent 2 2 2 3 5 2 3" xfId="36025" xr:uid="{00000000-0005-0000-0000-0000B38C0000}"/>
    <cellStyle name="Percent 2 2 2 3 5 2 3 2" xfId="36026" xr:uid="{00000000-0005-0000-0000-0000B48C0000}"/>
    <cellStyle name="Percent 2 2 2 3 5 2 3 2 2" xfId="36027" xr:uid="{00000000-0005-0000-0000-0000B58C0000}"/>
    <cellStyle name="Percent 2 2 2 3 5 2 3 2 3" xfId="36028" xr:uid="{00000000-0005-0000-0000-0000B68C0000}"/>
    <cellStyle name="Percent 2 2 2 3 5 2 3 3" xfId="36029" xr:uid="{00000000-0005-0000-0000-0000B78C0000}"/>
    <cellStyle name="Percent 2 2 2 3 5 2 3 4" xfId="36030" xr:uid="{00000000-0005-0000-0000-0000B88C0000}"/>
    <cellStyle name="Percent 2 2 2 3 5 2 4" xfId="36031" xr:uid="{00000000-0005-0000-0000-0000B98C0000}"/>
    <cellStyle name="Percent 2 2 2 3 5 2 4 2" xfId="36032" xr:uid="{00000000-0005-0000-0000-0000BA8C0000}"/>
    <cellStyle name="Percent 2 2 2 3 5 2 4 3" xfId="36033" xr:uid="{00000000-0005-0000-0000-0000BB8C0000}"/>
    <cellStyle name="Percent 2 2 2 3 5 2 5" xfId="36034" xr:uid="{00000000-0005-0000-0000-0000BC8C0000}"/>
    <cellStyle name="Percent 2 2 2 3 5 2 6" xfId="36035" xr:uid="{00000000-0005-0000-0000-0000BD8C0000}"/>
    <cellStyle name="Percent 2 2 2 3 5 3" xfId="36036" xr:uid="{00000000-0005-0000-0000-0000BE8C0000}"/>
    <cellStyle name="Percent 2 2 2 3 5 3 2" xfId="36037" xr:uid="{00000000-0005-0000-0000-0000BF8C0000}"/>
    <cellStyle name="Percent 2 2 2 3 5 3 2 2" xfId="36038" xr:uid="{00000000-0005-0000-0000-0000C08C0000}"/>
    <cellStyle name="Percent 2 2 2 3 5 3 2 3" xfId="36039" xr:uid="{00000000-0005-0000-0000-0000C18C0000}"/>
    <cellStyle name="Percent 2 2 2 3 5 3 3" xfId="36040" xr:uid="{00000000-0005-0000-0000-0000C28C0000}"/>
    <cellStyle name="Percent 2 2 2 3 5 3 4" xfId="36041" xr:uid="{00000000-0005-0000-0000-0000C38C0000}"/>
    <cellStyle name="Percent 2 2 2 3 5 4" xfId="36042" xr:uid="{00000000-0005-0000-0000-0000C48C0000}"/>
    <cellStyle name="Percent 2 2 2 3 5 4 2" xfId="36043" xr:uid="{00000000-0005-0000-0000-0000C58C0000}"/>
    <cellStyle name="Percent 2 2 2 3 5 4 2 2" xfId="36044" xr:uid="{00000000-0005-0000-0000-0000C68C0000}"/>
    <cellStyle name="Percent 2 2 2 3 5 4 2 3" xfId="36045" xr:uid="{00000000-0005-0000-0000-0000C78C0000}"/>
    <cellStyle name="Percent 2 2 2 3 5 4 3" xfId="36046" xr:uid="{00000000-0005-0000-0000-0000C88C0000}"/>
    <cellStyle name="Percent 2 2 2 3 5 4 4" xfId="36047" xr:uid="{00000000-0005-0000-0000-0000C98C0000}"/>
    <cellStyle name="Percent 2 2 2 3 5 5" xfId="36048" xr:uid="{00000000-0005-0000-0000-0000CA8C0000}"/>
    <cellStyle name="Percent 2 2 2 3 5 5 2" xfId="36049" xr:uid="{00000000-0005-0000-0000-0000CB8C0000}"/>
    <cellStyle name="Percent 2 2 2 3 5 5 3" xfId="36050" xr:uid="{00000000-0005-0000-0000-0000CC8C0000}"/>
    <cellStyle name="Percent 2 2 2 3 5 6" xfId="36051" xr:uid="{00000000-0005-0000-0000-0000CD8C0000}"/>
    <cellStyle name="Percent 2 2 2 3 5 7" xfId="36052" xr:uid="{00000000-0005-0000-0000-0000CE8C0000}"/>
    <cellStyle name="Percent 2 2 2 3 6" xfId="36053" xr:uid="{00000000-0005-0000-0000-0000CF8C0000}"/>
    <cellStyle name="Percent 2 2 2 3 6 2" xfId="36054" xr:uid="{00000000-0005-0000-0000-0000D08C0000}"/>
    <cellStyle name="Percent 2 2 2 3 6 2 2" xfId="36055" xr:uid="{00000000-0005-0000-0000-0000D18C0000}"/>
    <cellStyle name="Percent 2 2 2 3 6 2 2 2" xfId="36056" xr:uid="{00000000-0005-0000-0000-0000D28C0000}"/>
    <cellStyle name="Percent 2 2 2 3 6 2 2 3" xfId="36057" xr:uid="{00000000-0005-0000-0000-0000D38C0000}"/>
    <cellStyle name="Percent 2 2 2 3 6 2 3" xfId="36058" xr:uid="{00000000-0005-0000-0000-0000D48C0000}"/>
    <cellStyle name="Percent 2 2 2 3 6 2 4" xfId="36059" xr:uid="{00000000-0005-0000-0000-0000D58C0000}"/>
    <cellStyle name="Percent 2 2 2 3 6 3" xfId="36060" xr:uid="{00000000-0005-0000-0000-0000D68C0000}"/>
    <cellStyle name="Percent 2 2 2 3 6 3 2" xfId="36061" xr:uid="{00000000-0005-0000-0000-0000D78C0000}"/>
    <cellStyle name="Percent 2 2 2 3 6 3 2 2" xfId="36062" xr:uid="{00000000-0005-0000-0000-0000D88C0000}"/>
    <cellStyle name="Percent 2 2 2 3 6 3 2 3" xfId="36063" xr:uid="{00000000-0005-0000-0000-0000D98C0000}"/>
    <cellStyle name="Percent 2 2 2 3 6 3 3" xfId="36064" xr:uid="{00000000-0005-0000-0000-0000DA8C0000}"/>
    <cellStyle name="Percent 2 2 2 3 6 3 4" xfId="36065" xr:uid="{00000000-0005-0000-0000-0000DB8C0000}"/>
    <cellStyle name="Percent 2 2 2 3 6 4" xfId="36066" xr:uid="{00000000-0005-0000-0000-0000DC8C0000}"/>
    <cellStyle name="Percent 2 2 2 3 6 4 2" xfId="36067" xr:uid="{00000000-0005-0000-0000-0000DD8C0000}"/>
    <cellStyle name="Percent 2 2 2 3 6 4 3" xfId="36068" xr:uid="{00000000-0005-0000-0000-0000DE8C0000}"/>
    <cellStyle name="Percent 2 2 2 3 6 5" xfId="36069" xr:uid="{00000000-0005-0000-0000-0000DF8C0000}"/>
    <cellStyle name="Percent 2 2 2 3 6 6" xfId="36070" xr:uid="{00000000-0005-0000-0000-0000E08C0000}"/>
    <cellStyle name="Percent 2 2 2 3 7" xfId="36071" xr:uid="{00000000-0005-0000-0000-0000E18C0000}"/>
    <cellStyle name="Percent 2 2 2 3 7 2" xfId="36072" xr:uid="{00000000-0005-0000-0000-0000E28C0000}"/>
    <cellStyle name="Percent 2 2 2 3 7 2 2" xfId="36073" xr:uid="{00000000-0005-0000-0000-0000E38C0000}"/>
    <cellStyle name="Percent 2 2 2 3 7 2 3" xfId="36074" xr:uid="{00000000-0005-0000-0000-0000E48C0000}"/>
    <cellStyle name="Percent 2 2 2 3 7 3" xfId="36075" xr:uid="{00000000-0005-0000-0000-0000E58C0000}"/>
    <cellStyle name="Percent 2 2 2 3 7 4" xfId="36076" xr:uid="{00000000-0005-0000-0000-0000E68C0000}"/>
    <cellStyle name="Percent 2 2 2 3 8" xfId="36077" xr:uid="{00000000-0005-0000-0000-0000E78C0000}"/>
    <cellStyle name="Percent 2 2 2 3 8 2" xfId="36078" xr:uid="{00000000-0005-0000-0000-0000E88C0000}"/>
    <cellStyle name="Percent 2 2 2 3 8 2 2" xfId="36079" xr:uid="{00000000-0005-0000-0000-0000E98C0000}"/>
    <cellStyle name="Percent 2 2 2 3 8 2 3" xfId="36080" xr:uid="{00000000-0005-0000-0000-0000EA8C0000}"/>
    <cellStyle name="Percent 2 2 2 3 8 3" xfId="36081" xr:uid="{00000000-0005-0000-0000-0000EB8C0000}"/>
    <cellStyle name="Percent 2 2 2 3 8 4" xfId="36082" xr:uid="{00000000-0005-0000-0000-0000EC8C0000}"/>
    <cellStyle name="Percent 2 2 2 3 9" xfId="36083" xr:uid="{00000000-0005-0000-0000-0000ED8C0000}"/>
    <cellStyle name="Percent 2 2 2 3 9 2" xfId="36084" xr:uid="{00000000-0005-0000-0000-0000EE8C0000}"/>
    <cellStyle name="Percent 2 2 2 3 9 3" xfId="36085" xr:uid="{00000000-0005-0000-0000-0000EF8C0000}"/>
    <cellStyle name="Percent 2 2 2 4" xfId="36086" xr:uid="{00000000-0005-0000-0000-0000F08C0000}"/>
    <cellStyle name="Percent 2 2 2 4 10" xfId="36087" xr:uid="{00000000-0005-0000-0000-0000F18C0000}"/>
    <cellStyle name="Percent 2 2 2 4 2" xfId="36088" xr:uid="{00000000-0005-0000-0000-0000F28C0000}"/>
    <cellStyle name="Percent 2 2 2 4 2 2" xfId="36089" xr:uid="{00000000-0005-0000-0000-0000F38C0000}"/>
    <cellStyle name="Percent 2 2 2 4 2 2 2" xfId="36090" xr:uid="{00000000-0005-0000-0000-0000F48C0000}"/>
    <cellStyle name="Percent 2 2 2 4 2 2 2 2" xfId="36091" xr:uid="{00000000-0005-0000-0000-0000F58C0000}"/>
    <cellStyle name="Percent 2 2 2 4 2 2 2 2 2" xfId="36092" xr:uid="{00000000-0005-0000-0000-0000F68C0000}"/>
    <cellStyle name="Percent 2 2 2 4 2 2 2 2 2 2" xfId="36093" xr:uid="{00000000-0005-0000-0000-0000F78C0000}"/>
    <cellStyle name="Percent 2 2 2 4 2 2 2 2 2 3" xfId="36094" xr:uid="{00000000-0005-0000-0000-0000F88C0000}"/>
    <cellStyle name="Percent 2 2 2 4 2 2 2 2 3" xfId="36095" xr:uid="{00000000-0005-0000-0000-0000F98C0000}"/>
    <cellStyle name="Percent 2 2 2 4 2 2 2 2 4" xfId="36096" xr:uid="{00000000-0005-0000-0000-0000FA8C0000}"/>
    <cellStyle name="Percent 2 2 2 4 2 2 2 3" xfId="36097" xr:uid="{00000000-0005-0000-0000-0000FB8C0000}"/>
    <cellStyle name="Percent 2 2 2 4 2 2 2 3 2" xfId="36098" xr:uid="{00000000-0005-0000-0000-0000FC8C0000}"/>
    <cellStyle name="Percent 2 2 2 4 2 2 2 3 2 2" xfId="36099" xr:uid="{00000000-0005-0000-0000-0000FD8C0000}"/>
    <cellStyle name="Percent 2 2 2 4 2 2 2 3 2 3" xfId="36100" xr:uid="{00000000-0005-0000-0000-0000FE8C0000}"/>
    <cellStyle name="Percent 2 2 2 4 2 2 2 3 3" xfId="36101" xr:uid="{00000000-0005-0000-0000-0000FF8C0000}"/>
    <cellStyle name="Percent 2 2 2 4 2 2 2 3 4" xfId="36102" xr:uid="{00000000-0005-0000-0000-0000008D0000}"/>
    <cellStyle name="Percent 2 2 2 4 2 2 2 4" xfId="36103" xr:uid="{00000000-0005-0000-0000-0000018D0000}"/>
    <cellStyle name="Percent 2 2 2 4 2 2 2 4 2" xfId="36104" xr:uid="{00000000-0005-0000-0000-0000028D0000}"/>
    <cellStyle name="Percent 2 2 2 4 2 2 2 4 3" xfId="36105" xr:uid="{00000000-0005-0000-0000-0000038D0000}"/>
    <cellStyle name="Percent 2 2 2 4 2 2 2 5" xfId="36106" xr:uid="{00000000-0005-0000-0000-0000048D0000}"/>
    <cellStyle name="Percent 2 2 2 4 2 2 2 6" xfId="36107" xr:uid="{00000000-0005-0000-0000-0000058D0000}"/>
    <cellStyle name="Percent 2 2 2 4 2 2 3" xfId="36108" xr:uid="{00000000-0005-0000-0000-0000068D0000}"/>
    <cellStyle name="Percent 2 2 2 4 2 2 3 2" xfId="36109" xr:uid="{00000000-0005-0000-0000-0000078D0000}"/>
    <cellStyle name="Percent 2 2 2 4 2 2 3 2 2" xfId="36110" xr:uid="{00000000-0005-0000-0000-0000088D0000}"/>
    <cellStyle name="Percent 2 2 2 4 2 2 3 2 3" xfId="36111" xr:uid="{00000000-0005-0000-0000-0000098D0000}"/>
    <cellStyle name="Percent 2 2 2 4 2 2 3 3" xfId="36112" xr:uid="{00000000-0005-0000-0000-00000A8D0000}"/>
    <cellStyle name="Percent 2 2 2 4 2 2 3 4" xfId="36113" xr:uid="{00000000-0005-0000-0000-00000B8D0000}"/>
    <cellStyle name="Percent 2 2 2 4 2 2 4" xfId="36114" xr:uid="{00000000-0005-0000-0000-00000C8D0000}"/>
    <cellStyle name="Percent 2 2 2 4 2 2 4 2" xfId="36115" xr:uid="{00000000-0005-0000-0000-00000D8D0000}"/>
    <cellStyle name="Percent 2 2 2 4 2 2 4 2 2" xfId="36116" xr:uid="{00000000-0005-0000-0000-00000E8D0000}"/>
    <cellStyle name="Percent 2 2 2 4 2 2 4 2 3" xfId="36117" xr:uid="{00000000-0005-0000-0000-00000F8D0000}"/>
    <cellStyle name="Percent 2 2 2 4 2 2 4 3" xfId="36118" xr:uid="{00000000-0005-0000-0000-0000108D0000}"/>
    <cellStyle name="Percent 2 2 2 4 2 2 4 4" xfId="36119" xr:uid="{00000000-0005-0000-0000-0000118D0000}"/>
    <cellStyle name="Percent 2 2 2 4 2 2 5" xfId="36120" xr:uid="{00000000-0005-0000-0000-0000128D0000}"/>
    <cellStyle name="Percent 2 2 2 4 2 2 5 2" xfId="36121" xr:uid="{00000000-0005-0000-0000-0000138D0000}"/>
    <cellStyle name="Percent 2 2 2 4 2 2 5 3" xfId="36122" xr:uid="{00000000-0005-0000-0000-0000148D0000}"/>
    <cellStyle name="Percent 2 2 2 4 2 2 6" xfId="36123" xr:uid="{00000000-0005-0000-0000-0000158D0000}"/>
    <cellStyle name="Percent 2 2 2 4 2 2 7" xfId="36124" xr:uid="{00000000-0005-0000-0000-0000168D0000}"/>
    <cellStyle name="Percent 2 2 2 4 2 3" xfId="36125" xr:uid="{00000000-0005-0000-0000-0000178D0000}"/>
    <cellStyle name="Percent 2 2 2 4 2 3 2" xfId="36126" xr:uid="{00000000-0005-0000-0000-0000188D0000}"/>
    <cellStyle name="Percent 2 2 2 4 2 3 2 2" xfId="36127" xr:uid="{00000000-0005-0000-0000-0000198D0000}"/>
    <cellStyle name="Percent 2 2 2 4 2 3 2 2 2" xfId="36128" xr:uid="{00000000-0005-0000-0000-00001A8D0000}"/>
    <cellStyle name="Percent 2 2 2 4 2 3 2 2 3" xfId="36129" xr:uid="{00000000-0005-0000-0000-00001B8D0000}"/>
    <cellStyle name="Percent 2 2 2 4 2 3 2 3" xfId="36130" xr:uid="{00000000-0005-0000-0000-00001C8D0000}"/>
    <cellStyle name="Percent 2 2 2 4 2 3 2 4" xfId="36131" xr:uid="{00000000-0005-0000-0000-00001D8D0000}"/>
    <cellStyle name="Percent 2 2 2 4 2 3 3" xfId="36132" xr:uid="{00000000-0005-0000-0000-00001E8D0000}"/>
    <cellStyle name="Percent 2 2 2 4 2 3 3 2" xfId="36133" xr:uid="{00000000-0005-0000-0000-00001F8D0000}"/>
    <cellStyle name="Percent 2 2 2 4 2 3 3 2 2" xfId="36134" xr:uid="{00000000-0005-0000-0000-0000208D0000}"/>
    <cellStyle name="Percent 2 2 2 4 2 3 3 2 3" xfId="36135" xr:uid="{00000000-0005-0000-0000-0000218D0000}"/>
    <cellStyle name="Percent 2 2 2 4 2 3 3 3" xfId="36136" xr:uid="{00000000-0005-0000-0000-0000228D0000}"/>
    <cellStyle name="Percent 2 2 2 4 2 3 3 4" xfId="36137" xr:uid="{00000000-0005-0000-0000-0000238D0000}"/>
    <cellStyle name="Percent 2 2 2 4 2 3 4" xfId="36138" xr:uid="{00000000-0005-0000-0000-0000248D0000}"/>
    <cellStyle name="Percent 2 2 2 4 2 3 4 2" xfId="36139" xr:uid="{00000000-0005-0000-0000-0000258D0000}"/>
    <cellStyle name="Percent 2 2 2 4 2 3 4 3" xfId="36140" xr:uid="{00000000-0005-0000-0000-0000268D0000}"/>
    <cellStyle name="Percent 2 2 2 4 2 3 5" xfId="36141" xr:uid="{00000000-0005-0000-0000-0000278D0000}"/>
    <cellStyle name="Percent 2 2 2 4 2 3 6" xfId="36142" xr:uid="{00000000-0005-0000-0000-0000288D0000}"/>
    <cellStyle name="Percent 2 2 2 4 2 4" xfId="36143" xr:uid="{00000000-0005-0000-0000-0000298D0000}"/>
    <cellStyle name="Percent 2 2 2 4 2 4 2" xfId="36144" xr:uid="{00000000-0005-0000-0000-00002A8D0000}"/>
    <cellStyle name="Percent 2 2 2 4 2 4 2 2" xfId="36145" xr:uid="{00000000-0005-0000-0000-00002B8D0000}"/>
    <cellStyle name="Percent 2 2 2 4 2 4 2 3" xfId="36146" xr:uid="{00000000-0005-0000-0000-00002C8D0000}"/>
    <cellStyle name="Percent 2 2 2 4 2 4 3" xfId="36147" xr:uid="{00000000-0005-0000-0000-00002D8D0000}"/>
    <cellStyle name="Percent 2 2 2 4 2 4 4" xfId="36148" xr:uid="{00000000-0005-0000-0000-00002E8D0000}"/>
    <cellStyle name="Percent 2 2 2 4 2 5" xfId="36149" xr:uid="{00000000-0005-0000-0000-00002F8D0000}"/>
    <cellStyle name="Percent 2 2 2 4 2 5 2" xfId="36150" xr:uid="{00000000-0005-0000-0000-0000308D0000}"/>
    <cellStyle name="Percent 2 2 2 4 2 5 2 2" xfId="36151" xr:uid="{00000000-0005-0000-0000-0000318D0000}"/>
    <cellStyle name="Percent 2 2 2 4 2 5 2 3" xfId="36152" xr:uid="{00000000-0005-0000-0000-0000328D0000}"/>
    <cellStyle name="Percent 2 2 2 4 2 5 3" xfId="36153" xr:uid="{00000000-0005-0000-0000-0000338D0000}"/>
    <cellStyle name="Percent 2 2 2 4 2 5 4" xfId="36154" xr:uid="{00000000-0005-0000-0000-0000348D0000}"/>
    <cellStyle name="Percent 2 2 2 4 2 6" xfId="36155" xr:uid="{00000000-0005-0000-0000-0000358D0000}"/>
    <cellStyle name="Percent 2 2 2 4 2 6 2" xfId="36156" xr:uid="{00000000-0005-0000-0000-0000368D0000}"/>
    <cellStyle name="Percent 2 2 2 4 2 6 3" xfId="36157" xr:uid="{00000000-0005-0000-0000-0000378D0000}"/>
    <cellStyle name="Percent 2 2 2 4 2 7" xfId="36158" xr:uid="{00000000-0005-0000-0000-0000388D0000}"/>
    <cellStyle name="Percent 2 2 2 4 2 8" xfId="36159" xr:uid="{00000000-0005-0000-0000-0000398D0000}"/>
    <cellStyle name="Percent 2 2 2 4 3" xfId="36160" xr:uid="{00000000-0005-0000-0000-00003A8D0000}"/>
    <cellStyle name="Percent 2 2 2 4 3 2" xfId="36161" xr:uid="{00000000-0005-0000-0000-00003B8D0000}"/>
    <cellStyle name="Percent 2 2 2 4 3 2 2" xfId="36162" xr:uid="{00000000-0005-0000-0000-00003C8D0000}"/>
    <cellStyle name="Percent 2 2 2 4 3 2 2 2" xfId="36163" xr:uid="{00000000-0005-0000-0000-00003D8D0000}"/>
    <cellStyle name="Percent 2 2 2 4 3 2 2 2 2" xfId="36164" xr:uid="{00000000-0005-0000-0000-00003E8D0000}"/>
    <cellStyle name="Percent 2 2 2 4 3 2 2 2 3" xfId="36165" xr:uid="{00000000-0005-0000-0000-00003F8D0000}"/>
    <cellStyle name="Percent 2 2 2 4 3 2 2 3" xfId="36166" xr:uid="{00000000-0005-0000-0000-0000408D0000}"/>
    <cellStyle name="Percent 2 2 2 4 3 2 2 4" xfId="36167" xr:uid="{00000000-0005-0000-0000-0000418D0000}"/>
    <cellStyle name="Percent 2 2 2 4 3 2 3" xfId="36168" xr:uid="{00000000-0005-0000-0000-0000428D0000}"/>
    <cellStyle name="Percent 2 2 2 4 3 2 3 2" xfId="36169" xr:uid="{00000000-0005-0000-0000-0000438D0000}"/>
    <cellStyle name="Percent 2 2 2 4 3 2 3 2 2" xfId="36170" xr:uid="{00000000-0005-0000-0000-0000448D0000}"/>
    <cellStyle name="Percent 2 2 2 4 3 2 3 2 3" xfId="36171" xr:uid="{00000000-0005-0000-0000-0000458D0000}"/>
    <cellStyle name="Percent 2 2 2 4 3 2 3 3" xfId="36172" xr:uid="{00000000-0005-0000-0000-0000468D0000}"/>
    <cellStyle name="Percent 2 2 2 4 3 2 3 4" xfId="36173" xr:uid="{00000000-0005-0000-0000-0000478D0000}"/>
    <cellStyle name="Percent 2 2 2 4 3 2 4" xfId="36174" xr:uid="{00000000-0005-0000-0000-0000488D0000}"/>
    <cellStyle name="Percent 2 2 2 4 3 2 4 2" xfId="36175" xr:uid="{00000000-0005-0000-0000-0000498D0000}"/>
    <cellStyle name="Percent 2 2 2 4 3 2 4 3" xfId="36176" xr:uid="{00000000-0005-0000-0000-00004A8D0000}"/>
    <cellStyle name="Percent 2 2 2 4 3 2 5" xfId="36177" xr:uid="{00000000-0005-0000-0000-00004B8D0000}"/>
    <cellStyle name="Percent 2 2 2 4 3 2 6" xfId="36178" xr:uid="{00000000-0005-0000-0000-00004C8D0000}"/>
    <cellStyle name="Percent 2 2 2 4 3 3" xfId="36179" xr:uid="{00000000-0005-0000-0000-00004D8D0000}"/>
    <cellStyle name="Percent 2 2 2 4 3 3 2" xfId="36180" xr:uid="{00000000-0005-0000-0000-00004E8D0000}"/>
    <cellStyle name="Percent 2 2 2 4 3 3 2 2" xfId="36181" xr:uid="{00000000-0005-0000-0000-00004F8D0000}"/>
    <cellStyle name="Percent 2 2 2 4 3 3 2 3" xfId="36182" xr:uid="{00000000-0005-0000-0000-0000508D0000}"/>
    <cellStyle name="Percent 2 2 2 4 3 3 3" xfId="36183" xr:uid="{00000000-0005-0000-0000-0000518D0000}"/>
    <cellStyle name="Percent 2 2 2 4 3 3 4" xfId="36184" xr:uid="{00000000-0005-0000-0000-0000528D0000}"/>
    <cellStyle name="Percent 2 2 2 4 3 4" xfId="36185" xr:uid="{00000000-0005-0000-0000-0000538D0000}"/>
    <cellStyle name="Percent 2 2 2 4 3 4 2" xfId="36186" xr:uid="{00000000-0005-0000-0000-0000548D0000}"/>
    <cellStyle name="Percent 2 2 2 4 3 4 2 2" xfId="36187" xr:uid="{00000000-0005-0000-0000-0000558D0000}"/>
    <cellStyle name="Percent 2 2 2 4 3 4 2 3" xfId="36188" xr:uid="{00000000-0005-0000-0000-0000568D0000}"/>
    <cellStyle name="Percent 2 2 2 4 3 4 3" xfId="36189" xr:uid="{00000000-0005-0000-0000-0000578D0000}"/>
    <cellStyle name="Percent 2 2 2 4 3 4 4" xfId="36190" xr:uid="{00000000-0005-0000-0000-0000588D0000}"/>
    <cellStyle name="Percent 2 2 2 4 3 5" xfId="36191" xr:uid="{00000000-0005-0000-0000-0000598D0000}"/>
    <cellStyle name="Percent 2 2 2 4 3 5 2" xfId="36192" xr:uid="{00000000-0005-0000-0000-00005A8D0000}"/>
    <cellStyle name="Percent 2 2 2 4 3 5 3" xfId="36193" xr:uid="{00000000-0005-0000-0000-00005B8D0000}"/>
    <cellStyle name="Percent 2 2 2 4 3 6" xfId="36194" xr:uid="{00000000-0005-0000-0000-00005C8D0000}"/>
    <cellStyle name="Percent 2 2 2 4 3 7" xfId="36195" xr:uid="{00000000-0005-0000-0000-00005D8D0000}"/>
    <cellStyle name="Percent 2 2 2 4 4" xfId="36196" xr:uid="{00000000-0005-0000-0000-00005E8D0000}"/>
    <cellStyle name="Percent 2 2 2 4 4 2" xfId="36197" xr:uid="{00000000-0005-0000-0000-00005F8D0000}"/>
    <cellStyle name="Percent 2 2 2 4 4 2 2" xfId="36198" xr:uid="{00000000-0005-0000-0000-0000608D0000}"/>
    <cellStyle name="Percent 2 2 2 4 4 2 2 2" xfId="36199" xr:uid="{00000000-0005-0000-0000-0000618D0000}"/>
    <cellStyle name="Percent 2 2 2 4 4 2 2 2 2" xfId="36200" xr:uid="{00000000-0005-0000-0000-0000628D0000}"/>
    <cellStyle name="Percent 2 2 2 4 4 2 2 2 3" xfId="36201" xr:uid="{00000000-0005-0000-0000-0000638D0000}"/>
    <cellStyle name="Percent 2 2 2 4 4 2 2 3" xfId="36202" xr:uid="{00000000-0005-0000-0000-0000648D0000}"/>
    <cellStyle name="Percent 2 2 2 4 4 2 2 4" xfId="36203" xr:uid="{00000000-0005-0000-0000-0000658D0000}"/>
    <cellStyle name="Percent 2 2 2 4 4 2 3" xfId="36204" xr:uid="{00000000-0005-0000-0000-0000668D0000}"/>
    <cellStyle name="Percent 2 2 2 4 4 2 3 2" xfId="36205" xr:uid="{00000000-0005-0000-0000-0000678D0000}"/>
    <cellStyle name="Percent 2 2 2 4 4 2 3 2 2" xfId="36206" xr:uid="{00000000-0005-0000-0000-0000688D0000}"/>
    <cellStyle name="Percent 2 2 2 4 4 2 3 2 3" xfId="36207" xr:uid="{00000000-0005-0000-0000-0000698D0000}"/>
    <cellStyle name="Percent 2 2 2 4 4 2 3 3" xfId="36208" xr:uid="{00000000-0005-0000-0000-00006A8D0000}"/>
    <cellStyle name="Percent 2 2 2 4 4 2 3 4" xfId="36209" xr:uid="{00000000-0005-0000-0000-00006B8D0000}"/>
    <cellStyle name="Percent 2 2 2 4 4 2 4" xfId="36210" xr:uid="{00000000-0005-0000-0000-00006C8D0000}"/>
    <cellStyle name="Percent 2 2 2 4 4 2 4 2" xfId="36211" xr:uid="{00000000-0005-0000-0000-00006D8D0000}"/>
    <cellStyle name="Percent 2 2 2 4 4 2 4 3" xfId="36212" xr:uid="{00000000-0005-0000-0000-00006E8D0000}"/>
    <cellStyle name="Percent 2 2 2 4 4 2 5" xfId="36213" xr:uid="{00000000-0005-0000-0000-00006F8D0000}"/>
    <cellStyle name="Percent 2 2 2 4 4 2 6" xfId="36214" xr:uid="{00000000-0005-0000-0000-0000708D0000}"/>
    <cellStyle name="Percent 2 2 2 4 4 3" xfId="36215" xr:uid="{00000000-0005-0000-0000-0000718D0000}"/>
    <cellStyle name="Percent 2 2 2 4 4 3 2" xfId="36216" xr:uid="{00000000-0005-0000-0000-0000728D0000}"/>
    <cellStyle name="Percent 2 2 2 4 4 3 2 2" xfId="36217" xr:uid="{00000000-0005-0000-0000-0000738D0000}"/>
    <cellStyle name="Percent 2 2 2 4 4 3 2 3" xfId="36218" xr:uid="{00000000-0005-0000-0000-0000748D0000}"/>
    <cellStyle name="Percent 2 2 2 4 4 3 3" xfId="36219" xr:uid="{00000000-0005-0000-0000-0000758D0000}"/>
    <cellStyle name="Percent 2 2 2 4 4 3 4" xfId="36220" xr:uid="{00000000-0005-0000-0000-0000768D0000}"/>
    <cellStyle name="Percent 2 2 2 4 4 4" xfId="36221" xr:uid="{00000000-0005-0000-0000-0000778D0000}"/>
    <cellStyle name="Percent 2 2 2 4 4 4 2" xfId="36222" xr:uid="{00000000-0005-0000-0000-0000788D0000}"/>
    <cellStyle name="Percent 2 2 2 4 4 4 2 2" xfId="36223" xr:uid="{00000000-0005-0000-0000-0000798D0000}"/>
    <cellStyle name="Percent 2 2 2 4 4 4 2 3" xfId="36224" xr:uid="{00000000-0005-0000-0000-00007A8D0000}"/>
    <cellStyle name="Percent 2 2 2 4 4 4 3" xfId="36225" xr:uid="{00000000-0005-0000-0000-00007B8D0000}"/>
    <cellStyle name="Percent 2 2 2 4 4 4 4" xfId="36226" xr:uid="{00000000-0005-0000-0000-00007C8D0000}"/>
    <cellStyle name="Percent 2 2 2 4 4 5" xfId="36227" xr:uid="{00000000-0005-0000-0000-00007D8D0000}"/>
    <cellStyle name="Percent 2 2 2 4 4 5 2" xfId="36228" xr:uid="{00000000-0005-0000-0000-00007E8D0000}"/>
    <cellStyle name="Percent 2 2 2 4 4 5 3" xfId="36229" xr:uid="{00000000-0005-0000-0000-00007F8D0000}"/>
    <cellStyle name="Percent 2 2 2 4 4 6" xfId="36230" xr:uid="{00000000-0005-0000-0000-0000808D0000}"/>
    <cellStyle name="Percent 2 2 2 4 4 7" xfId="36231" xr:uid="{00000000-0005-0000-0000-0000818D0000}"/>
    <cellStyle name="Percent 2 2 2 4 5" xfId="36232" xr:uid="{00000000-0005-0000-0000-0000828D0000}"/>
    <cellStyle name="Percent 2 2 2 4 5 2" xfId="36233" xr:uid="{00000000-0005-0000-0000-0000838D0000}"/>
    <cellStyle name="Percent 2 2 2 4 5 2 2" xfId="36234" xr:uid="{00000000-0005-0000-0000-0000848D0000}"/>
    <cellStyle name="Percent 2 2 2 4 5 2 2 2" xfId="36235" xr:uid="{00000000-0005-0000-0000-0000858D0000}"/>
    <cellStyle name="Percent 2 2 2 4 5 2 2 3" xfId="36236" xr:uid="{00000000-0005-0000-0000-0000868D0000}"/>
    <cellStyle name="Percent 2 2 2 4 5 2 3" xfId="36237" xr:uid="{00000000-0005-0000-0000-0000878D0000}"/>
    <cellStyle name="Percent 2 2 2 4 5 2 4" xfId="36238" xr:uid="{00000000-0005-0000-0000-0000888D0000}"/>
    <cellStyle name="Percent 2 2 2 4 5 3" xfId="36239" xr:uid="{00000000-0005-0000-0000-0000898D0000}"/>
    <cellStyle name="Percent 2 2 2 4 5 3 2" xfId="36240" xr:uid="{00000000-0005-0000-0000-00008A8D0000}"/>
    <cellStyle name="Percent 2 2 2 4 5 3 2 2" xfId="36241" xr:uid="{00000000-0005-0000-0000-00008B8D0000}"/>
    <cellStyle name="Percent 2 2 2 4 5 3 2 3" xfId="36242" xr:uid="{00000000-0005-0000-0000-00008C8D0000}"/>
    <cellStyle name="Percent 2 2 2 4 5 3 3" xfId="36243" xr:uid="{00000000-0005-0000-0000-00008D8D0000}"/>
    <cellStyle name="Percent 2 2 2 4 5 3 4" xfId="36244" xr:uid="{00000000-0005-0000-0000-00008E8D0000}"/>
    <cellStyle name="Percent 2 2 2 4 5 4" xfId="36245" xr:uid="{00000000-0005-0000-0000-00008F8D0000}"/>
    <cellStyle name="Percent 2 2 2 4 5 4 2" xfId="36246" xr:uid="{00000000-0005-0000-0000-0000908D0000}"/>
    <cellStyle name="Percent 2 2 2 4 5 4 3" xfId="36247" xr:uid="{00000000-0005-0000-0000-0000918D0000}"/>
    <cellStyle name="Percent 2 2 2 4 5 5" xfId="36248" xr:uid="{00000000-0005-0000-0000-0000928D0000}"/>
    <cellStyle name="Percent 2 2 2 4 5 6" xfId="36249" xr:uid="{00000000-0005-0000-0000-0000938D0000}"/>
    <cellStyle name="Percent 2 2 2 4 6" xfId="36250" xr:uid="{00000000-0005-0000-0000-0000948D0000}"/>
    <cellStyle name="Percent 2 2 2 4 6 2" xfId="36251" xr:uid="{00000000-0005-0000-0000-0000958D0000}"/>
    <cellStyle name="Percent 2 2 2 4 6 2 2" xfId="36252" xr:uid="{00000000-0005-0000-0000-0000968D0000}"/>
    <cellStyle name="Percent 2 2 2 4 6 2 3" xfId="36253" xr:uid="{00000000-0005-0000-0000-0000978D0000}"/>
    <cellStyle name="Percent 2 2 2 4 6 3" xfId="36254" xr:uid="{00000000-0005-0000-0000-0000988D0000}"/>
    <cellStyle name="Percent 2 2 2 4 6 4" xfId="36255" xr:uid="{00000000-0005-0000-0000-0000998D0000}"/>
    <cellStyle name="Percent 2 2 2 4 7" xfId="36256" xr:uid="{00000000-0005-0000-0000-00009A8D0000}"/>
    <cellStyle name="Percent 2 2 2 4 7 2" xfId="36257" xr:uid="{00000000-0005-0000-0000-00009B8D0000}"/>
    <cellStyle name="Percent 2 2 2 4 7 2 2" xfId="36258" xr:uid="{00000000-0005-0000-0000-00009C8D0000}"/>
    <cellStyle name="Percent 2 2 2 4 7 2 3" xfId="36259" xr:uid="{00000000-0005-0000-0000-00009D8D0000}"/>
    <cellStyle name="Percent 2 2 2 4 7 3" xfId="36260" xr:uid="{00000000-0005-0000-0000-00009E8D0000}"/>
    <cellStyle name="Percent 2 2 2 4 7 4" xfId="36261" xr:uid="{00000000-0005-0000-0000-00009F8D0000}"/>
    <cellStyle name="Percent 2 2 2 4 8" xfId="36262" xr:uid="{00000000-0005-0000-0000-0000A08D0000}"/>
    <cellStyle name="Percent 2 2 2 4 8 2" xfId="36263" xr:uid="{00000000-0005-0000-0000-0000A18D0000}"/>
    <cellStyle name="Percent 2 2 2 4 8 3" xfId="36264" xr:uid="{00000000-0005-0000-0000-0000A28D0000}"/>
    <cellStyle name="Percent 2 2 2 4 9" xfId="36265" xr:uid="{00000000-0005-0000-0000-0000A38D0000}"/>
    <cellStyle name="Percent 2 2 2 5" xfId="36266" xr:uid="{00000000-0005-0000-0000-0000A48D0000}"/>
    <cellStyle name="Percent 2 2 2 5 10" xfId="36267" xr:uid="{00000000-0005-0000-0000-0000A58D0000}"/>
    <cellStyle name="Percent 2 2 2 5 2" xfId="36268" xr:uid="{00000000-0005-0000-0000-0000A68D0000}"/>
    <cellStyle name="Percent 2 2 2 5 2 2" xfId="36269" xr:uid="{00000000-0005-0000-0000-0000A78D0000}"/>
    <cellStyle name="Percent 2 2 2 5 2 2 2" xfId="36270" xr:uid="{00000000-0005-0000-0000-0000A88D0000}"/>
    <cellStyle name="Percent 2 2 2 5 2 2 2 2" xfId="36271" xr:uid="{00000000-0005-0000-0000-0000A98D0000}"/>
    <cellStyle name="Percent 2 2 2 5 2 2 2 2 2" xfId="36272" xr:uid="{00000000-0005-0000-0000-0000AA8D0000}"/>
    <cellStyle name="Percent 2 2 2 5 2 2 2 2 2 2" xfId="36273" xr:uid="{00000000-0005-0000-0000-0000AB8D0000}"/>
    <cellStyle name="Percent 2 2 2 5 2 2 2 2 2 3" xfId="36274" xr:uid="{00000000-0005-0000-0000-0000AC8D0000}"/>
    <cellStyle name="Percent 2 2 2 5 2 2 2 2 3" xfId="36275" xr:uid="{00000000-0005-0000-0000-0000AD8D0000}"/>
    <cellStyle name="Percent 2 2 2 5 2 2 2 2 4" xfId="36276" xr:uid="{00000000-0005-0000-0000-0000AE8D0000}"/>
    <cellStyle name="Percent 2 2 2 5 2 2 2 3" xfId="36277" xr:uid="{00000000-0005-0000-0000-0000AF8D0000}"/>
    <cellStyle name="Percent 2 2 2 5 2 2 2 3 2" xfId="36278" xr:uid="{00000000-0005-0000-0000-0000B08D0000}"/>
    <cellStyle name="Percent 2 2 2 5 2 2 2 3 2 2" xfId="36279" xr:uid="{00000000-0005-0000-0000-0000B18D0000}"/>
    <cellStyle name="Percent 2 2 2 5 2 2 2 3 2 3" xfId="36280" xr:uid="{00000000-0005-0000-0000-0000B28D0000}"/>
    <cellStyle name="Percent 2 2 2 5 2 2 2 3 3" xfId="36281" xr:uid="{00000000-0005-0000-0000-0000B38D0000}"/>
    <cellStyle name="Percent 2 2 2 5 2 2 2 3 4" xfId="36282" xr:uid="{00000000-0005-0000-0000-0000B48D0000}"/>
    <cellStyle name="Percent 2 2 2 5 2 2 2 4" xfId="36283" xr:uid="{00000000-0005-0000-0000-0000B58D0000}"/>
    <cellStyle name="Percent 2 2 2 5 2 2 2 4 2" xfId="36284" xr:uid="{00000000-0005-0000-0000-0000B68D0000}"/>
    <cellStyle name="Percent 2 2 2 5 2 2 2 4 3" xfId="36285" xr:uid="{00000000-0005-0000-0000-0000B78D0000}"/>
    <cellStyle name="Percent 2 2 2 5 2 2 2 5" xfId="36286" xr:uid="{00000000-0005-0000-0000-0000B88D0000}"/>
    <cellStyle name="Percent 2 2 2 5 2 2 2 6" xfId="36287" xr:uid="{00000000-0005-0000-0000-0000B98D0000}"/>
    <cellStyle name="Percent 2 2 2 5 2 2 3" xfId="36288" xr:uid="{00000000-0005-0000-0000-0000BA8D0000}"/>
    <cellStyle name="Percent 2 2 2 5 2 2 3 2" xfId="36289" xr:uid="{00000000-0005-0000-0000-0000BB8D0000}"/>
    <cellStyle name="Percent 2 2 2 5 2 2 3 2 2" xfId="36290" xr:uid="{00000000-0005-0000-0000-0000BC8D0000}"/>
    <cellStyle name="Percent 2 2 2 5 2 2 3 2 3" xfId="36291" xr:uid="{00000000-0005-0000-0000-0000BD8D0000}"/>
    <cellStyle name="Percent 2 2 2 5 2 2 3 3" xfId="36292" xr:uid="{00000000-0005-0000-0000-0000BE8D0000}"/>
    <cellStyle name="Percent 2 2 2 5 2 2 3 4" xfId="36293" xr:uid="{00000000-0005-0000-0000-0000BF8D0000}"/>
    <cellStyle name="Percent 2 2 2 5 2 2 4" xfId="36294" xr:uid="{00000000-0005-0000-0000-0000C08D0000}"/>
    <cellStyle name="Percent 2 2 2 5 2 2 4 2" xfId="36295" xr:uid="{00000000-0005-0000-0000-0000C18D0000}"/>
    <cellStyle name="Percent 2 2 2 5 2 2 4 2 2" xfId="36296" xr:uid="{00000000-0005-0000-0000-0000C28D0000}"/>
    <cellStyle name="Percent 2 2 2 5 2 2 4 2 3" xfId="36297" xr:uid="{00000000-0005-0000-0000-0000C38D0000}"/>
    <cellStyle name="Percent 2 2 2 5 2 2 4 3" xfId="36298" xr:uid="{00000000-0005-0000-0000-0000C48D0000}"/>
    <cellStyle name="Percent 2 2 2 5 2 2 4 4" xfId="36299" xr:uid="{00000000-0005-0000-0000-0000C58D0000}"/>
    <cellStyle name="Percent 2 2 2 5 2 2 5" xfId="36300" xr:uid="{00000000-0005-0000-0000-0000C68D0000}"/>
    <cellStyle name="Percent 2 2 2 5 2 2 5 2" xfId="36301" xr:uid="{00000000-0005-0000-0000-0000C78D0000}"/>
    <cellStyle name="Percent 2 2 2 5 2 2 5 3" xfId="36302" xr:uid="{00000000-0005-0000-0000-0000C88D0000}"/>
    <cellStyle name="Percent 2 2 2 5 2 2 6" xfId="36303" xr:uid="{00000000-0005-0000-0000-0000C98D0000}"/>
    <cellStyle name="Percent 2 2 2 5 2 2 7" xfId="36304" xr:uid="{00000000-0005-0000-0000-0000CA8D0000}"/>
    <cellStyle name="Percent 2 2 2 5 2 3" xfId="36305" xr:uid="{00000000-0005-0000-0000-0000CB8D0000}"/>
    <cellStyle name="Percent 2 2 2 5 2 3 2" xfId="36306" xr:uid="{00000000-0005-0000-0000-0000CC8D0000}"/>
    <cellStyle name="Percent 2 2 2 5 2 3 2 2" xfId="36307" xr:uid="{00000000-0005-0000-0000-0000CD8D0000}"/>
    <cellStyle name="Percent 2 2 2 5 2 3 2 2 2" xfId="36308" xr:uid="{00000000-0005-0000-0000-0000CE8D0000}"/>
    <cellStyle name="Percent 2 2 2 5 2 3 2 2 3" xfId="36309" xr:uid="{00000000-0005-0000-0000-0000CF8D0000}"/>
    <cellStyle name="Percent 2 2 2 5 2 3 2 3" xfId="36310" xr:uid="{00000000-0005-0000-0000-0000D08D0000}"/>
    <cellStyle name="Percent 2 2 2 5 2 3 2 4" xfId="36311" xr:uid="{00000000-0005-0000-0000-0000D18D0000}"/>
    <cellStyle name="Percent 2 2 2 5 2 3 3" xfId="36312" xr:uid="{00000000-0005-0000-0000-0000D28D0000}"/>
    <cellStyle name="Percent 2 2 2 5 2 3 3 2" xfId="36313" xr:uid="{00000000-0005-0000-0000-0000D38D0000}"/>
    <cellStyle name="Percent 2 2 2 5 2 3 3 2 2" xfId="36314" xr:uid="{00000000-0005-0000-0000-0000D48D0000}"/>
    <cellStyle name="Percent 2 2 2 5 2 3 3 2 3" xfId="36315" xr:uid="{00000000-0005-0000-0000-0000D58D0000}"/>
    <cellStyle name="Percent 2 2 2 5 2 3 3 3" xfId="36316" xr:uid="{00000000-0005-0000-0000-0000D68D0000}"/>
    <cellStyle name="Percent 2 2 2 5 2 3 3 4" xfId="36317" xr:uid="{00000000-0005-0000-0000-0000D78D0000}"/>
    <cellStyle name="Percent 2 2 2 5 2 3 4" xfId="36318" xr:uid="{00000000-0005-0000-0000-0000D88D0000}"/>
    <cellStyle name="Percent 2 2 2 5 2 3 4 2" xfId="36319" xr:uid="{00000000-0005-0000-0000-0000D98D0000}"/>
    <cellStyle name="Percent 2 2 2 5 2 3 4 3" xfId="36320" xr:uid="{00000000-0005-0000-0000-0000DA8D0000}"/>
    <cellStyle name="Percent 2 2 2 5 2 3 5" xfId="36321" xr:uid="{00000000-0005-0000-0000-0000DB8D0000}"/>
    <cellStyle name="Percent 2 2 2 5 2 3 6" xfId="36322" xr:uid="{00000000-0005-0000-0000-0000DC8D0000}"/>
    <cellStyle name="Percent 2 2 2 5 2 4" xfId="36323" xr:uid="{00000000-0005-0000-0000-0000DD8D0000}"/>
    <cellStyle name="Percent 2 2 2 5 2 4 2" xfId="36324" xr:uid="{00000000-0005-0000-0000-0000DE8D0000}"/>
    <cellStyle name="Percent 2 2 2 5 2 4 2 2" xfId="36325" xr:uid="{00000000-0005-0000-0000-0000DF8D0000}"/>
    <cellStyle name="Percent 2 2 2 5 2 4 2 3" xfId="36326" xr:uid="{00000000-0005-0000-0000-0000E08D0000}"/>
    <cellStyle name="Percent 2 2 2 5 2 4 3" xfId="36327" xr:uid="{00000000-0005-0000-0000-0000E18D0000}"/>
    <cellStyle name="Percent 2 2 2 5 2 4 4" xfId="36328" xr:uid="{00000000-0005-0000-0000-0000E28D0000}"/>
    <cellStyle name="Percent 2 2 2 5 2 5" xfId="36329" xr:uid="{00000000-0005-0000-0000-0000E38D0000}"/>
    <cellStyle name="Percent 2 2 2 5 2 5 2" xfId="36330" xr:uid="{00000000-0005-0000-0000-0000E48D0000}"/>
    <cellStyle name="Percent 2 2 2 5 2 5 2 2" xfId="36331" xr:uid="{00000000-0005-0000-0000-0000E58D0000}"/>
    <cellStyle name="Percent 2 2 2 5 2 5 2 3" xfId="36332" xr:uid="{00000000-0005-0000-0000-0000E68D0000}"/>
    <cellStyle name="Percent 2 2 2 5 2 5 3" xfId="36333" xr:uid="{00000000-0005-0000-0000-0000E78D0000}"/>
    <cellStyle name="Percent 2 2 2 5 2 5 4" xfId="36334" xr:uid="{00000000-0005-0000-0000-0000E88D0000}"/>
    <cellStyle name="Percent 2 2 2 5 2 6" xfId="36335" xr:uid="{00000000-0005-0000-0000-0000E98D0000}"/>
    <cellStyle name="Percent 2 2 2 5 2 6 2" xfId="36336" xr:uid="{00000000-0005-0000-0000-0000EA8D0000}"/>
    <cellStyle name="Percent 2 2 2 5 2 6 3" xfId="36337" xr:uid="{00000000-0005-0000-0000-0000EB8D0000}"/>
    <cellStyle name="Percent 2 2 2 5 2 7" xfId="36338" xr:uid="{00000000-0005-0000-0000-0000EC8D0000}"/>
    <cellStyle name="Percent 2 2 2 5 2 8" xfId="36339" xr:uid="{00000000-0005-0000-0000-0000ED8D0000}"/>
    <cellStyle name="Percent 2 2 2 5 3" xfId="36340" xr:uid="{00000000-0005-0000-0000-0000EE8D0000}"/>
    <cellStyle name="Percent 2 2 2 5 3 2" xfId="36341" xr:uid="{00000000-0005-0000-0000-0000EF8D0000}"/>
    <cellStyle name="Percent 2 2 2 5 3 2 2" xfId="36342" xr:uid="{00000000-0005-0000-0000-0000F08D0000}"/>
    <cellStyle name="Percent 2 2 2 5 3 2 2 2" xfId="36343" xr:uid="{00000000-0005-0000-0000-0000F18D0000}"/>
    <cellStyle name="Percent 2 2 2 5 3 2 2 2 2" xfId="36344" xr:uid="{00000000-0005-0000-0000-0000F28D0000}"/>
    <cellStyle name="Percent 2 2 2 5 3 2 2 2 3" xfId="36345" xr:uid="{00000000-0005-0000-0000-0000F38D0000}"/>
    <cellStyle name="Percent 2 2 2 5 3 2 2 3" xfId="36346" xr:uid="{00000000-0005-0000-0000-0000F48D0000}"/>
    <cellStyle name="Percent 2 2 2 5 3 2 2 4" xfId="36347" xr:uid="{00000000-0005-0000-0000-0000F58D0000}"/>
    <cellStyle name="Percent 2 2 2 5 3 2 3" xfId="36348" xr:uid="{00000000-0005-0000-0000-0000F68D0000}"/>
    <cellStyle name="Percent 2 2 2 5 3 2 3 2" xfId="36349" xr:uid="{00000000-0005-0000-0000-0000F78D0000}"/>
    <cellStyle name="Percent 2 2 2 5 3 2 3 2 2" xfId="36350" xr:uid="{00000000-0005-0000-0000-0000F88D0000}"/>
    <cellStyle name="Percent 2 2 2 5 3 2 3 2 3" xfId="36351" xr:uid="{00000000-0005-0000-0000-0000F98D0000}"/>
    <cellStyle name="Percent 2 2 2 5 3 2 3 3" xfId="36352" xr:uid="{00000000-0005-0000-0000-0000FA8D0000}"/>
    <cellStyle name="Percent 2 2 2 5 3 2 3 4" xfId="36353" xr:uid="{00000000-0005-0000-0000-0000FB8D0000}"/>
    <cellStyle name="Percent 2 2 2 5 3 2 4" xfId="36354" xr:uid="{00000000-0005-0000-0000-0000FC8D0000}"/>
    <cellStyle name="Percent 2 2 2 5 3 2 4 2" xfId="36355" xr:uid="{00000000-0005-0000-0000-0000FD8D0000}"/>
    <cellStyle name="Percent 2 2 2 5 3 2 4 3" xfId="36356" xr:uid="{00000000-0005-0000-0000-0000FE8D0000}"/>
    <cellStyle name="Percent 2 2 2 5 3 2 5" xfId="36357" xr:uid="{00000000-0005-0000-0000-0000FF8D0000}"/>
    <cellStyle name="Percent 2 2 2 5 3 2 6" xfId="36358" xr:uid="{00000000-0005-0000-0000-0000008E0000}"/>
    <cellStyle name="Percent 2 2 2 5 3 3" xfId="36359" xr:uid="{00000000-0005-0000-0000-0000018E0000}"/>
    <cellStyle name="Percent 2 2 2 5 3 3 2" xfId="36360" xr:uid="{00000000-0005-0000-0000-0000028E0000}"/>
    <cellStyle name="Percent 2 2 2 5 3 3 2 2" xfId="36361" xr:uid="{00000000-0005-0000-0000-0000038E0000}"/>
    <cellStyle name="Percent 2 2 2 5 3 3 2 3" xfId="36362" xr:uid="{00000000-0005-0000-0000-0000048E0000}"/>
    <cellStyle name="Percent 2 2 2 5 3 3 3" xfId="36363" xr:uid="{00000000-0005-0000-0000-0000058E0000}"/>
    <cellStyle name="Percent 2 2 2 5 3 3 4" xfId="36364" xr:uid="{00000000-0005-0000-0000-0000068E0000}"/>
    <cellStyle name="Percent 2 2 2 5 3 4" xfId="36365" xr:uid="{00000000-0005-0000-0000-0000078E0000}"/>
    <cellStyle name="Percent 2 2 2 5 3 4 2" xfId="36366" xr:uid="{00000000-0005-0000-0000-0000088E0000}"/>
    <cellStyle name="Percent 2 2 2 5 3 4 2 2" xfId="36367" xr:uid="{00000000-0005-0000-0000-0000098E0000}"/>
    <cellStyle name="Percent 2 2 2 5 3 4 2 3" xfId="36368" xr:uid="{00000000-0005-0000-0000-00000A8E0000}"/>
    <cellStyle name="Percent 2 2 2 5 3 4 3" xfId="36369" xr:uid="{00000000-0005-0000-0000-00000B8E0000}"/>
    <cellStyle name="Percent 2 2 2 5 3 4 4" xfId="36370" xr:uid="{00000000-0005-0000-0000-00000C8E0000}"/>
    <cellStyle name="Percent 2 2 2 5 3 5" xfId="36371" xr:uid="{00000000-0005-0000-0000-00000D8E0000}"/>
    <cellStyle name="Percent 2 2 2 5 3 5 2" xfId="36372" xr:uid="{00000000-0005-0000-0000-00000E8E0000}"/>
    <cellStyle name="Percent 2 2 2 5 3 5 3" xfId="36373" xr:uid="{00000000-0005-0000-0000-00000F8E0000}"/>
    <cellStyle name="Percent 2 2 2 5 3 6" xfId="36374" xr:uid="{00000000-0005-0000-0000-0000108E0000}"/>
    <cellStyle name="Percent 2 2 2 5 3 7" xfId="36375" xr:uid="{00000000-0005-0000-0000-0000118E0000}"/>
    <cellStyle name="Percent 2 2 2 5 4" xfId="36376" xr:uid="{00000000-0005-0000-0000-0000128E0000}"/>
    <cellStyle name="Percent 2 2 2 5 4 2" xfId="36377" xr:uid="{00000000-0005-0000-0000-0000138E0000}"/>
    <cellStyle name="Percent 2 2 2 5 4 2 2" xfId="36378" xr:uid="{00000000-0005-0000-0000-0000148E0000}"/>
    <cellStyle name="Percent 2 2 2 5 4 2 2 2" xfId="36379" xr:uid="{00000000-0005-0000-0000-0000158E0000}"/>
    <cellStyle name="Percent 2 2 2 5 4 2 2 2 2" xfId="36380" xr:uid="{00000000-0005-0000-0000-0000168E0000}"/>
    <cellStyle name="Percent 2 2 2 5 4 2 2 2 3" xfId="36381" xr:uid="{00000000-0005-0000-0000-0000178E0000}"/>
    <cellStyle name="Percent 2 2 2 5 4 2 2 3" xfId="36382" xr:uid="{00000000-0005-0000-0000-0000188E0000}"/>
    <cellStyle name="Percent 2 2 2 5 4 2 2 4" xfId="36383" xr:uid="{00000000-0005-0000-0000-0000198E0000}"/>
    <cellStyle name="Percent 2 2 2 5 4 2 3" xfId="36384" xr:uid="{00000000-0005-0000-0000-00001A8E0000}"/>
    <cellStyle name="Percent 2 2 2 5 4 2 3 2" xfId="36385" xr:uid="{00000000-0005-0000-0000-00001B8E0000}"/>
    <cellStyle name="Percent 2 2 2 5 4 2 3 2 2" xfId="36386" xr:uid="{00000000-0005-0000-0000-00001C8E0000}"/>
    <cellStyle name="Percent 2 2 2 5 4 2 3 2 3" xfId="36387" xr:uid="{00000000-0005-0000-0000-00001D8E0000}"/>
    <cellStyle name="Percent 2 2 2 5 4 2 3 3" xfId="36388" xr:uid="{00000000-0005-0000-0000-00001E8E0000}"/>
    <cellStyle name="Percent 2 2 2 5 4 2 3 4" xfId="36389" xr:uid="{00000000-0005-0000-0000-00001F8E0000}"/>
    <cellStyle name="Percent 2 2 2 5 4 2 4" xfId="36390" xr:uid="{00000000-0005-0000-0000-0000208E0000}"/>
    <cellStyle name="Percent 2 2 2 5 4 2 4 2" xfId="36391" xr:uid="{00000000-0005-0000-0000-0000218E0000}"/>
    <cellStyle name="Percent 2 2 2 5 4 2 4 3" xfId="36392" xr:uid="{00000000-0005-0000-0000-0000228E0000}"/>
    <cellStyle name="Percent 2 2 2 5 4 2 5" xfId="36393" xr:uid="{00000000-0005-0000-0000-0000238E0000}"/>
    <cellStyle name="Percent 2 2 2 5 4 2 6" xfId="36394" xr:uid="{00000000-0005-0000-0000-0000248E0000}"/>
    <cellStyle name="Percent 2 2 2 5 4 3" xfId="36395" xr:uid="{00000000-0005-0000-0000-0000258E0000}"/>
    <cellStyle name="Percent 2 2 2 5 4 3 2" xfId="36396" xr:uid="{00000000-0005-0000-0000-0000268E0000}"/>
    <cellStyle name="Percent 2 2 2 5 4 3 2 2" xfId="36397" xr:uid="{00000000-0005-0000-0000-0000278E0000}"/>
    <cellStyle name="Percent 2 2 2 5 4 3 2 3" xfId="36398" xr:uid="{00000000-0005-0000-0000-0000288E0000}"/>
    <cellStyle name="Percent 2 2 2 5 4 3 3" xfId="36399" xr:uid="{00000000-0005-0000-0000-0000298E0000}"/>
    <cellStyle name="Percent 2 2 2 5 4 3 4" xfId="36400" xr:uid="{00000000-0005-0000-0000-00002A8E0000}"/>
    <cellStyle name="Percent 2 2 2 5 4 4" xfId="36401" xr:uid="{00000000-0005-0000-0000-00002B8E0000}"/>
    <cellStyle name="Percent 2 2 2 5 4 4 2" xfId="36402" xr:uid="{00000000-0005-0000-0000-00002C8E0000}"/>
    <cellStyle name="Percent 2 2 2 5 4 4 2 2" xfId="36403" xr:uid="{00000000-0005-0000-0000-00002D8E0000}"/>
    <cellStyle name="Percent 2 2 2 5 4 4 2 3" xfId="36404" xr:uid="{00000000-0005-0000-0000-00002E8E0000}"/>
    <cellStyle name="Percent 2 2 2 5 4 4 3" xfId="36405" xr:uid="{00000000-0005-0000-0000-00002F8E0000}"/>
    <cellStyle name="Percent 2 2 2 5 4 4 4" xfId="36406" xr:uid="{00000000-0005-0000-0000-0000308E0000}"/>
    <cellStyle name="Percent 2 2 2 5 4 5" xfId="36407" xr:uid="{00000000-0005-0000-0000-0000318E0000}"/>
    <cellStyle name="Percent 2 2 2 5 4 5 2" xfId="36408" xr:uid="{00000000-0005-0000-0000-0000328E0000}"/>
    <cellStyle name="Percent 2 2 2 5 4 5 3" xfId="36409" xr:uid="{00000000-0005-0000-0000-0000338E0000}"/>
    <cellStyle name="Percent 2 2 2 5 4 6" xfId="36410" xr:uid="{00000000-0005-0000-0000-0000348E0000}"/>
    <cellStyle name="Percent 2 2 2 5 4 7" xfId="36411" xr:uid="{00000000-0005-0000-0000-0000358E0000}"/>
    <cellStyle name="Percent 2 2 2 5 5" xfId="36412" xr:uid="{00000000-0005-0000-0000-0000368E0000}"/>
    <cellStyle name="Percent 2 2 2 5 5 2" xfId="36413" xr:uid="{00000000-0005-0000-0000-0000378E0000}"/>
    <cellStyle name="Percent 2 2 2 5 5 2 2" xfId="36414" xr:uid="{00000000-0005-0000-0000-0000388E0000}"/>
    <cellStyle name="Percent 2 2 2 5 5 2 2 2" xfId="36415" xr:uid="{00000000-0005-0000-0000-0000398E0000}"/>
    <cellStyle name="Percent 2 2 2 5 5 2 2 3" xfId="36416" xr:uid="{00000000-0005-0000-0000-00003A8E0000}"/>
    <cellStyle name="Percent 2 2 2 5 5 2 3" xfId="36417" xr:uid="{00000000-0005-0000-0000-00003B8E0000}"/>
    <cellStyle name="Percent 2 2 2 5 5 2 4" xfId="36418" xr:uid="{00000000-0005-0000-0000-00003C8E0000}"/>
    <cellStyle name="Percent 2 2 2 5 5 3" xfId="36419" xr:uid="{00000000-0005-0000-0000-00003D8E0000}"/>
    <cellStyle name="Percent 2 2 2 5 5 3 2" xfId="36420" xr:uid="{00000000-0005-0000-0000-00003E8E0000}"/>
    <cellStyle name="Percent 2 2 2 5 5 3 2 2" xfId="36421" xr:uid="{00000000-0005-0000-0000-00003F8E0000}"/>
    <cellStyle name="Percent 2 2 2 5 5 3 2 3" xfId="36422" xr:uid="{00000000-0005-0000-0000-0000408E0000}"/>
    <cellStyle name="Percent 2 2 2 5 5 3 3" xfId="36423" xr:uid="{00000000-0005-0000-0000-0000418E0000}"/>
    <cellStyle name="Percent 2 2 2 5 5 3 4" xfId="36424" xr:uid="{00000000-0005-0000-0000-0000428E0000}"/>
    <cellStyle name="Percent 2 2 2 5 5 4" xfId="36425" xr:uid="{00000000-0005-0000-0000-0000438E0000}"/>
    <cellStyle name="Percent 2 2 2 5 5 4 2" xfId="36426" xr:uid="{00000000-0005-0000-0000-0000448E0000}"/>
    <cellStyle name="Percent 2 2 2 5 5 4 3" xfId="36427" xr:uid="{00000000-0005-0000-0000-0000458E0000}"/>
    <cellStyle name="Percent 2 2 2 5 5 5" xfId="36428" xr:uid="{00000000-0005-0000-0000-0000468E0000}"/>
    <cellStyle name="Percent 2 2 2 5 5 6" xfId="36429" xr:uid="{00000000-0005-0000-0000-0000478E0000}"/>
    <cellStyle name="Percent 2 2 2 5 6" xfId="36430" xr:uid="{00000000-0005-0000-0000-0000488E0000}"/>
    <cellStyle name="Percent 2 2 2 5 6 2" xfId="36431" xr:uid="{00000000-0005-0000-0000-0000498E0000}"/>
    <cellStyle name="Percent 2 2 2 5 6 2 2" xfId="36432" xr:uid="{00000000-0005-0000-0000-00004A8E0000}"/>
    <cellStyle name="Percent 2 2 2 5 6 2 3" xfId="36433" xr:uid="{00000000-0005-0000-0000-00004B8E0000}"/>
    <cellStyle name="Percent 2 2 2 5 6 3" xfId="36434" xr:uid="{00000000-0005-0000-0000-00004C8E0000}"/>
    <cellStyle name="Percent 2 2 2 5 6 4" xfId="36435" xr:uid="{00000000-0005-0000-0000-00004D8E0000}"/>
    <cellStyle name="Percent 2 2 2 5 7" xfId="36436" xr:uid="{00000000-0005-0000-0000-00004E8E0000}"/>
    <cellStyle name="Percent 2 2 2 5 7 2" xfId="36437" xr:uid="{00000000-0005-0000-0000-00004F8E0000}"/>
    <cellStyle name="Percent 2 2 2 5 7 2 2" xfId="36438" xr:uid="{00000000-0005-0000-0000-0000508E0000}"/>
    <cellStyle name="Percent 2 2 2 5 7 2 3" xfId="36439" xr:uid="{00000000-0005-0000-0000-0000518E0000}"/>
    <cellStyle name="Percent 2 2 2 5 7 3" xfId="36440" xr:uid="{00000000-0005-0000-0000-0000528E0000}"/>
    <cellStyle name="Percent 2 2 2 5 7 4" xfId="36441" xr:uid="{00000000-0005-0000-0000-0000538E0000}"/>
    <cellStyle name="Percent 2 2 2 5 8" xfId="36442" xr:uid="{00000000-0005-0000-0000-0000548E0000}"/>
    <cellStyle name="Percent 2 2 2 5 8 2" xfId="36443" xr:uid="{00000000-0005-0000-0000-0000558E0000}"/>
    <cellStyle name="Percent 2 2 2 5 8 3" xfId="36444" xr:uid="{00000000-0005-0000-0000-0000568E0000}"/>
    <cellStyle name="Percent 2 2 2 5 9" xfId="36445" xr:uid="{00000000-0005-0000-0000-0000578E0000}"/>
    <cellStyle name="Percent 2 2 2 6" xfId="36446" xr:uid="{00000000-0005-0000-0000-0000588E0000}"/>
    <cellStyle name="Percent 2 2 2 6 2" xfId="36447" xr:uid="{00000000-0005-0000-0000-0000598E0000}"/>
    <cellStyle name="Percent 2 2 2 6 2 2" xfId="36448" xr:uid="{00000000-0005-0000-0000-00005A8E0000}"/>
    <cellStyle name="Percent 2 2 2 6 2 2 2" xfId="36449" xr:uid="{00000000-0005-0000-0000-00005B8E0000}"/>
    <cellStyle name="Percent 2 2 2 6 2 2 2 2" xfId="36450" xr:uid="{00000000-0005-0000-0000-00005C8E0000}"/>
    <cellStyle name="Percent 2 2 2 6 2 2 2 2 2" xfId="36451" xr:uid="{00000000-0005-0000-0000-00005D8E0000}"/>
    <cellStyle name="Percent 2 2 2 6 2 2 2 2 3" xfId="36452" xr:uid="{00000000-0005-0000-0000-00005E8E0000}"/>
    <cellStyle name="Percent 2 2 2 6 2 2 2 3" xfId="36453" xr:uid="{00000000-0005-0000-0000-00005F8E0000}"/>
    <cellStyle name="Percent 2 2 2 6 2 2 2 4" xfId="36454" xr:uid="{00000000-0005-0000-0000-0000608E0000}"/>
    <cellStyle name="Percent 2 2 2 6 2 2 3" xfId="36455" xr:uid="{00000000-0005-0000-0000-0000618E0000}"/>
    <cellStyle name="Percent 2 2 2 6 2 2 3 2" xfId="36456" xr:uid="{00000000-0005-0000-0000-0000628E0000}"/>
    <cellStyle name="Percent 2 2 2 6 2 2 3 2 2" xfId="36457" xr:uid="{00000000-0005-0000-0000-0000638E0000}"/>
    <cellStyle name="Percent 2 2 2 6 2 2 3 2 3" xfId="36458" xr:uid="{00000000-0005-0000-0000-0000648E0000}"/>
    <cellStyle name="Percent 2 2 2 6 2 2 3 3" xfId="36459" xr:uid="{00000000-0005-0000-0000-0000658E0000}"/>
    <cellStyle name="Percent 2 2 2 6 2 2 3 4" xfId="36460" xr:uid="{00000000-0005-0000-0000-0000668E0000}"/>
    <cellStyle name="Percent 2 2 2 6 2 2 4" xfId="36461" xr:uid="{00000000-0005-0000-0000-0000678E0000}"/>
    <cellStyle name="Percent 2 2 2 6 2 2 4 2" xfId="36462" xr:uid="{00000000-0005-0000-0000-0000688E0000}"/>
    <cellStyle name="Percent 2 2 2 6 2 2 4 3" xfId="36463" xr:uid="{00000000-0005-0000-0000-0000698E0000}"/>
    <cellStyle name="Percent 2 2 2 6 2 2 5" xfId="36464" xr:uid="{00000000-0005-0000-0000-00006A8E0000}"/>
    <cellStyle name="Percent 2 2 2 6 2 2 6" xfId="36465" xr:uid="{00000000-0005-0000-0000-00006B8E0000}"/>
    <cellStyle name="Percent 2 2 2 6 2 3" xfId="36466" xr:uid="{00000000-0005-0000-0000-00006C8E0000}"/>
    <cellStyle name="Percent 2 2 2 6 2 3 2" xfId="36467" xr:uid="{00000000-0005-0000-0000-00006D8E0000}"/>
    <cellStyle name="Percent 2 2 2 6 2 3 2 2" xfId="36468" xr:uid="{00000000-0005-0000-0000-00006E8E0000}"/>
    <cellStyle name="Percent 2 2 2 6 2 3 2 3" xfId="36469" xr:uid="{00000000-0005-0000-0000-00006F8E0000}"/>
    <cellStyle name="Percent 2 2 2 6 2 3 3" xfId="36470" xr:uid="{00000000-0005-0000-0000-0000708E0000}"/>
    <cellStyle name="Percent 2 2 2 6 2 3 4" xfId="36471" xr:uid="{00000000-0005-0000-0000-0000718E0000}"/>
    <cellStyle name="Percent 2 2 2 6 2 4" xfId="36472" xr:uid="{00000000-0005-0000-0000-0000728E0000}"/>
    <cellStyle name="Percent 2 2 2 6 2 4 2" xfId="36473" xr:uid="{00000000-0005-0000-0000-0000738E0000}"/>
    <cellStyle name="Percent 2 2 2 6 2 4 2 2" xfId="36474" xr:uid="{00000000-0005-0000-0000-0000748E0000}"/>
    <cellStyle name="Percent 2 2 2 6 2 4 2 3" xfId="36475" xr:uid="{00000000-0005-0000-0000-0000758E0000}"/>
    <cellStyle name="Percent 2 2 2 6 2 4 3" xfId="36476" xr:uid="{00000000-0005-0000-0000-0000768E0000}"/>
    <cellStyle name="Percent 2 2 2 6 2 4 4" xfId="36477" xr:uid="{00000000-0005-0000-0000-0000778E0000}"/>
    <cellStyle name="Percent 2 2 2 6 2 5" xfId="36478" xr:uid="{00000000-0005-0000-0000-0000788E0000}"/>
    <cellStyle name="Percent 2 2 2 6 2 5 2" xfId="36479" xr:uid="{00000000-0005-0000-0000-0000798E0000}"/>
    <cellStyle name="Percent 2 2 2 6 2 5 3" xfId="36480" xr:uid="{00000000-0005-0000-0000-00007A8E0000}"/>
    <cellStyle name="Percent 2 2 2 6 2 6" xfId="36481" xr:uid="{00000000-0005-0000-0000-00007B8E0000}"/>
    <cellStyle name="Percent 2 2 2 6 2 7" xfId="36482" xr:uid="{00000000-0005-0000-0000-00007C8E0000}"/>
    <cellStyle name="Percent 2 2 2 6 3" xfId="36483" xr:uid="{00000000-0005-0000-0000-00007D8E0000}"/>
    <cellStyle name="Percent 2 2 2 6 3 2" xfId="36484" xr:uid="{00000000-0005-0000-0000-00007E8E0000}"/>
    <cellStyle name="Percent 2 2 2 6 3 2 2" xfId="36485" xr:uid="{00000000-0005-0000-0000-00007F8E0000}"/>
    <cellStyle name="Percent 2 2 2 6 3 2 2 2" xfId="36486" xr:uid="{00000000-0005-0000-0000-0000808E0000}"/>
    <cellStyle name="Percent 2 2 2 6 3 2 2 3" xfId="36487" xr:uid="{00000000-0005-0000-0000-0000818E0000}"/>
    <cellStyle name="Percent 2 2 2 6 3 2 3" xfId="36488" xr:uid="{00000000-0005-0000-0000-0000828E0000}"/>
    <cellStyle name="Percent 2 2 2 6 3 2 4" xfId="36489" xr:uid="{00000000-0005-0000-0000-0000838E0000}"/>
    <cellStyle name="Percent 2 2 2 6 3 3" xfId="36490" xr:uid="{00000000-0005-0000-0000-0000848E0000}"/>
    <cellStyle name="Percent 2 2 2 6 3 3 2" xfId="36491" xr:uid="{00000000-0005-0000-0000-0000858E0000}"/>
    <cellStyle name="Percent 2 2 2 6 3 3 2 2" xfId="36492" xr:uid="{00000000-0005-0000-0000-0000868E0000}"/>
    <cellStyle name="Percent 2 2 2 6 3 3 2 3" xfId="36493" xr:uid="{00000000-0005-0000-0000-0000878E0000}"/>
    <cellStyle name="Percent 2 2 2 6 3 3 3" xfId="36494" xr:uid="{00000000-0005-0000-0000-0000888E0000}"/>
    <cellStyle name="Percent 2 2 2 6 3 3 4" xfId="36495" xr:uid="{00000000-0005-0000-0000-0000898E0000}"/>
    <cellStyle name="Percent 2 2 2 6 3 4" xfId="36496" xr:uid="{00000000-0005-0000-0000-00008A8E0000}"/>
    <cellStyle name="Percent 2 2 2 6 3 4 2" xfId="36497" xr:uid="{00000000-0005-0000-0000-00008B8E0000}"/>
    <cellStyle name="Percent 2 2 2 6 3 4 3" xfId="36498" xr:uid="{00000000-0005-0000-0000-00008C8E0000}"/>
    <cellStyle name="Percent 2 2 2 6 3 5" xfId="36499" xr:uid="{00000000-0005-0000-0000-00008D8E0000}"/>
    <cellStyle name="Percent 2 2 2 6 3 6" xfId="36500" xr:uid="{00000000-0005-0000-0000-00008E8E0000}"/>
    <cellStyle name="Percent 2 2 2 6 4" xfId="36501" xr:uid="{00000000-0005-0000-0000-00008F8E0000}"/>
    <cellStyle name="Percent 2 2 2 6 4 2" xfId="36502" xr:uid="{00000000-0005-0000-0000-0000908E0000}"/>
    <cellStyle name="Percent 2 2 2 6 4 2 2" xfId="36503" xr:uid="{00000000-0005-0000-0000-0000918E0000}"/>
    <cellStyle name="Percent 2 2 2 6 4 2 3" xfId="36504" xr:uid="{00000000-0005-0000-0000-0000928E0000}"/>
    <cellStyle name="Percent 2 2 2 6 4 3" xfId="36505" xr:uid="{00000000-0005-0000-0000-0000938E0000}"/>
    <cellStyle name="Percent 2 2 2 6 4 4" xfId="36506" xr:uid="{00000000-0005-0000-0000-0000948E0000}"/>
    <cellStyle name="Percent 2 2 2 6 5" xfId="36507" xr:uid="{00000000-0005-0000-0000-0000958E0000}"/>
    <cellStyle name="Percent 2 2 2 6 5 2" xfId="36508" xr:uid="{00000000-0005-0000-0000-0000968E0000}"/>
    <cellStyle name="Percent 2 2 2 6 5 2 2" xfId="36509" xr:uid="{00000000-0005-0000-0000-0000978E0000}"/>
    <cellStyle name="Percent 2 2 2 6 5 2 3" xfId="36510" xr:uid="{00000000-0005-0000-0000-0000988E0000}"/>
    <cellStyle name="Percent 2 2 2 6 5 3" xfId="36511" xr:uid="{00000000-0005-0000-0000-0000998E0000}"/>
    <cellStyle name="Percent 2 2 2 6 5 4" xfId="36512" xr:uid="{00000000-0005-0000-0000-00009A8E0000}"/>
    <cellStyle name="Percent 2 2 2 6 6" xfId="36513" xr:uid="{00000000-0005-0000-0000-00009B8E0000}"/>
    <cellStyle name="Percent 2 2 2 6 6 2" xfId="36514" xr:uid="{00000000-0005-0000-0000-00009C8E0000}"/>
    <cellStyle name="Percent 2 2 2 6 6 3" xfId="36515" xr:uid="{00000000-0005-0000-0000-00009D8E0000}"/>
    <cellStyle name="Percent 2 2 2 6 7" xfId="36516" xr:uid="{00000000-0005-0000-0000-00009E8E0000}"/>
    <cellStyle name="Percent 2 2 2 6 8" xfId="36517" xr:uid="{00000000-0005-0000-0000-00009F8E0000}"/>
    <cellStyle name="Percent 2 2 2 7" xfId="36518" xr:uid="{00000000-0005-0000-0000-0000A08E0000}"/>
    <cellStyle name="Percent 2 2 2 7 2" xfId="36519" xr:uid="{00000000-0005-0000-0000-0000A18E0000}"/>
    <cellStyle name="Percent 2 2 2 7 2 2" xfId="36520" xr:uid="{00000000-0005-0000-0000-0000A28E0000}"/>
    <cellStyle name="Percent 2 2 2 7 2 2 2" xfId="36521" xr:uid="{00000000-0005-0000-0000-0000A38E0000}"/>
    <cellStyle name="Percent 2 2 2 7 2 2 2 2" xfId="36522" xr:uid="{00000000-0005-0000-0000-0000A48E0000}"/>
    <cellStyle name="Percent 2 2 2 7 2 2 2 3" xfId="36523" xr:uid="{00000000-0005-0000-0000-0000A58E0000}"/>
    <cellStyle name="Percent 2 2 2 7 2 2 3" xfId="36524" xr:uid="{00000000-0005-0000-0000-0000A68E0000}"/>
    <cellStyle name="Percent 2 2 2 7 2 2 4" xfId="36525" xr:uid="{00000000-0005-0000-0000-0000A78E0000}"/>
    <cellStyle name="Percent 2 2 2 7 2 3" xfId="36526" xr:uid="{00000000-0005-0000-0000-0000A88E0000}"/>
    <cellStyle name="Percent 2 2 2 7 2 3 2" xfId="36527" xr:uid="{00000000-0005-0000-0000-0000A98E0000}"/>
    <cellStyle name="Percent 2 2 2 7 2 3 2 2" xfId="36528" xr:uid="{00000000-0005-0000-0000-0000AA8E0000}"/>
    <cellStyle name="Percent 2 2 2 7 2 3 2 3" xfId="36529" xr:uid="{00000000-0005-0000-0000-0000AB8E0000}"/>
    <cellStyle name="Percent 2 2 2 7 2 3 3" xfId="36530" xr:uid="{00000000-0005-0000-0000-0000AC8E0000}"/>
    <cellStyle name="Percent 2 2 2 7 2 3 4" xfId="36531" xr:uid="{00000000-0005-0000-0000-0000AD8E0000}"/>
    <cellStyle name="Percent 2 2 2 7 2 4" xfId="36532" xr:uid="{00000000-0005-0000-0000-0000AE8E0000}"/>
    <cellStyle name="Percent 2 2 2 7 2 4 2" xfId="36533" xr:uid="{00000000-0005-0000-0000-0000AF8E0000}"/>
    <cellStyle name="Percent 2 2 2 7 2 4 3" xfId="36534" xr:uid="{00000000-0005-0000-0000-0000B08E0000}"/>
    <cellStyle name="Percent 2 2 2 7 2 5" xfId="36535" xr:uid="{00000000-0005-0000-0000-0000B18E0000}"/>
    <cellStyle name="Percent 2 2 2 7 2 6" xfId="36536" xr:uid="{00000000-0005-0000-0000-0000B28E0000}"/>
    <cellStyle name="Percent 2 2 2 7 3" xfId="36537" xr:uid="{00000000-0005-0000-0000-0000B38E0000}"/>
    <cellStyle name="Percent 2 2 2 7 3 2" xfId="36538" xr:uid="{00000000-0005-0000-0000-0000B48E0000}"/>
    <cellStyle name="Percent 2 2 2 7 3 2 2" xfId="36539" xr:uid="{00000000-0005-0000-0000-0000B58E0000}"/>
    <cellStyle name="Percent 2 2 2 7 3 2 3" xfId="36540" xr:uid="{00000000-0005-0000-0000-0000B68E0000}"/>
    <cellStyle name="Percent 2 2 2 7 3 3" xfId="36541" xr:uid="{00000000-0005-0000-0000-0000B78E0000}"/>
    <cellStyle name="Percent 2 2 2 7 3 4" xfId="36542" xr:uid="{00000000-0005-0000-0000-0000B88E0000}"/>
    <cellStyle name="Percent 2 2 2 7 4" xfId="36543" xr:uid="{00000000-0005-0000-0000-0000B98E0000}"/>
    <cellStyle name="Percent 2 2 2 7 4 2" xfId="36544" xr:uid="{00000000-0005-0000-0000-0000BA8E0000}"/>
    <cellStyle name="Percent 2 2 2 7 4 2 2" xfId="36545" xr:uid="{00000000-0005-0000-0000-0000BB8E0000}"/>
    <cellStyle name="Percent 2 2 2 7 4 2 3" xfId="36546" xr:uid="{00000000-0005-0000-0000-0000BC8E0000}"/>
    <cellStyle name="Percent 2 2 2 7 4 3" xfId="36547" xr:uid="{00000000-0005-0000-0000-0000BD8E0000}"/>
    <cellStyle name="Percent 2 2 2 7 4 4" xfId="36548" xr:uid="{00000000-0005-0000-0000-0000BE8E0000}"/>
    <cellStyle name="Percent 2 2 2 7 5" xfId="36549" xr:uid="{00000000-0005-0000-0000-0000BF8E0000}"/>
    <cellStyle name="Percent 2 2 2 7 5 2" xfId="36550" xr:uid="{00000000-0005-0000-0000-0000C08E0000}"/>
    <cellStyle name="Percent 2 2 2 7 5 3" xfId="36551" xr:uid="{00000000-0005-0000-0000-0000C18E0000}"/>
    <cellStyle name="Percent 2 2 2 7 6" xfId="36552" xr:uid="{00000000-0005-0000-0000-0000C28E0000}"/>
    <cellStyle name="Percent 2 2 2 7 7" xfId="36553" xr:uid="{00000000-0005-0000-0000-0000C38E0000}"/>
    <cellStyle name="Percent 2 2 2 8" xfId="36554" xr:uid="{00000000-0005-0000-0000-0000C48E0000}"/>
    <cellStyle name="Percent 2 2 2 8 2" xfId="36555" xr:uid="{00000000-0005-0000-0000-0000C58E0000}"/>
    <cellStyle name="Percent 2 2 2 8 2 2" xfId="36556" xr:uid="{00000000-0005-0000-0000-0000C68E0000}"/>
    <cellStyle name="Percent 2 2 2 8 2 2 2" xfId="36557" xr:uid="{00000000-0005-0000-0000-0000C78E0000}"/>
    <cellStyle name="Percent 2 2 2 8 2 2 2 2" xfId="36558" xr:uid="{00000000-0005-0000-0000-0000C88E0000}"/>
    <cellStyle name="Percent 2 2 2 8 2 2 2 3" xfId="36559" xr:uid="{00000000-0005-0000-0000-0000C98E0000}"/>
    <cellStyle name="Percent 2 2 2 8 2 2 3" xfId="36560" xr:uid="{00000000-0005-0000-0000-0000CA8E0000}"/>
    <cellStyle name="Percent 2 2 2 8 2 2 4" xfId="36561" xr:uid="{00000000-0005-0000-0000-0000CB8E0000}"/>
    <cellStyle name="Percent 2 2 2 8 2 3" xfId="36562" xr:uid="{00000000-0005-0000-0000-0000CC8E0000}"/>
    <cellStyle name="Percent 2 2 2 8 2 3 2" xfId="36563" xr:uid="{00000000-0005-0000-0000-0000CD8E0000}"/>
    <cellStyle name="Percent 2 2 2 8 2 3 2 2" xfId="36564" xr:uid="{00000000-0005-0000-0000-0000CE8E0000}"/>
    <cellStyle name="Percent 2 2 2 8 2 3 2 3" xfId="36565" xr:uid="{00000000-0005-0000-0000-0000CF8E0000}"/>
    <cellStyle name="Percent 2 2 2 8 2 3 3" xfId="36566" xr:uid="{00000000-0005-0000-0000-0000D08E0000}"/>
    <cellStyle name="Percent 2 2 2 8 2 3 4" xfId="36567" xr:uid="{00000000-0005-0000-0000-0000D18E0000}"/>
    <cellStyle name="Percent 2 2 2 8 2 4" xfId="36568" xr:uid="{00000000-0005-0000-0000-0000D28E0000}"/>
    <cellStyle name="Percent 2 2 2 8 2 4 2" xfId="36569" xr:uid="{00000000-0005-0000-0000-0000D38E0000}"/>
    <cellStyle name="Percent 2 2 2 8 2 4 3" xfId="36570" xr:uid="{00000000-0005-0000-0000-0000D48E0000}"/>
    <cellStyle name="Percent 2 2 2 8 2 5" xfId="36571" xr:uid="{00000000-0005-0000-0000-0000D58E0000}"/>
    <cellStyle name="Percent 2 2 2 8 2 6" xfId="36572" xr:uid="{00000000-0005-0000-0000-0000D68E0000}"/>
    <cellStyle name="Percent 2 2 2 8 3" xfId="36573" xr:uid="{00000000-0005-0000-0000-0000D78E0000}"/>
    <cellStyle name="Percent 2 2 2 8 3 2" xfId="36574" xr:uid="{00000000-0005-0000-0000-0000D88E0000}"/>
    <cellStyle name="Percent 2 2 2 8 3 2 2" xfId="36575" xr:uid="{00000000-0005-0000-0000-0000D98E0000}"/>
    <cellStyle name="Percent 2 2 2 8 3 2 3" xfId="36576" xr:uid="{00000000-0005-0000-0000-0000DA8E0000}"/>
    <cellStyle name="Percent 2 2 2 8 3 3" xfId="36577" xr:uid="{00000000-0005-0000-0000-0000DB8E0000}"/>
    <cellStyle name="Percent 2 2 2 8 3 4" xfId="36578" xr:uid="{00000000-0005-0000-0000-0000DC8E0000}"/>
    <cellStyle name="Percent 2 2 2 8 4" xfId="36579" xr:uid="{00000000-0005-0000-0000-0000DD8E0000}"/>
    <cellStyle name="Percent 2 2 2 8 4 2" xfId="36580" xr:uid="{00000000-0005-0000-0000-0000DE8E0000}"/>
    <cellStyle name="Percent 2 2 2 8 4 2 2" xfId="36581" xr:uid="{00000000-0005-0000-0000-0000DF8E0000}"/>
    <cellStyle name="Percent 2 2 2 8 4 2 3" xfId="36582" xr:uid="{00000000-0005-0000-0000-0000E08E0000}"/>
    <cellStyle name="Percent 2 2 2 8 4 3" xfId="36583" xr:uid="{00000000-0005-0000-0000-0000E18E0000}"/>
    <cellStyle name="Percent 2 2 2 8 4 4" xfId="36584" xr:uid="{00000000-0005-0000-0000-0000E28E0000}"/>
    <cellStyle name="Percent 2 2 2 8 5" xfId="36585" xr:uid="{00000000-0005-0000-0000-0000E38E0000}"/>
    <cellStyle name="Percent 2 2 2 8 5 2" xfId="36586" xr:uid="{00000000-0005-0000-0000-0000E48E0000}"/>
    <cellStyle name="Percent 2 2 2 8 5 3" xfId="36587" xr:uid="{00000000-0005-0000-0000-0000E58E0000}"/>
    <cellStyle name="Percent 2 2 2 8 6" xfId="36588" xr:uid="{00000000-0005-0000-0000-0000E68E0000}"/>
    <cellStyle name="Percent 2 2 2 8 7" xfId="36589" xr:uid="{00000000-0005-0000-0000-0000E78E0000}"/>
    <cellStyle name="Percent 2 2 2 9" xfId="36590" xr:uid="{00000000-0005-0000-0000-0000E88E0000}"/>
    <cellStyle name="Percent 2 2 2 9 2" xfId="36591" xr:uid="{00000000-0005-0000-0000-0000E98E0000}"/>
    <cellStyle name="Percent 2 2 2 9 2 2" xfId="36592" xr:uid="{00000000-0005-0000-0000-0000EA8E0000}"/>
    <cellStyle name="Percent 2 2 2 9 2 2 2" xfId="36593" xr:uid="{00000000-0005-0000-0000-0000EB8E0000}"/>
    <cellStyle name="Percent 2 2 2 9 2 2 3" xfId="36594" xr:uid="{00000000-0005-0000-0000-0000EC8E0000}"/>
    <cellStyle name="Percent 2 2 2 9 2 3" xfId="36595" xr:uid="{00000000-0005-0000-0000-0000ED8E0000}"/>
    <cellStyle name="Percent 2 2 2 9 2 4" xfId="36596" xr:uid="{00000000-0005-0000-0000-0000EE8E0000}"/>
    <cellStyle name="Percent 2 2 2 9 3" xfId="36597" xr:uid="{00000000-0005-0000-0000-0000EF8E0000}"/>
    <cellStyle name="Percent 2 2 2 9 3 2" xfId="36598" xr:uid="{00000000-0005-0000-0000-0000F08E0000}"/>
    <cellStyle name="Percent 2 2 2 9 3 2 2" xfId="36599" xr:uid="{00000000-0005-0000-0000-0000F18E0000}"/>
    <cellStyle name="Percent 2 2 2 9 3 2 3" xfId="36600" xr:uid="{00000000-0005-0000-0000-0000F28E0000}"/>
    <cellStyle name="Percent 2 2 2 9 3 3" xfId="36601" xr:uid="{00000000-0005-0000-0000-0000F38E0000}"/>
    <cellStyle name="Percent 2 2 2 9 3 4" xfId="36602" xr:uid="{00000000-0005-0000-0000-0000F48E0000}"/>
    <cellStyle name="Percent 2 2 2 9 4" xfId="36603" xr:uid="{00000000-0005-0000-0000-0000F58E0000}"/>
    <cellStyle name="Percent 2 2 2 9 4 2" xfId="36604" xr:uid="{00000000-0005-0000-0000-0000F68E0000}"/>
    <cellStyle name="Percent 2 2 2 9 4 3" xfId="36605" xr:uid="{00000000-0005-0000-0000-0000F78E0000}"/>
    <cellStyle name="Percent 2 2 2 9 5" xfId="36606" xr:uid="{00000000-0005-0000-0000-0000F88E0000}"/>
    <cellStyle name="Percent 2 2 2 9 6" xfId="36607" xr:uid="{00000000-0005-0000-0000-0000F98E0000}"/>
    <cellStyle name="Percent 2 2 3" xfId="36608" xr:uid="{00000000-0005-0000-0000-0000FA8E0000}"/>
    <cellStyle name="Percent 2 2 3 10" xfId="36609" xr:uid="{00000000-0005-0000-0000-0000FB8E0000}"/>
    <cellStyle name="Percent 2 2 3 10 2" xfId="36610" xr:uid="{00000000-0005-0000-0000-0000FC8E0000}"/>
    <cellStyle name="Percent 2 2 3 10 2 2" xfId="36611" xr:uid="{00000000-0005-0000-0000-0000FD8E0000}"/>
    <cellStyle name="Percent 2 2 3 10 2 3" xfId="36612" xr:uid="{00000000-0005-0000-0000-0000FE8E0000}"/>
    <cellStyle name="Percent 2 2 3 10 3" xfId="36613" xr:uid="{00000000-0005-0000-0000-0000FF8E0000}"/>
    <cellStyle name="Percent 2 2 3 10 4" xfId="36614" xr:uid="{00000000-0005-0000-0000-0000008F0000}"/>
    <cellStyle name="Percent 2 2 3 11" xfId="36615" xr:uid="{00000000-0005-0000-0000-0000018F0000}"/>
    <cellStyle name="Percent 2 2 3 11 2" xfId="36616" xr:uid="{00000000-0005-0000-0000-0000028F0000}"/>
    <cellStyle name="Percent 2 2 3 11 2 2" xfId="36617" xr:uid="{00000000-0005-0000-0000-0000038F0000}"/>
    <cellStyle name="Percent 2 2 3 11 2 3" xfId="36618" xr:uid="{00000000-0005-0000-0000-0000048F0000}"/>
    <cellStyle name="Percent 2 2 3 11 3" xfId="36619" xr:uid="{00000000-0005-0000-0000-0000058F0000}"/>
    <cellStyle name="Percent 2 2 3 11 4" xfId="36620" xr:uid="{00000000-0005-0000-0000-0000068F0000}"/>
    <cellStyle name="Percent 2 2 3 12" xfId="36621" xr:uid="{00000000-0005-0000-0000-0000078F0000}"/>
    <cellStyle name="Percent 2 2 3 12 2" xfId="36622" xr:uid="{00000000-0005-0000-0000-0000088F0000}"/>
    <cellStyle name="Percent 2 2 3 12 3" xfId="36623" xr:uid="{00000000-0005-0000-0000-0000098F0000}"/>
    <cellStyle name="Percent 2 2 3 13" xfId="36624" xr:uid="{00000000-0005-0000-0000-00000A8F0000}"/>
    <cellStyle name="Percent 2 2 3 14" xfId="36625" xr:uid="{00000000-0005-0000-0000-00000B8F0000}"/>
    <cellStyle name="Percent 2 2 3 2" xfId="36626" xr:uid="{00000000-0005-0000-0000-00000C8F0000}"/>
    <cellStyle name="Percent 2 2 3 2 10" xfId="36627" xr:uid="{00000000-0005-0000-0000-00000D8F0000}"/>
    <cellStyle name="Percent 2 2 3 2 10 2" xfId="36628" xr:uid="{00000000-0005-0000-0000-00000E8F0000}"/>
    <cellStyle name="Percent 2 2 3 2 10 3" xfId="36629" xr:uid="{00000000-0005-0000-0000-00000F8F0000}"/>
    <cellStyle name="Percent 2 2 3 2 11" xfId="36630" xr:uid="{00000000-0005-0000-0000-0000108F0000}"/>
    <cellStyle name="Percent 2 2 3 2 12" xfId="36631" xr:uid="{00000000-0005-0000-0000-0000118F0000}"/>
    <cellStyle name="Percent 2 2 3 2 2" xfId="36632" xr:uid="{00000000-0005-0000-0000-0000128F0000}"/>
    <cellStyle name="Percent 2 2 3 2 2 10" xfId="36633" xr:uid="{00000000-0005-0000-0000-0000138F0000}"/>
    <cellStyle name="Percent 2 2 3 2 2 11" xfId="36634" xr:uid="{00000000-0005-0000-0000-0000148F0000}"/>
    <cellStyle name="Percent 2 2 3 2 2 2" xfId="36635" xr:uid="{00000000-0005-0000-0000-0000158F0000}"/>
    <cellStyle name="Percent 2 2 3 2 2 2 10" xfId="36636" xr:uid="{00000000-0005-0000-0000-0000168F0000}"/>
    <cellStyle name="Percent 2 2 3 2 2 2 2" xfId="36637" xr:uid="{00000000-0005-0000-0000-0000178F0000}"/>
    <cellStyle name="Percent 2 2 3 2 2 2 2 2" xfId="36638" xr:uid="{00000000-0005-0000-0000-0000188F0000}"/>
    <cellStyle name="Percent 2 2 3 2 2 2 2 2 2" xfId="36639" xr:uid="{00000000-0005-0000-0000-0000198F0000}"/>
    <cellStyle name="Percent 2 2 3 2 2 2 2 2 2 2" xfId="36640" xr:uid="{00000000-0005-0000-0000-00001A8F0000}"/>
    <cellStyle name="Percent 2 2 3 2 2 2 2 2 2 2 2" xfId="36641" xr:uid="{00000000-0005-0000-0000-00001B8F0000}"/>
    <cellStyle name="Percent 2 2 3 2 2 2 2 2 2 2 2 2" xfId="36642" xr:uid="{00000000-0005-0000-0000-00001C8F0000}"/>
    <cellStyle name="Percent 2 2 3 2 2 2 2 2 2 2 2 3" xfId="36643" xr:uid="{00000000-0005-0000-0000-00001D8F0000}"/>
    <cellStyle name="Percent 2 2 3 2 2 2 2 2 2 2 3" xfId="36644" xr:uid="{00000000-0005-0000-0000-00001E8F0000}"/>
    <cellStyle name="Percent 2 2 3 2 2 2 2 2 2 2 4" xfId="36645" xr:uid="{00000000-0005-0000-0000-00001F8F0000}"/>
    <cellStyle name="Percent 2 2 3 2 2 2 2 2 2 3" xfId="36646" xr:uid="{00000000-0005-0000-0000-0000208F0000}"/>
    <cellStyle name="Percent 2 2 3 2 2 2 2 2 2 3 2" xfId="36647" xr:uid="{00000000-0005-0000-0000-0000218F0000}"/>
    <cellStyle name="Percent 2 2 3 2 2 2 2 2 2 3 2 2" xfId="36648" xr:uid="{00000000-0005-0000-0000-0000228F0000}"/>
    <cellStyle name="Percent 2 2 3 2 2 2 2 2 2 3 2 3" xfId="36649" xr:uid="{00000000-0005-0000-0000-0000238F0000}"/>
    <cellStyle name="Percent 2 2 3 2 2 2 2 2 2 3 3" xfId="36650" xr:uid="{00000000-0005-0000-0000-0000248F0000}"/>
    <cellStyle name="Percent 2 2 3 2 2 2 2 2 2 3 4" xfId="36651" xr:uid="{00000000-0005-0000-0000-0000258F0000}"/>
    <cellStyle name="Percent 2 2 3 2 2 2 2 2 2 4" xfId="36652" xr:uid="{00000000-0005-0000-0000-0000268F0000}"/>
    <cellStyle name="Percent 2 2 3 2 2 2 2 2 2 4 2" xfId="36653" xr:uid="{00000000-0005-0000-0000-0000278F0000}"/>
    <cellStyle name="Percent 2 2 3 2 2 2 2 2 2 4 3" xfId="36654" xr:uid="{00000000-0005-0000-0000-0000288F0000}"/>
    <cellStyle name="Percent 2 2 3 2 2 2 2 2 2 5" xfId="36655" xr:uid="{00000000-0005-0000-0000-0000298F0000}"/>
    <cellStyle name="Percent 2 2 3 2 2 2 2 2 2 6" xfId="36656" xr:uid="{00000000-0005-0000-0000-00002A8F0000}"/>
    <cellStyle name="Percent 2 2 3 2 2 2 2 2 3" xfId="36657" xr:uid="{00000000-0005-0000-0000-00002B8F0000}"/>
    <cellStyle name="Percent 2 2 3 2 2 2 2 2 3 2" xfId="36658" xr:uid="{00000000-0005-0000-0000-00002C8F0000}"/>
    <cellStyle name="Percent 2 2 3 2 2 2 2 2 3 2 2" xfId="36659" xr:uid="{00000000-0005-0000-0000-00002D8F0000}"/>
    <cellStyle name="Percent 2 2 3 2 2 2 2 2 3 2 3" xfId="36660" xr:uid="{00000000-0005-0000-0000-00002E8F0000}"/>
    <cellStyle name="Percent 2 2 3 2 2 2 2 2 3 3" xfId="36661" xr:uid="{00000000-0005-0000-0000-00002F8F0000}"/>
    <cellStyle name="Percent 2 2 3 2 2 2 2 2 3 4" xfId="36662" xr:uid="{00000000-0005-0000-0000-0000308F0000}"/>
    <cellStyle name="Percent 2 2 3 2 2 2 2 2 4" xfId="36663" xr:uid="{00000000-0005-0000-0000-0000318F0000}"/>
    <cellStyle name="Percent 2 2 3 2 2 2 2 2 4 2" xfId="36664" xr:uid="{00000000-0005-0000-0000-0000328F0000}"/>
    <cellStyle name="Percent 2 2 3 2 2 2 2 2 4 2 2" xfId="36665" xr:uid="{00000000-0005-0000-0000-0000338F0000}"/>
    <cellStyle name="Percent 2 2 3 2 2 2 2 2 4 2 3" xfId="36666" xr:uid="{00000000-0005-0000-0000-0000348F0000}"/>
    <cellStyle name="Percent 2 2 3 2 2 2 2 2 4 3" xfId="36667" xr:uid="{00000000-0005-0000-0000-0000358F0000}"/>
    <cellStyle name="Percent 2 2 3 2 2 2 2 2 4 4" xfId="36668" xr:uid="{00000000-0005-0000-0000-0000368F0000}"/>
    <cellStyle name="Percent 2 2 3 2 2 2 2 2 5" xfId="36669" xr:uid="{00000000-0005-0000-0000-0000378F0000}"/>
    <cellStyle name="Percent 2 2 3 2 2 2 2 2 5 2" xfId="36670" xr:uid="{00000000-0005-0000-0000-0000388F0000}"/>
    <cellStyle name="Percent 2 2 3 2 2 2 2 2 5 3" xfId="36671" xr:uid="{00000000-0005-0000-0000-0000398F0000}"/>
    <cellStyle name="Percent 2 2 3 2 2 2 2 2 6" xfId="36672" xr:uid="{00000000-0005-0000-0000-00003A8F0000}"/>
    <cellStyle name="Percent 2 2 3 2 2 2 2 2 7" xfId="36673" xr:uid="{00000000-0005-0000-0000-00003B8F0000}"/>
    <cellStyle name="Percent 2 2 3 2 2 2 2 3" xfId="36674" xr:uid="{00000000-0005-0000-0000-00003C8F0000}"/>
    <cellStyle name="Percent 2 2 3 2 2 2 2 3 2" xfId="36675" xr:uid="{00000000-0005-0000-0000-00003D8F0000}"/>
    <cellStyle name="Percent 2 2 3 2 2 2 2 3 2 2" xfId="36676" xr:uid="{00000000-0005-0000-0000-00003E8F0000}"/>
    <cellStyle name="Percent 2 2 3 2 2 2 2 3 2 2 2" xfId="36677" xr:uid="{00000000-0005-0000-0000-00003F8F0000}"/>
    <cellStyle name="Percent 2 2 3 2 2 2 2 3 2 2 3" xfId="36678" xr:uid="{00000000-0005-0000-0000-0000408F0000}"/>
    <cellStyle name="Percent 2 2 3 2 2 2 2 3 2 3" xfId="36679" xr:uid="{00000000-0005-0000-0000-0000418F0000}"/>
    <cellStyle name="Percent 2 2 3 2 2 2 2 3 2 4" xfId="36680" xr:uid="{00000000-0005-0000-0000-0000428F0000}"/>
    <cellStyle name="Percent 2 2 3 2 2 2 2 3 3" xfId="36681" xr:uid="{00000000-0005-0000-0000-0000438F0000}"/>
    <cellStyle name="Percent 2 2 3 2 2 2 2 3 3 2" xfId="36682" xr:uid="{00000000-0005-0000-0000-0000448F0000}"/>
    <cellStyle name="Percent 2 2 3 2 2 2 2 3 3 2 2" xfId="36683" xr:uid="{00000000-0005-0000-0000-0000458F0000}"/>
    <cellStyle name="Percent 2 2 3 2 2 2 2 3 3 2 3" xfId="36684" xr:uid="{00000000-0005-0000-0000-0000468F0000}"/>
    <cellStyle name="Percent 2 2 3 2 2 2 2 3 3 3" xfId="36685" xr:uid="{00000000-0005-0000-0000-0000478F0000}"/>
    <cellStyle name="Percent 2 2 3 2 2 2 2 3 3 4" xfId="36686" xr:uid="{00000000-0005-0000-0000-0000488F0000}"/>
    <cellStyle name="Percent 2 2 3 2 2 2 2 3 4" xfId="36687" xr:uid="{00000000-0005-0000-0000-0000498F0000}"/>
    <cellStyle name="Percent 2 2 3 2 2 2 2 3 4 2" xfId="36688" xr:uid="{00000000-0005-0000-0000-00004A8F0000}"/>
    <cellStyle name="Percent 2 2 3 2 2 2 2 3 4 3" xfId="36689" xr:uid="{00000000-0005-0000-0000-00004B8F0000}"/>
    <cellStyle name="Percent 2 2 3 2 2 2 2 3 5" xfId="36690" xr:uid="{00000000-0005-0000-0000-00004C8F0000}"/>
    <cellStyle name="Percent 2 2 3 2 2 2 2 3 6" xfId="36691" xr:uid="{00000000-0005-0000-0000-00004D8F0000}"/>
    <cellStyle name="Percent 2 2 3 2 2 2 2 4" xfId="36692" xr:uid="{00000000-0005-0000-0000-00004E8F0000}"/>
    <cellStyle name="Percent 2 2 3 2 2 2 2 4 2" xfId="36693" xr:uid="{00000000-0005-0000-0000-00004F8F0000}"/>
    <cellStyle name="Percent 2 2 3 2 2 2 2 4 2 2" xfId="36694" xr:uid="{00000000-0005-0000-0000-0000508F0000}"/>
    <cellStyle name="Percent 2 2 3 2 2 2 2 4 2 3" xfId="36695" xr:uid="{00000000-0005-0000-0000-0000518F0000}"/>
    <cellStyle name="Percent 2 2 3 2 2 2 2 4 3" xfId="36696" xr:uid="{00000000-0005-0000-0000-0000528F0000}"/>
    <cellStyle name="Percent 2 2 3 2 2 2 2 4 4" xfId="36697" xr:uid="{00000000-0005-0000-0000-0000538F0000}"/>
    <cellStyle name="Percent 2 2 3 2 2 2 2 5" xfId="36698" xr:uid="{00000000-0005-0000-0000-0000548F0000}"/>
    <cellStyle name="Percent 2 2 3 2 2 2 2 5 2" xfId="36699" xr:uid="{00000000-0005-0000-0000-0000558F0000}"/>
    <cellStyle name="Percent 2 2 3 2 2 2 2 5 2 2" xfId="36700" xr:uid="{00000000-0005-0000-0000-0000568F0000}"/>
    <cellStyle name="Percent 2 2 3 2 2 2 2 5 2 3" xfId="36701" xr:uid="{00000000-0005-0000-0000-0000578F0000}"/>
    <cellStyle name="Percent 2 2 3 2 2 2 2 5 3" xfId="36702" xr:uid="{00000000-0005-0000-0000-0000588F0000}"/>
    <cellStyle name="Percent 2 2 3 2 2 2 2 5 4" xfId="36703" xr:uid="{00000000-0005-0000-0000-0000598F0000}"/>
    <cellStyle name="Percent 2 2 3 2 2 2 2 6" xfId="36704" xr:uid="{00000000-0005-0000-0000-00005A8F0000}"/>
    <cellStyle name="Percent 2 2 3 2 2 2 2 6 2" xfId="36705" xr:uid="{00000000-0005-0000-0000-00005B8F0000}"/>
    <cellStyle name="Percent 2 2 3 2 2 2 2 6 3" xfId="36706" xr:uid="{00000000-0005-0000-0000-00005C8F0000}"/>
    <cellStyle name="Percent 2 2 3 2 2 2 2 7" xfId="36707" xr:uid="{00000000-0005-0000-0000-00005D8F0000}"/>
    <cellStyle name="Percent 2 2 3 2 2 2 2 8" xfId="36708" xr:uid="{00000000-0005-0000-0000-00005E8F0000}"/>
    <cellStyle name="Percent 2 2 3 2 2 2 3" xfId="36709" xr:uid="{00000000-0005-0000-0000-00005F8F0000}"/>
    <cellStyle name="Percent 2 2 3 2 2 2 3 2" xfId="36710" xr:uid="{00000000-0005-0000-0000-0000608F0000}"/>
    <cellStyle name="Percent 2 2 3 2 2 2 3 2 2" xfId="36711" xr:uid="{00000000-0005-0000-0000-0000618F0000}"/>
    <cellStyle name="Percent 2 2 3 2 2 2 3 2 2 2" xfId="36712" xr:uid="{00000000-0005-0000-0000-0000628F0000}"/>
    <cellStyle name="Percent 2 2 3 2 2 2 3 2 2 2 2" xfId="36713" xr:uid="{00000000-0005-0000-0000-0000638F0000}"/>
    <cellStyle name="Percent 2 2 3 2 2 2 3 2 2 2 3" xfId="36714" xr:uid="{00000000-0005-0000-0000-0000648F0000}"/>
    <cellStyle name="Percent 2 2 3 2 2 2 3 2 2 3" xfId="36715" xr:uid="{00000000-0005-0000-0000-0000658F0000}"/>
    <cellStyle name="Percent 2 2 3 2 2 2 3 2 2 4" xfId="36716" xr:uid="{00000000-0005-0000-0000-0000668F0000}"/>
    <cellStyle name="Percent 2 2 3 2 2 2 3 2 3" xfId="36717" xr:uid="{00000000-0005-0000-0000-0000678F0000}"/>
    <cellStyle name="Percent 2 2 3 2 2 2 3 2 3 2" xfId="36718" xr:uid="{00000000-0005-0000-0000-0000688F0000}"/>
    <cellStyle name="Percent 2 2 3 2 2 2 3 2 3 2 2" xfId="36719" xr:uid="{00000000-0005-0000-0000-0000698F0000}"/>
    <cellStyle name="Percent 2 2 3 2 2 2 3 2 3 2 3" xfId="36720" xr:uid="{00000000-0005-0000-0000-00006A8F0000}"/>
    <cellStyle name="Percent 2 2 3 2 2 2 3 2 3 3" xfId="36721" xr:uid="{00000000-0005-0000-0000-00006B8F0000}"/>
    <cellStyle name="Percent 2 2 3 2 2 2 3 2 3 4" xfId="36722" xr:uid="{00000000-0005-0000-0000-00006C8F0000}"/>
    <cellStyle name="Percent 2 2 3 2 2 2 3 2 4" xfId="36723" xr:uid="{00000000-0005-0000-0000-00006D8F0000}"/>
    <cellStyle name="Percent 2 2 3 2 2 2 3 2 4 2" xfId="36724" xr:uid="{00000000-0005-0000-0000-00006E8F0000}"/>
    <cellStyle name="Percent 2 2 3 2 2 2 3 2 4 3" xfId="36725" xr:uid="{00000000-0005-0000-0000-00006F8F0000}"/>
    <cellStyle name="Percent 2 2 3 2 2 2 3 2 5" xfId="36726" xr:uid="{00000000-0005-0000-0000-0000708F0000}"/>
    <cellStyle name="Percent 2 2 3 2 2 2 3 2 6" xfId="36727" xr:uid="{00000000-0005-0000-0000-0000718F0000}"/>
    <cellStyle name="Percent 2 2 3 2 2 2 3 3" xfId="36728" xr:uid="{00000000-0005-0000-0000-0000728F0000}"/>
    <cellStyle name="Percent 2 2 3 2 2 2 3 3 2" xfId="36729" xr:uid="{00000000-0005-0000-0000-0000738F0000}"/>
    <cellStyle name="Percent 2 2 3 2 2 2 3 3 2 2" xfId="36730" xr:uid="{00000000-0005-0000-0000-0000748F0000}"/>
    <cellStyle name="Percent 2 2 3 2 2 2 3 3 2 3" xfId="36731" xr:uid="{00000000-0005-0000-0000-0000758F0000}"/>
    <cellStyle name="Percent 2 2 3 2 2 2 3 3 3" xfId="36732" xr:uid="{00000000-0005-0000-0000-0000768F0000}"/>
    <cellStyle name="Percent 2 2 3 2 2 2 3 3 4" xfId="36733" xr:uid="{00000000-0005-0000-0000-0000778F0000}"/>
    <cellStyle name="Percent 2 2 3 2 2 2 3 4" xfId="36734" xr:uid="{00000000-0005-0000-0000-0000788F0000}"/>
    <cellStyle name="Percent 2 2 3 2 2 2 3 4 2" xfId="36735" xr:uid="{00000000-0005-0000-0000-0000798F0000}"/>
    <cellStyle name="Percent 2 2 3 2 2 2 3 4 2 2" xfId="36736" xr:uid="{00000000-0005-0000-0000-00007A8F0000}"/>
    <cellStyle name="Percent 2 2 3 2 2 2 3 4 2 3" xfId="36737" xr:uid="{00000000-0005-0000-0000-00007B8F0000}"/>
    <cellStyle name="Percent 2 2 3 2 2 2 3 4 3" xfId="36738" xr:uid="{00000000-0005-0000-0000-00007C8F0000}"/>
    <cellStyle name="Percent 2 2 3 2 2 2 3 4 4" xfId="36739" xr:uid="{00000000-0005-0000-0000-00007D8F0000}"/>
    <cellStyle name="Percent 2 2 3 2 2 2 3 5" xfId="36740" xr:uid="{00000000-0005-0000-0000-00007E8F0000}"/>
    <cellStyle name="Percent 2 2 3 2 2 2 3 5 2" xfId="36741" xr:uid="{00000000-0005-0000-0000-00007F8F0000}"/>
    <cellStyle name="Percent 2 2 3 2 2 2 3 5 3" xfId="36742" xr:uid="{00000000-0005-0000-0000-0000808F0000}"/>
    <cellStyle name="Percent 2 2 3 2 2 2 3 6" xfId="36743" xr:uid="{00000000-0005-0000-0000-0000818F0000}"/>
    <cellStyle name="Percent 2 2 3 2 2 2 3 7" xfId="36744" xr:uid="{00000000-0005-0000-0000-0000828F0000}"/>
    <cellStyle name="Percent 2 2 3 2 2 2 4" xfId="36745" xr:uid="{00000000-0005-0000-0000-0000838F0000}"/>
    <cellStyle name="Percent 2 2 3 2 2 2 4 2" xfId="36746" xr:uid="{00000000-0005-0000-0000-0000848F0000}"/>
    <cellStyle name="Percent 2 2 3 2 2 2 4 2 2" xfId="36747" xr:uid="{00000000-0005-0000-0000-0000858F0000}"/>
    <cellStyle name="Percent 2 2 3 2 2 2 4 2 2 2" xfId="36748" xr:uid="{00000000-0005-0000-0000-0000868F0000}"/>
    <cellStyle name="Percent 2 2 3 2 2 2 4 2 2 2 2" xfId="36749" xr:uid="{00000000-0005-0000-0000-0000878F0000}"/>
    <cellStyle name="Percent 2 2 3 2 2 2 4 2 2 2 3" xfId="36750" xr:uid="{00000000-0005-0000-0000-0000888F0000}"/>
    <cellStyle name="Percent 2 2 3 2 2 2 4 2 2 3" xfId="36751" xr:uid="{00000000-0005-0000-0000-0000898F0000}"/>
    <cellStyle name="Percent 2 2 3 2 2 2 4 2 2 4" xfId="36752" xr:uid="{00000000-0005-0000-0000-00008A8F0000}"/>
    <cellStyle name="Percent 2 2 3 2 2 2 4 2 3" xfId="36753" xr:uid="{00000000-0005-0000-0000-00008B8F0000}"/>
    <cellStyle name="Percent 2 2 3 2 2 2 4 2 3 2" xfId="36754" xr:uid="{00000000-0005-0000-0000-00008C8F0000}"/>
    <cellStyle name="Percent 2 2 3 2 2 2 4 2 3 2 2" xfId="36755" xr:uid="{00000000-0005-0000-0000-00008D8F0000}"/>
    <cellStyle name="Percent 2 2 3 2 2 2 4 2 3 2 3" xfId="36756" xr:uid="{00000000-0005-0000-0000-00008E8F0000}"/>
    <cellStyle name="Percent 2 2 3 2 2 2 4 2 3 3" xfId="36757" xr:uid="{00000000-0005-0000-0000-00008F8F0000}"/>
    <cellStyle name="Percent 2 2 3 2 2 2 4 2 3 4" xfId="36758" xr:uid="{00000000-0005-0000-0000-0000908F0000}"/>
    <cellStyle name="Percent 2 2 3 2 2 2 4 2 4" xfId="36759" xr:uid="{00000000-0005-0000-0000-0000918F0000}"/>
    <cellStyle name="Percent 2 2 3 2 2 2 4 2 4 2" xfId="36760" xr:uid="{00000000-0005-0000-0000-0000928F0000}"/>
    <cellStyle name="Percent 2 2 3 2 2 2 4 2 4 3" xfId="36761" xr:uid="{00000000-0005-0000-0000-0000938F0000}"/>
    <cellStyle name="Percent 2 2 3 2 2 2 4 2 5" xfId="36762" xr:uid="{00000000-0005-0000-0000-0000948F0000}"/>
    <cellStyle name="Percent 2 2 3 2 2 2 4 2 6" xfId="36763" xr:uid="{00000000-0005-0000-0000-0000958F0000}"/>
    <cellStyle name="Percent 2 2 3 2 2 2 4 3" xfId="36764" xr:uid="{00000000-0005-0000-0000-0000968F0000}"/>
    <cellStyle name="Percent 2 2 3 2 2 2 4 3 2" xfId="36765" xr:uid="{00000000-0005-0000-0000-0000978F0000}"/>
    <cellStyle name="Percent 2 2 3 2 2 2 4 3 2 2" xfId="36766" xr:uid="{00000000-0005-0000-0000-0000988F0000}"/>
    <cellStyle name="Percent 2 2 3 2 2 2 4 3 2 3" xfId="36767" xr:uid="{00000000-0005-0000-0000-0000998F0000}"/>
    <cellStyle name="Percent 2 2 3 2 2 2 4 3 3" xfId="36768" xr:uid="{00000000-0005-0000-0000-00009A8F0000}"/>
    <cellStyle name="Percent 2 2 3 2 2 2 4 3 4" xfId="36769" xr:uid="{00000000-0005-0000-0000-00009B8F0000}"/>
    <cellStyle name="Percent 2 2 3 2 2 2 4 4" xfId="36770" xr:uid="{00000000-0005-0000-0000-00009C8F0000}"/>
    <cellStyle name="Percent 2 2 3 2 2 2 4 4 2" xfId="36771" xr:uid="{00000000-0005-0000-0000-00009D8F0000}"/>
    <cellStyle name="Percent 2 2 3 2 2 2 4 4 2 2" xfId="36772" xr:uid="{00000000-0005-0000-0000-00009E8F0000}"/>
    <cellStyle name="Percent 2 2 3 2 2 2 4 4 2 3" xfId="36773" xr:uid="{00000000-0005-0000-0000-00009F8F0000}"/>
    <cellStyle name="Percent 2 2 3 2 2 2 4 4 3" xfId="36774" xr:uid="{00000000-0005-0000-0000-0000A08F0000}"/>
    <cellStyle name="Percent 2 2 3 2 2 2 4 4 4" xfId="36775" xr:uid="{00000000-0005-0000-0000-0000A18F0000}"/>
    <cellStyle name="Percent 2 2 3 2 2 2 4 5" xfId="36776" xr:uid="{00000000-0005-0000-0000-0000A28F0000}"/>
    <cellStyle name="Percent 2 2 3 2 2 2 4 5 2" xfId="36777" xr:uid="{00000000-0005-0000-0000-0000A38F0000}"/>
    <cellStyle name="Percent 2 2 3 2 2 2 4 5 3" xfId="36778" xr:uid="{00000000-0005-0000-0000-0000A48F0000}"/>
    <cellStyle name="Percent 2 2 3 2 2 2 4 6" xfId="36779" xr:uid="{00000000-0005-0000-0000-0000A58F0000}"/>
    <cellStyle name="Percent 2 2 3 2 2 2 4 7" xfId="36780" xr:uid="{00000000-0005-0000-0000-0000A68F0000}"/>
    <cellStyle name="Percent 2 2 3 2 2 2 5" xfId="36781" xr:uid="{00000000-0005-0000-0000-0000A78F0000}"/>
    <cellStyle name="Percent 2 2 3 2 2 2 5 2" xfId="36782" xr:uid="{00000000-0005-0000-0000-0000A88F0000}"/>
    <cellStyle name="Percent 2 2 3 2 2 2 5 2 2" xfId="36783" xr:uid="{00000000-0005-0000-0000-0000A98F0000}"/>
    <cellStyle name="Percent 2 2 3 2 2 2 5 2 2 2" xfId="36784" xr:uid="{00000000-0005-0000-0000-0000AA8F0000}"/>
    <cellStyle name="Percent 2 2 3 2 2 2 5 2 2 3" xfId="36785" xr:uid="{00000000-0005-0000-0000-0000AB8F0000}"/>
    <cellStyle name="Percent 2 2 3 2 2 2 5 2 3" xfId="36786" xr:uid="{00000000-0005-0000-0000-0000AC8F0000}"/>
    <cellStyle name="Percent 2 2 3 2 2 2 5 2 4" xfId="36787" xr:uid="{00000000-0005-0000-0000-0000AD8F0000}"/>
    <cellStyle name="Percent 2 2 3 2 2 2 5 3" xfId="36788" xr:uid="{00000000-0005-0000-0000-0000AE8F0000}"/>
    <cellStyle name="Percent 2 2 3 2 2 2 5 3 2" xfId="36789" xr:uid="{00000000-0005-0000-0000-0000AF8F0000}"/>
    <cellStyle name="Percent 2 2 3 2 2 2 5 3 2 2" xfId="36790" xr:uid="{00000000-0005-0000-0000-0000B08F0000}"/>
    <cellStyle name="Percent 2 2 3 2 2 2 5 3 2 3" xfId="36791" xr:uid="{00000000-0005-0000-0000-0000B18F0000}"/>
    <cellStyle name="Percent 2 2 3 2 2 2 5 3 3" xfId="36792" xr:uid="{00000000-0005-0000-0000-0000B28F0000}"/>
    <cellStyle name="Percent 2 2 3 2 2 2 5 3 4" xfId="36793" xr:uid="{00000000-0005-0000-0000-0000B38F0000}"/>
    <cellStyle name="Percent 2 2 3 2 2 2 5 4" xfId="36794" xr:uid="{00000000-0005-0000-0000-0000B48F0000}"/>
    <cellStyle name="Percent 2 2 3 2 2 2 5 4 2" xfId="36795" xr:uid="{00000000-0005-0000-0000-0000B58F0000}"/>
    <cellStyle name="Percent 2 2 3 2 2 2 5 4 3" xfId="36796" xr:uid="{00000000-0005-0000-0000-0000B68F0000}"/>
    <cellStyle name="Percent 2 2 3 2 2 2 5 5" xfId="36797" xr:uid="{00000000-0005-0000-0000-0000B78F0000}"/>
    <cellStyle name="Percent 2 2 3 2 2 2 5 6" xfId="36798" xr:uid="{00000000-0005-0000-0000-0000B88F0000}"/>
    <cellStyle name="Percent 2 2 3 2 2 2 6" xfId="36799" xr:uid="{00000000-0005-0000-0000-0000B98F0000}"/>
    <cellStyle name="Percent 2 2 3 2 2 2 6 2" xfId="36800" xr:uid="{00000000-0005-0000-0000-0000BA8F0000}"/>
    <cellStyle name="Percent 2 2 3 2 2 2 6 2 2" xfId="36801" xr:uid="{00000000-0005-0000-0000-0000BB8F0000}"/>
    <cellStyle name="Percent 2 2 3 2 2 2 6 2 3" xfId="36802" xr:uid="{00000000-0005-0000-0000-0000BC8F0000}"/>
    <cellStyle name="Percent 2 2 3 2 2 2 6 3" xfId="36803" xr:uid="{00000000-0005-0000-0000-0000BD8F0000}"/>
    <cellStyle name="Percent 2 2 3 2 2 2 6 4" xfId="36804" xr:uid="{00000000-0005-0000-0000-0000BE8F0000}"/>
    <cellStyle name="Percent 2 2 3 2 2 2 7" xfId="36805" xr:uid="{00000000-0005-0000-0000-0000BF8F0000}"/>
    <cellStyle name="Percent 2 2 3 2 2 2 7 2" xfId="36806" xr:uid="{00000000-0005-0000-0000-0000C08F0000}"/>
    <cellStyle name="Percent 2 2 3 2 2 2 7 2 2" xfId="36807" xr:uid="{00000000-0005-0000-0000-0000C18F0000}"/>
    <cellStyle name="Percent 2 2 3 2 2 2 7 2 3" xfId="36808" xr:uid="{00000000-0005-0000-0000-0000C28F0000}"/>
    <cellStyle name="Percent 2 2 3 2 2 2 7 3" xfId="36809" xr:uid="{00000000-0005-0000-0000-0000C38F0000}"/>
    <cellStyle name="Percent 2 2 3 2 2 2 7 4" xfId="36810" xr:uid="{00000000-0005-0000-0000-0000C48F0000}"/>
    <cellStyle name="Percent 2 2 3 2 2 2 8" xfId="36811" xr:uid="{00000000-0005-0000-0000-0000C58F0000}"/>
    <cellStyle name="Percent 2 2 3 2 2 2 8 2" xfId="36812" xr:uid="{00000000-0005-0000-0000-0000C68F0000}"/>
    <cellStyle name="Percent 2 2 3 2 2 2 8 3" xfId="36813" xr:uid="{00000000-0005-0000-0000-0000C78F0000}"/>
    <cellStyle name="Percent 2 2 3 2 2 2 9" xfId="36814" xr:uid="{00000000-0005-0000-0000-0000C88F0000}"/>
    <cellStyle name="Percent 2 2 3 2 2 3" xfId="36815" xr:uid="{00000000-0005-0000-0000-0000C98F0000}"/>
    <cellStyle name="Percent 2 2 3 2 2 3 2" xfId="36816" xr:uid="{00000000-0005-0000-0000-0000CA8F0000}"/>
    <cellStyle name="Percent 2 2 3 2 2 3 2 2" xfId="36817" xr:uid="{00000000-0005-0000-0000-0000CB8F0000}"/>
    <cellStyle name="Percent 2 2 3 2 2 3 2 2 2" xfId="36818" xr:uid="{00000000-0005-0000-0000-0000CC8F0000}"/>
    <cellStyle name="Percent 2 2 3 2 2 3 2 2 2 2" xfId="36819" xr:uid="{00000000-0005-0000-0000-0000CD8F0000}"/>
    <cellStyle name="Percent 2 2 3 2 2 3 2 2 2 2 2" xfId="36820" xr:uid="{00000000-0005-0000-0000-0000CE8F0000}"/>
    <cellStyle name="Percent 2 2 3 2 2 3 2 2 2 2 3" xfId="36821" xr:uid="{00000000-0005-0000-0000-0000CF8F0000}"/>
    <cellStyle name="Percent 2 2 3 2 2 3 2 2 2 3" xfId="36822" xr:uid="{00000000-0005-0000-0000-0000D08F0000}"/>
    <cellStyle name="Percent 2 2 3 2 2 3 2 2 2 4" xfId="36823" xr:uid="{00000000-0005-0000-0000-0000D18F0000}"/>
    <cellStyle name="Percent 2 2 3 2 2 3 2 2 3" xfId="36824" xr:uid="{00000000-0005-0000-0000-0000D28F0000}"/>
    <cellStyle name="Percent 2 2 3 2 2 3 2 2 3 2" xfId="36825" xr:uid="{00000000-0005-0000-0000-0000D38F0000}"/>
    <cellStyle name="Percent 2 2 3 2 2 3 2 2 3 2 2" xfId="36826" xr:uid="{00000000-0005-0000-0000-0000D48F0000}"/>
    <cellStyle name="Percent 2 2 3 2 2 3 2 2 3 2 3" xfId="36827" xr:uid="{00000000-0005-0000-0000-0000D58F0000}"/>
    <cellStyle name="Percent 2 2 3 2 2 3 2 2 3 3" xfId="36828" xr:uid="{00000000-0005-0000-0000-0000D68F0000}"/>
    <cellStyle name="Percent 2 2 3 2 2 3 2 2 3 4" xfId="36829" xr:uid="{00000000-0005-0000-0000-0000D78F0000}"/>
    <cellStyle name="Percent 2 2 3 2 2 3 2 2 4" xfId="36830" xr:uid="{00000000-0005-0000-0000-0000D88F0000}"/>
    <cellStyle name="Percent 2 2 3 2 2 3 2 2 4 2" xfId="36831" xr:uid="{00000000-0005-0000-0000-0000D98F0000}"/>
    <cellStyle name="Percent 2 2 3 2 2 3 2 2 4 3" xfId="36832" xr:uid="{00000000-0005-0000-0000-0000DA8F0000}"/>
    <cellStyle name="Percent 2 2 3 2 2 3 2 2 5" xfId="36833" xr:uid="{00000000-0005-0000-0000-0000DB8F0000}"/>
    <cellStyle name="Percent 2 2 3 2 2 3 2 2 6" xfId="36834" xr:uid="{00000000-0005-0000-0000-0000DC8F0000}"/>
    <cellStyle name="Percent 2 2 3 2 2 3 2 3" xfId="36835" xr:uid="{00000000-0005-0000-0000-0000DD8F0000}"/>
    <cellStyle name="Percent 2 2 3 2 2 3 2 3 2" xfId="36836" xr:uid="{00000000-0005-0000-0000-0000DE8F0000}"/>
    <cellStyle name="Percent 2 2 3 2 2 3 2 3 2 2" xfId="36837" xr:uid="{00000000-0005-0000-0000-0000DF8F0000}"/>
    <cellStyle name="Percent 2 2 3 2 2 3 2 3 2 3" xfId="36838" xr:uid="{00000000-0005-0000-0000-0000E08F0000}"/>
    <cellStyle name="Percent 2 2 3 2 2 3 2 3 3" xfId="36839" xr:uid="{00000000-0005-0000-0000-0000E18F0000}"/>
    <cellStyle name="Percent 2 2 3 2 2 3 2 3 4" xfId="36840" xr:uid="{00000000-0005-0000-0000-0000E28F0000}"/>
    <cellStyle name="Percent 2 2 3 2 2 3 2 4" xfId="36841" xr:uid="{00000000-0005-0000-0000-0000E38F0000}"/>
    <cellStyle name="Percent 2 2 3 2 2 3 2 4 2" xfId="36842" xr:uid="{00000000-0005-0000-0000-0000E48F0000}"/>
    <cellStyle name="Percent 2 2 3 2 2 3 2 4 2 2" xfId="36843" xr:uid="{00000000-0005-0000-0000-0000E58F0000}"/>
    <cellStyle name="Percent 2 2 3 2 2 3 2 4 2 3" xfId="36844" xr:uid="{00000000-0005-0000-0000-0000E68F0000}"/>
    <cellStyle name="Percent 2 2 3 2 2 3 2 4 3" xfId="36845" xr:uid="{00000000-0005-0000-0000-0000E78F0000}"/>
    <cellStyle name="Percent 2 2 3 2 2 3 2 4 4" xfId="36846" xr:uid="{00000000-0005-0000-0000-0000E88F0000}"/>
    <cellStyle name="Percent 2 2 3 2 2 3 2 5" xfId="36847" xr:uid="{00000000-0005-0000-0000-0000E98F0000}"/>
    <cellStyle name="Percent 2 2 3 2 2 3 2 5 2" xfId="36848" xr:uid="{00000000-0005-0000-0000-0000EA8F0000}"/>
    <cellStyle name="Percent 2 2 3 2 2 3 2 5 3" xfId="36849" xr:uid="{00000000-0005-0000-0000-0000EB8F0000}"/>
    <cellStyle name="Percent 2 2 3 2 2 3 2 6" xfId="36850" xr:uid="{00000000-0005-0000-0000-0000EC8F0000}"/>
    <cellStyle name="Percent 2 2 3 2 2 3 2 7" xfId="36851" xr:uid="{00000000-0005-0000-0000-0000ED8F0000}"/>
    <cellStyle name="Percent 2 2 3 2 2 3 3" xfId="36852" xr:uid="{00000000-0005-0000-0000-0000EE8F0000}"/>
    <cellStyle name="Percent 2 2 3 2 2 3 3 2" xfId="36853" xr:uid="{00000000-0005-0000-0000-0000EF8F0000}"/>
    <cellStyle name="Percent 2 2 3 2 2 3 3 2 2" xfId="36854" xr:uid="{00000000-0005-0000-0000-0000F08F0000}"/>
    <cellStyle name="Percent 2 2 3 2 2 3 3 2 2 2" xfId="36855" xr:uid="{00000000-0005-0000-0000-0000F18F0000}"/>
    <cellStyle name="Percent 2 2 3 2 2 3 3 2 2 3" xfId="36856" xr:uid="{00000000-0005-0000-0000-0000F28F0000}"/>
    <cellStyle name="Percent 2 2 3 2 2 3 3 2 3" xfId="36857" xr:uid="{00000000-0005-0000-0000-0000F38F0000}"/>
    <cellStyle name="Percent 2 2 3 2 2 3 3 2 4" xfId="36858" xr:uid="{00000000-0005-0000-0000-0000F48F0000}"/>
    <cellStyle name="Percent 2 2 3 2 2 3 3 3" xfId="36859" xr:uid="{00000000-0005-0000-0000-0000F58F0000}"/>
    <cellStyle name="Percent 2 2 3 2 2 3 3 3 2" xfId="36860" xr:uid="{00000000-0005-0000-0000-0000F68F0000}"/>
    <cellStyle name="Percent 2 2 3 2 2 3 3 3 2 2" xfId="36861" xr:uid="{00000000-0005-0000-0000-0000F78F0000}"/>
    <cellStyle name="Percent 2 2 3 2 2 3 3 3 2 3" xfId="36862" xr:uid="{00000000-0005-0000-0000-0000F88F0000}"/>
    <cellStyle name="Percent 2 2 3 2 2 3 3 3 3" xfId="36863" xr:uid="{00000000-0005-0000-0000-0000F98F0000}"/>
    <cellStyle name="Percent 2 2 3 2 2 3 3 3 4" xfId="36864" xr:uid="{00000000-0005-0000-0000-0000FA8F0000}"/>
    <cellStyle name="Percent 2 2 3 2 2 3 3 4" xfId="36865" xr:uid="{00000000-0005-0000-0000-0000FB8F0000}"/>
    <cellStyle name="Percent 2 2 3 2 2 3 3 4 2" xfId="36866" xr:uid="{00000000-0005-0000-0000-0000FC8F0000}"/>
    <cellStyle name="Percent 2 2 3 2 2 3 3 4 3" xfId="36867" xr:uid="{00000000-0005-0000-0000-0000FD8F0000}"/>
    <cellStyle name="Percent 2 2 3 2 2 3 3 5" xfId="36868" xr:uid="{00000000-0005-0000-0000-0000FE8F0000}"/>
    <cellStyle name="Percent 2 2 3 2 2 3 3 6" xfId="36869" xr:uid="{00000000-0005-0000-0000-0000FF8F0000}"/>
    <cellStyle name="Percent 2 2 3 2 2 3 4" xfId="36870" xr:uid="{00000000-0005-0000-0000-000000900000}"/>
    <cellStyle name="Percent 2 2 3 2 2 3 4 2" xfId="36871" xr:uid="{00000000-0005-0000-0000-000001900000}"/>
    <cellStyle name="Percent 2 2 3 2 2 3 4 2 2" xfId="36872" xr:uid="{00000000-0005-0000-0000-000002900000}"/>
    <cellStyle name="Percent 2 2 3 2 2 3 4 2 3" xfId="36873" xr:uid="{00000000-0005-0000-0000-000003900000}"/>
    <cellStyle name="Percent 2 2 3 2 2 3 4 3" xfId="36874" xr:uid="{00000000-0005-0000-0000-000004900000}"/>
    <cellStyle name="Percent 2 2 3 2 2 3 4 4" xfId="36875" xr:uid="{00000000-0005-0000-0000-000005900000}"/>
    <cellStyle name="Percent 2 2 3 2 2 3 5" xfId="36876" xr:uid="{00000000-0005-0000-0000-000006900000}"/>
    <cellStyle name="Percent 2 2 3 2 2 3 5 2" xfId="36877" xr:uid="{00000000-0005-0000-0000-000007900000}"/>
    <cellStyle name="Percent 2 2 3 2 2 3 5 2 2" xfId="36878" xr:uid="{00000000-0005-0000-0000-000008900000}"/>
    <cellStyle name="Percent 2 2 3 2 2 3 5 2 3" xfId="36879" xr:uid="{00000000-0005-0000-0000-000009900000}"/>
    <cellStyle name="Percent 2 2 3 2 2 3 5 3" xfId="36880" xr:uid="{00000000-0005-0000-0000-00000A900000}"/>
    <cellStyle name="Percent 2 2 3 2 2 3 5 4" xfId="36881" xr:uid="{00000000-0005-0000-0000-00000B900000}"/>
    <cellStyle name="Percent 2 2 3 2 2 3 6" xfId="36882" xr:uid="{00000000-0005-0000-0000-00000C900000}"/>
    <cellStyle name="Percent 2 2 3 2 2 3 6 2" xfId="36883" xr:uid="{00000000-0005-0000-0000-00000D900000}"/>
    <cellStyle name="Percent 2 2 3 2 2 3 6 3" xfId="36884" xr:uid="{00000000-0005-0000-0000-00000E900000}"/>
    <cellStyle name="Percent 2 2 3 2 2 3 7" xfId="36885" xr:uid="{00000000-0005-0000-0000-00000F900000}"/>
    <cellStyle name="Percent 2 2 3 2 2 3 8" xfId="36886" xr:uid="{00000000-0005-0000-0000-000010900000}"/>
    <cellStyle name="Percent 2 2 3 2 2 4" xfId="36887" xr:uid="{00000000-0005-0000-0000-000011900000}"/>
    <cellStyle name="Percent 2 2 3 2 2 4 2" xfId="36888" xr:uid="{00000000-0005-0000-0000-000012900000}"/>
    <cellStyle name="Percent 2 2 3 2 2 4 2 2" xfId="36889" xr:uid="{00000000-0005-0000-0000-000013900000}"/>
    <cellStyle name="Percent 2 2 3 2 2 4 2 2 2" xfId="36890" xr:uid="{00000000-0005-0000-0000-000014900000}"/>
    <cellStyle name="Percent 2 2 3 2 2 4 2 2 2 2" xfId="36891" xr:uid="{00000000-0005-0000-0000-000015900000}"/>
    <cellStyle name="Percent 2 2 3 2 2 4 2 2 2 3" xfId="36892" xr:uid="{00000000-0005-0000-0000-000016900000}"/>
    <cellStyle name="Percent 2 2 3 2 2 4 2 2 3" xfId="36893" xr:uid="{00000000-0005-0000-0000-000017900000}"/>
    <cellStyle name="Percent 2 2 3 2 2 4 2 2 4" xfId="36894" xr:uid="{00000000-0005-0000-0000-000018900000}"/>
    <cellStyle name="Percent 2 2 3 2 2 4 2 3" xfId="36895" xr:uid="{00000000-0005-0000-0000-000019900000}"/>
    <cellStyle name="Percent 2 2 3 2 2 4 2 3 2" xfId="36896" xr:uid="{00000000-0005-0000-0000-00001A900000}"/>
    <cellStyle name="Percent 2 2 3 2 2 4 2 3 2 2" xfId="36897" xr:uid="{00000000-0005-0000-0000-00001B900000}"/>
    <cellStyle name="Percent 2 2 3 2 2 4 2 3 2 3" xfId="36898" xr:uid="{00000000-0005-0000-0000-00001C900000}"/>
    <cellStyle name="Percent 2 2 3 2 2 4 2 3 3" xfId="36899" xr:uid="{00000000-0005-0000-0000-00001D900000}"/>
    <cellStyle name="Percent 2 2 3 2 2 4 2 3 4" xfId="36900" xr:uid="{00000000-0005-0000-0000-00001E900000}"/>
    <cellStyle name="Percent 2 2 3 2 2 4 2 4" xfId="36901" xr:uid="{00000000-0005-0000-0000-00001F900000}"/>
    <cellStyle name="Percent 2 2 3 2 2 4 2 4 2" xfId="36902" xr:uid="{00000000-0005-0000-0000-000020900000}"/>
    <cellStyle name="Percent 2 2 3 2 2 4 2 4 3" xfId="36903" xr:uid="{00000000-0005-0000-0000-000021900000}"/>
    <cellStyle name="Percent 2 2 3 2 2 4 2 5" xfId="36904" xr:uid="{00000000-0005-0000-0000-000022900000}"/>
    <cellStyle name="Percent 2 2 3 2 2 4 2 6" xfId="36905" xr:uid="{00000000-0005-0000-0000-000023900000}"/>
    <cellStyle name="Percent 2 2 3 2 2 4 3" xfId="36906" xr:uid="{00000000-0005-0000-0000-000024900000}"/>
    <cellStyle name="Percent 2 2 3 2 2 4 3 2" xfId="36907" xr:uid="{00000000-0005-0000-0000-000025900000}"/>
    <cellStyle name="Percent 2 2 3 2 2 4 3 2 2" xfId="36908" xr:uid="{00000000-0005-0000-0000-000026900000}"/>
    <cellStyle name="Percent 2 2 3 2 2 4 3 2 3" xfId="36909" xr:uid="{00000000-0005-0000-0000-000027900000}"/>
    <cellStyle name="Percent 2 2 3 2 2 4 3 3" xfId="36910" xr:uid="{00000000-0005-0000-0000-000028900000}"/>
    <cellStyle name="Percent 2 2 3 2 2 4 3 4" xfId="36911" xr:uid="{00000000-0005-0000-0000-000029900000}"/>
    <cellStyle name="Percent 2 2 3 2 2 4 4" xfId="36912" xr:uid="{00000000-0005-0000-0000-00002A900000}"/>
    <cellStyle name="Percent 2 2 3 2 2 4 4 2" xfId="36913" xr:uid="{00000000-0005-0000-0000-00002B900000}"/>
    <cellStyle name="Percent 2 2 3 2 2 4 4 2 2" xfId="36914" xr:uid="{00000000-0005-0000-0000-00002C900000}"/>
    <cellStyle name="Percent 2 2 3 2 2 4 4 2 3" xfId="36915" xr:uid="{00000000-0005-0000-0000-00002D900000}"/>
    <cellStyle name="Percent 2 2 3 2 2 4 4 3" xfId="36916" xr:uid="{00000000-0005-0000-0000-00002E900000}"/>
    <cellStyle name="Percent 2 2 3 2 2 4 4 4" xfId="36917" xr:uid="{00000000-0005-0000-0000-00002F900000}"/>
    <cellStyle name="Percent 2 2 3 2 2 4 5" xfId="36918" xr:uid="{00000000-0005-0000-0000-000030900000}"/>
    <cellStyle name="Percent 2 2 3 2 2 4 5 2" xfId="36919" xr:uid="{00000000-0005-0000-0000-000031900000}"/>
    <cellStyle name="Percent 2 2 3 2 2 4 5 3" xfId="36920" xr:uid="{00000000-0005-0000-0000-000032900000}"/>
    <cellStyle name="Percent 2 2 3 2 2 4 6" xfId="36921" xr:uid="{00000000-0005-0000-0000-000033900000}"/>
    <cellStyle name="Percent 2 2 3 2 2 4 7" xfId="36922" xr:uid="{00000000-0005-0000-0000-000034900000}"/>
    <cellStyle name="Percent 2 2 3 2 2 5" xfId="36923" xr:uid="{00000000-0005-0000-0000-000035900000}"/>
    <cellStyle name="Percent 2 2 3 2 2 5 2" xfId="36924" xr:uid="{00000000-0005-0000-0000-000036900000}"/>
    <cellStyle name="Percent 2 2 3 2 2 5 2 2" xfId="36925" xr:uid="{00000000-0005-0000-0000-000037900000}"/>
    <cellStyle name="Percent 2 2 3 2 2 5 2 2 2" xfId="36926" xr:uid="{00000000-0005-0000-0000-000038900000}"/>
    <cellStyle name="Percent 2 2 3 2 2 5 2 2 2 2" xfId="36927" xr:uid="{00000000-0005-0000-0000-000039900000}"/>
    <cellStyle name="Percent 2 2 3 2 2 5 2 2 2 3" xfId="36928" xr:uid="{00000000-0005-0000-0000-00003A900000}"/>
    <cellStyle name="Percent 2 2 3 2 2 5 2 2 3" xfId="36929" xr:uid="{00000000-0005-0000-0000-00003B900000}"/>
    <cellStyle name="Percent 2 2 3 2 2 5 2 2 4" xfId="36930" xr:uid="{00000000-0005-0000-0000-00003C900000}"/>
    <cellStyle name="Percent 2 2 3 2 2 5 2 3" xfId="36931" xr:uid="{00000000-0005-0000-0000-00003D900000}"/>
    <cellStyle name="Percent 2 2 3 2 2 5 2 3 2" xfId="36932" xr:uid="{00000000-0005-0000-0000-00003E900000}"/>
    <cellStyle name="Percent 2 2 3 2 2 5 2 3 2 2" xfId="36933" xr:uid="{00000000-0005-0000-0000-00003F900000}"/>
    <cellStyle name="Percent 2 2 3 2 2 5 2 3 2 3" xfId="36934" xr:uid="{00000000-0005-0000-0000-000040900000}"/>
    <cellStyle name="Percent 2 2 3 2 2 5 2 3 3" xfId="36935" xr:uid="{00000000-0005-0000-0000-000041900000}"/>
    <cellStyle name="Percent 2 2 3 2 2 5 2 3 4" xfId="36936" xr:uid="{00000000-0005-0000-0000-000042900000}"/>
    <cellStyle name="Percent 2 2 3 2 2 5 2 4" xfId="36937" xr:uid="{00000000-0005-0000-0000-000043900000}"/>
    <cellStyle name="Percent 2 2 3 2 2 5 2 4 2" xfId="36938" xr:uid="{00000000-0005-0000-0000-000044900000}"/>
    <cellStyle name="Percent 2 2 3 2 2 5 2 4 3" xfId="36939" xr:uid="{00000000-0005-0000-0000-000045900000}"/>
    <cellStyle name="Percent 2 2 3 2 2 5 2 5" xfId="36940" xr:uid="{00000000-0005-0000-0000-000046900000}"/>
    <cellStyle name="Percent 2 2 3 2 2 5 2 6" xfId="36941" xr:uid="{00000000-0005-0000-0000-000047900000}"/>
    <cellStyle name="Percent 2 2 3 2 2 5 3" xfId="36942" xr:uid="{00000000-0005-0000-0000-000048900000}"/>
    <cellStyle name="Percent 2 2 3 2 2 5 3 2" xfId="36943" xr:uid="{00000000-0005-0000-0000-000049900000}"/>
    <cellStyle name="Percent 2 2 3 2 2 5 3 2 2" xfId="36944" xr:uid="{00000000-0005-0000-0000-00004A900000}"/>
    <cellStyle name="Percent 2 2 3 2 2 5 3 2 3" xfId="36945" xr:uid="{00000000-0005-0000-0000-00004B900000}"/>
    <cellStyle name="Percent 2 2 3 2 2 5 3 3" xfId="36946" xr:uid="{00000000-0005-0000-0000-00004C900000}"/>
    <cellStyle name="Percent 2 2 3 2 2 5 3 4" xfId="36947" xr:uid="{00000000-0005-0000-0000-00004D900000}"/>
    <cellStyle name="Percent 2 2 3 2 2 5 4" xfId="36948" xr:uid="{00000000-0005-0000-0000-00004E900000}"/>
    <cellStyle name="Percent 2 2 3 2 2 5 4 2" xfId="36949" xr:uid="{00000000-0005-0000-0000-00004F900000}"/>
    <cellStyle name="Percent 2 2 3 2 2 5 4 2 2" xfId="36950" xr:uid="{00000000-0005-0000-0000-000050900000}"/>
    <cellStyle name="Percent 2 2 3 2 2 5 4 2 3" xfId="36951" xr:uid="{00000000-0005-0000-0000-000051900000}"/>
    <cellStyle name="Percent 2 2 3 2 2 5 4 3" xfId="36952" xr:uid="{00000000-0005-0000-0000-000052900000}"/>
    <cellStyle name="Percent 2 2 3 2 2 5 4 4" xfId="36953" xr:uid="{00000000-0005-0000-0000-000053900000}"/>
    <cellStyle name="Percent 2 2 3 2 2 5 5" xfId="36954" xr:uid="{00000000-0005-0000-0000-000054900000}"/>
    <cellStyle name="Percent 2 2 3 2 2 5 5 2" xfId="36955" xr:uid="{00000000-0005-0000-0000-000055900000}"/>
    <cellStyle name="Percent 2 2 3 2 2 5 5 3" xfId="36956" xr:uid="{00000000-0005-0000-0000-000056900000}"/>
    <cellStyle name="Percent 2 2 3 2 2 5 6" xfId="36957" xr:uid="{00000000-0005-0000-0000-000057900000}"/>
    <cellStyle name="Percent 2 2 3 2 2 5 7" xfId="36958" xr:uid="{00000000-0005-0000-0000-000058900000}"/>
    <cellStyle name="Percent 2 2 3 2 2 6" xfId="36959" xr:uid="{00000000-0005-0000-0000-000059900000}"/>
    <cellStyle name="Percent 2 2 3 2 2 6 2" xfId="36960" xr:uid="{00000000-0005-0000-0000-00005A900000}"/>
    <cellStyle name="Percent 2 2 3 2 2 6 2 2" xfId="36961" xr:uid="{00000000-0005-0000-0000-00005B900000}"/>
    <cellStyle name="Percent 2 2 3 2 2 6 2 2 2" xfId="36962" xr:uid="{00000000-0005-0000-0000-00005C900000}"/>
    <cellStyle name="Percent 2 2 3 2 2 6 2 2 3" xfId="36963" xr:uid="{00000000-0005-0000-0000-00005D900000}"/>
    <cellStyle name="Percent 2 2 3 2 2 6 2 3" xfId="36964" xr:uid="{00000000-0005-0000-0000-00005E900000}"/>
    <cellStyle name="Percent 2 2 3 2 2 6 2 4" xfId="36965" xr:uid="{00000000-0005-0000-0000-00005F900000}"/>
    <cellStyle name="Percent 2 2 3 2 2 6 3" xfId="36966" xr:uid="{00000000-0005-0000-0000-000060900000}"/>
    <cellStyle name="Percent 2 2 3 2 2 6 3 2" xfId="36967" xr:uid="{00000000-0005-0000-0000-000061900000}"/>
    <cellStyle name="Percent 2 2 3 2 2 6 3 2 2" xfId="36968" xr:uid="{00000000-0005-0000-0000-000062900000}"/>
    <cellStyle name="Percent 2 2 3 2 2 6 3 2 3" xfId="36969" xr:uid="{00000000-0005-0000-0000-000063900000}"/>
    <cellStyle name="Percent 2 2 3 2 2 6 3 3" xfId="36970" xr:uid="{00000000-0005-0000-0000-000064900000}"/>
    <cellStyle name="Percent 2 2 3 2 2 6 3 4" xfId="36971" xr:uid="{00000000-0005-0000-0000-000065900000}"/>
    <cellStyle name="Percent 2 2 3 2 2 6 4" xfId="36972" xr:uid="{00000000-0005-0000-0000-000066900000}"/>
    <cellStyle name="Percent 2 2 3 2 2 6 4 2" xfId="36973" xr:uid="{00000000-0005-0000-0000-000067900000}"/>
    <cellStyle name="Percent 2 2 3 2 2 6 4 3" xfId="36974" xr:uid="{00000000-0005-0000-0000-000068900000}"/>
    <cellStyle name="Percent 2 2 3 2 2 6 5" xfId="36975" xr:uid="{00000000-0005-0000-0000-000069900000}"/>
    <cellStyle name="Percent 2 2 3 2 2 6 6" xfId="36976" xr:uid="{00000000-0005-0000-0000-00006A900000}"/>
    <cellStyle name="Percent 2 2 3 2 2 7" xfId="36977" xr:uid="{00000000-0005-0000-0000-00006B900000}"/>
    <cellStyle name="Percent 2 2 3 2 2 7 2" xfId="36978" xr:uid="{00000000-0005-0000-0000-00006C900000}"/>
    <cellStyle name="Percent 2 2 3 2 2 7 2 2" xfId="36979" xr:uid="{00000000-0005-0000-0000-00006D900000}"/>
    <cellStyle name="Percent 2 2 3 2 2 7 2 3" xfId="36980" xr:uid="{00000000-0005-0000-0000-00006E900000}"/>
    <cellStyle name="Percent 2 2 3 2 2 7 3" xfId="36981" xr:uid="{00000000-0005-0000-0000-00006F900000}"/>
    <cellStyle name="Percent 2 2 3 2 2 7 4" xfId="36982" xr:uid="{00000000-0005-0000-0000-000070900000}"/>
    <cellStyle name="Percent 2 2 3 2 2 8" xfId="36983" xr:uid="{00000000-0005-0000-0000-000071900000}"/>
    <cellStyle name="Percent 2 2 3 2 2 8 2" xfId="36984" xr:uid="{00000000-0005-0000-0000-000072900000}"/>
    <cellStyle name="Percent 2 2 3 2 2 8 2 2" xfId="36985" xr:uid="{00000000-0005-0000-0000-000073900000}"/>
    <cellStyle name="Percent 2 2 3 2 2 8 2 3" xfId="36986" xr:uid="{00000000-0005-0000-0000-000074900000}"/>
    <cellStyle name="Percent 2 2 3 2 2 8 3" xfId="36987" xr:uid="{00000000-0005-0000-0000-000075900000}"/>
    <cellStyle name="Percent 2 2 3 2 2 8 4" xfId="36988" xr:uid="{00000000-0005-0000-0000-000076900000}"/>
    <cellStyle name="Percent 2 2 3 2 2 9" xfId="36989" xr:uid="{00000000-0005-0000-0000-000077900000}"/>
    <cellStyle name="Percent 2 2 3 2 2 9 2" xfId="36990" xr:uid="{00000000-0005-0000-0000-000078900000}"/>
    <cellStyle name="Percent 2 2 3 2 2 9 3" xfId="36991" xr:uid="{00000000-0005-0000-0000-000079900000}"/>
    <cellStyle name="Percent 2 2 3 2 3" xfId="36992" xr:uid="{00000000-0005-0000-0000-00007A900000}"/>
    <cellStyle name="Percent 2 2 3 2 3 10" xfId="36993" xr:uid="{00000000-0005-0000-0000-00007B900000}"/>
    <cellStyle name="Percent 2 2 3 2 3 2" xfId="36994" xr:uid="{00000000-0005-0000-0000-00007C900000}"/>
    <cellStyle name="Percent 2 2 3 2 3 2 2" xfId="36995" xr:uid="{00000000-0005-0000-0000-00007D900000}"/>
    <cellStyle name="Percent 2 2 3 2 3 2 2 2" xfId="36996" xr:uid="{00000000-0005-0000-0000-00007E900000}"/>
    <cellStyle name="Percent 2 2 3 2 3 2 2 2 2" xfId="36997" xr:uid="{00000000-0005-0000-0000-00007F900000}"/>
    <cellStyle name="Percent 2 2 3 2 3 2 2 2 2 2" xfId="36998" xr:uid="{00000000-0005-0000-0000-000080900000}"/>
    <cellStyle name="Percent 2 2 3 2 3 2 2 2 2 2 2" xfId="36999" xr:uid="{00000000-0005-0000-0000-000081900000}"/>
    <cellStyle name="Percent 2 2 3 2 3 2 2 2 2 2 3" xfId="37000" xr:uid="{00000000-0005-0000-0000-000082900000}"/>
    <cellStyle name="Percent 2 2 3 2 3 2 2 2 2 3" xfId="37001" xr:uid="{00000000-0005-0000-0000-000083900000}"/>
    <cellStyle name="Percent 2 2 3 2 3 2 2 2 2 4" xfId="37002" xr:uid="{00000000-0005-0000-0000-000084900000}"/>
    <cellStyle name="Percent 2 2 3 2 3 2 2 2 3" xfId="37003" xr:uid="{00000000-0005-0000-0000-000085900000}"/>
    <cellStyle name="Percent 2 2 3 2 3 2 2 2 3 2" xfId="37004" xr:uid="{00000000-0005-0000-0000-000086900000}"/>
    <cellStyle name="Percent 2 2 3 2 3 2 2 2 3 2 2" xfId="37005" xr:uid="{00000000-0005-0000-0000-000087900000}"/>
    <cellStyle name="Percent 2 2 3 2 3 2 2 2 3 2 3" xfId="37006" xr:uid="{00000000-0005-0000-0000-000088900000}"/>
    <cellStyle name="Percent 2 2 3 2 3 2 2 2 3 3" xfId="37007" xr:uid="{00000000-0005-0000-0000-000089900000}"/>
    <cellStyle name="Percent 2 2 3 2 3 2 2 2 3 4" xfId="37008" xr:uid="{00000000-0005-0000-0000-00008A900000}"/>
    <cellStyle name="Percent 2 2 3 2 3 2 2 2 4" xfId="37009" xr:uid="{00000000-0005-0000-0000-00008B900000}"/>
    <cellStyle name="Percent 2 2 3 2 3 2 2 2 4 2" xfId="37010" xr:uid="{00000000-0005-0000-0000-00008C900000}"/>
    <cellStyle name="Percent 2 2 3 2 3 2 2 2 4 3" xfId="37011" xr:uid="{00000000-0005-0000-0000-00008D900000}"/>
    <cellStyle name="Percent 2 2 3 2 3 2 2 2 5" xfId="37012" xr:uid="{00000000-0005-0000-0000-00008E900000}"/>
    <cellStyle name="Percent 2 2 3 2 3 2 2 2 6" xfId="37013" xr:uid="{00000000-0005-0000-0000-00008F900000}"/>
    <cellStyle name="Percent 2 2 3 2 3 2 2 3" xfId="37014" xr:uid="{00000000-0005-0000-0000-000090900000}"/>
    <cellStyle name="Percent 2 2 3 2 3 2 2 3 2" xfId="37015" xr:uid="{00000000-0005-0000-0000-000091900000}"/>
    <cellStyle name="Percent 2 2 3 2 3 2 2 3 2 2" xfId="37016" xr:uid="{00000000-0005-0000-0000-000092900000}"/>
    <cellStyle name="Percent 2 2 3 2 3 2 2 3 2 3" xfId="37017" xr:uid="{00000000-0005-0000-0000-000093900000}"/>
    <cellStyle name="Percent 2 2 3 2 3 2 2 3 3" xfId="37018" xr:uid="{00000000-0005-0000-0000-000094900000}"/>
    <cellStyle name="Percent 2 2 3 2 3 2 2 3 4" xfId="37019" xr:uid="{00000000-0005-0000-0000-000095900000}"/>
    <cellStyle name="Percent 2 2 3 2 3 2 2 4" xfId="37020" xr:uid="{00000000-0005-0000-0000-000096900000}"/>
    <cellStyle name="Percent 2 2 3 2 3 2 2 4 2" xfId="37021" xr:uid="{00000000-0005-0000-0000-000097900000}"/>
    <cellStyle name="Percent 2 2 3 2 3 2 2 4 2 2" xfId="37022" xr:uid="{00000000-0005-0000-0000-000098900000}"/>
    <cellStyle name="Percent 2 2 3 2 3 2 2 4 2 3" xfId="37023" xr:uid="{00000000-0005-0000-0000-000099900000}"/>
    <cellStyle name="Percent 2 2 3 2 3 2 2 4 3" xfId="37024" xr:uid="{00000000-0005-0000-0000-00009A900000}"/>
    <cellStyle name="Percent 2 2 3 2 3 2 2 4 4" xfId="37025" xr:uid="{00000000-0005-0000-0000-00009B900000}"/>
    <cellStyle name="Percent 2 2 3 2 3 2 2 5" xfId="37026" xr:uid="{00000000-0005-0000-0000-00009C900000}"/>
    <cellStyle name="Percent 2 2 3 2 3 2 2 5 2" xfId="37027" xr:uid="{00000000-0005-0000-0000-00009D900000}"/>
    <cellStyle name="Percent 2 2 3 2 3 2 2 5 3" xfId="37028" xr:uid="{00000000-0005-0000-0000-00009E900000}"/>
    <cellStyle name="Percent 2 2 3 2 3 2 2 6" xfId="37029" xr:uid="{00000000-0005-0000-0000-00009F900000}"/>
    <cellStyle name="Percent 2 2 3 2 3 2 2 7" xfId="37030" xr:uid="{00000000-0005-0000-0000-0000A0900000}"/>
    <cellStyle name="Percent 2 2 3 2 3 2 3" xfId="37031" xr:uid="{00000000-0005-0000-0000-0000A1900000}"/>
    <cellStyle name="Percent 2 2 3 2 3 2 3 2" xfId="37032" xr:uid="{00000000-0005-0000-0000-0000A2900000}"/>
    <cellStyle name="Percent 2 2 3 2 3 2 3 2 2" xfId="37033" xr:uid="{00000000-0005-0000-0000-0000A3900000}"/>
    <cellStyle name="Percent 2 2 3 2 3 2 3 2 2 2" xfId="37034" xr:uid="{00000000-0005-0000-0000-0000A4900000}"/>
    <cellStyle name="Percent 2 2 3 2 3 2 3 2 2 3" xfId="37035" xr:uid="{00000000-0005-0000-0000-0000A5900000}"/>
    <cellStyle name="Percent 2 2 3 2 3 2 3 2 3" xfId="37036" xr:uid="{00000000-0005-0000-0000-0000A6900000}"/>
    <cellStyle name="Percent 2 2 3 2 3 2 3 2 4" xfId="37037" xr:uid="{00000000-0005-0000-0000-0000A7900000}"/>
    <cellStyle name="Percent 2 2 3 2 3 2 3 3" xfId="37038" xr:uid="{00000000-0005-0000-0000-0000A8900000}"/>
    <cellStyle name="Percent 2 2 3 2 3 2 3 3 2" xfId="37039" xr:uid="{00000000-0005-0000-0000-0000A9900000}"/>
    <cellStyle name="Percent 2 2 3 2 3 2 3 3 2 2" xfId="37040" xr:uid="{00000000-0005-0000-0000-0000AA900000}"/>
    <cellStyle name="Percent 2 2 3 2 3 2 3 3 2 3" xfId="37041" xr:uid="{00000000-0005-0000-0000-0000AB900000}"/>
    <cellStyle name="Percent 2 2 3 2 3 2 3 3 3" xfId="37042" xr:uid="{00000000-0005-0000-0000-0000AC900000}"/>
    <cellStyle name="Percent 2 2 3 2 3 2 3 3 4" xfId="37043" xr:uid="{00000000-0005-0000-0000-0000AD900000}"/>
    <cellStyle name="Percent 2 2 3 2 3 2 3 4" xfId="37044" xr:uid="{00000000-0005-0000-0000-0000AE900000}"/>
    <cellStyle name="Percent 2 2 3 2 3 2 3 4 2" xfId="37045" xr:uid="{00000000-0005-0000-0000-0000AF900000}"/>
    <cellStyle name="Percent 2 2 3 2 3 2 3 4 3" xfId="37046" xr:uid="{00000000-0005-0000-0000-0000B0900000}"/>
    <cellStyle name="Percent 2 2 3 2 3 2 3 5" xfId="37047" xr:uid="{00000000-0005-0000-0000-0000B1900000}"/>
    <cellStyle name="Percent 2 2 3 2 3 2 3 6" xfId="37048" xr:uid="{00000000-0005-0000-0000-0000B2900000}"/>
    <cellStyle name="Percent 2 2 3 2 3 2 4" xfId="37049" xr:uid="{00000000-0005-0000-0000-0000B3900000}"/>
    <cellStyle name="Percent 2 2 3 2 3 2 4 2" xfId="37050" xr:uid="{00000000-0005-0000-0000-0000B4900000}"/>
    <cellStyle name="Percent 2 2 3 2 3 2 4 2 2" xfId="37051" xr:uid="{00000000-0005-0000-0000-0000B5900000}"/>
    <cellStyle name="Percent 2 2 3 2 3 2 4 2 3" xfId="37052" xr:uid="{00000000-0005-0000-0000-0000B6900000}"/>
    <cellStyle name="Percent 2 2 3 2 3 2 4 3" xfId="37053" xr:uid="{00000000-0005-0000-0000-0000B7900000}"/>
    <cellStyle name="Percent 2 2 3 2 3 2 4 4" xfId="37054" xr:uid="{00000000-0005-0000-0000-0000B8900000}"/>
    <cellStyle name="Percent 2 2 3 2 3 2 5" xfId="37055" xr:uid="{00000000-0005-0000-0000-0000B9900000}"/>
    <cellStyle name="Percent 2 2 3 2 3 2 5 2" xfId="37056" xr:uid="{00000000-0005-0000-0000-0000BA900000}"/>
    <cellStyle name="Percent 2 2 3 2 3 2 5 2 2" xfId="37057" xr:uid="{00000000-0005-0000-0000-0000BB900000}"/>
    <cellStyle name="Percent 2 2 3 2 3 2 5 2 3" xfId="37058" xr:uid="{00000000-0005-0000-0000-0000BC900000}"/>
    <cellStyle name="Percent 2 2 3 2 3 2 5 3" xfId="37059" xr:uid="{00000000-0005-0000-0000-0000BD900000}"/>
    <cellStyle name="Percent 2 2 3 2 3 2 5 4" xfId="37060" xr:uid="{00000000-0005-0000-0000-0000BE900000}"/>
    <cellStyle name="Percent 2 2 3 2 3 2 6" xfId="37061" xr:uid="{00000000-0005-0000-0000-0000BF900000}"/>
    <cellStyle name="Percent 2 2 3 2 3 2 6 2" xfId="37062" xr:uid="{00000000-0005-0000-0000-0000C0900000}"/>
    <cellStyle name="Percent 2 2 3 2 3 2 6 3" xfId="37063" xr:uid="{00000000-0005-0000-0000-0000C1900000}"/>
    <cellStyle name="Percent 2 2 3 2 3 2 7" xfId="37064" xr:uid="{00000000-0005-0000-0000-0000C2900000}"/>
    <cellStyle name="Percent 2 2 3 2 3 2 8" xfId="37065" xr:uid="{00000000-0005-0000-0000-0000C3900000}"/>
    <cellStyle name="Percent 2 2 3 2 3 3" xfId="37066" xr:uid="{00000000-0005-0000-0000-0000C4900000}"/>
    <cellStyle name="Percent 2 2 3 2 3 3 2" xfId="37067" xr:uid="{00000000-0005-0000-0000-0000C5900000}"/>
    <cellStyle name="Percent 2 2 3 2 3 3 2 2" xfId="37068" xr:uid="{00000000-0005-0000-0000-0000C6900000}"/>
    <cellStyle name="Percent 2 2 3 2 3 3 2 2 2" xfId="37069" xr:uid="{00000000-0005-0000-0000-0000C7900000}"/>
    <cellStyle name="Percent 2 2 3 2 3 3 2 2 2 2" xfId="37070" xr:uid="{00000000-0005-0000-0000-0000C8900000}"/>
    <cellStyle name="Percent 2 2 3 2 3 3 2 2 2 3" xfId="37071" xr:uid="{00000000-0005-0000-0000-0000C9900000}"/>
    <cellStyle name="Percent 2 2 3 2 3 3 2 2 3" xfId="37072" xr:uid="{00000000-0005-0000-0000-0000CA900000}"/>
    <cellStyle name="Percent 2 2 3 2 3 3 2 2 4" xfId="37073" xr:uid="{00000000-0005-0000-0000-0000CB900000}"/>
    <cellStyle name="Percent 2 2 3 2 3 3 2 3" xfId="37074" xr:uid="{00000000-0005-0000-0000-0000CC900000}"/>
    <cellStyle name="Percent 2 2 3 2 3 3 2 3 2" xfId="37075" xr:uid="{00000000-0005-0000-0000-0000CD900000}"/>
    <cellStyle name="Percent 2 2 3 2 3 3 2 3 2 2" xfId="37076" xr:uid="{00000000-0005-0000-0000-0000CE900000}"/>
    <cellStyle name="Percent 2 2 3 2 3 3 2 3 2 3" xfId="37077" xr:uid="{00000000-0005-0000-0000-0000CF900000}"/>
    <cellStyle name="Percent 2 2 3 2 3 3 2 3 3" xfId="37078" xr:uid="{00000000-0005-0000-0000-0000D0900000}"/>
    <cellStyle name="Percent 2 2 3 2 3 3 2 3 4" xfId="37079" xr:uid="{00000000-0005-0000-0000-0000D1900000}"/>
    <cellStyle name="Percent 2 2 3 2 3 3 2 4" xfId="37080" xr:uid="{00000000-0005-0000-0000-0000D2900000}"/>
    <cellStyle name="Percent 2 2 3 2 3 3 2 4 2" xfId="37081" xr:uid="{00000000-0005-0000-0000-0000D3900000}"/>
    <cellStyle name="Percent 2 2 3 2 3 3 2 4 3" xfId="37082" xr:uid="{00000000-0005-0000-0000-0000D4900000}"/>
    <cellStyle name="Percent 2 2 3 2 3 3 2 5" xfId="37083" xr:uid="{00000000-0005-0000-0000-0000D5900000}"/>
    <cellStyle name="Percent 2 2 3 2 3 3 2 6" xfId="37084" xr:uid="{00000000-0005-0000-0000-0000D6900000}"/>
    <cellStyle name="Percent 2 2 3 2 3 3 3" xfId="37085" xr:uid="{00000000-0005-0000-0000-0000D7900000}"/>
    <cellStyle name="Percent 2 2 3 2 3 3 3 2" xfId="37086" xr:uid="{00000000-0005-0000-0000-0000D8900000}"/>
    <cellStyle name="Percent 2 2 3 2 3 3 3 2 2" xfId="37087" xr:uid="{00000000-0005-0000-0000-0000D9900000}"/>
    <cellStyle name="Percent 2 2 3 2 3 3 3 2 3" xfId="37088" xr:uid="{00000000-0005-0000-0000-0000DA900000}"/>
    <cellStyle name="Percent 2 2 3 2 3 3 3 3" xfId="37089" xr:uid="{00000000-0005-0000-0000-0000DB900000}"/>
    <cellStyle name="Percent 2 2 3 2 3 3 3 4" xfId="37090" xr:uid="{00000000-0005-0000-0000-0000DC900000}"/>
    <cellStyle name="Percent 2 2 3 2 3 3 4" xfId="37091" xr:uid="{00000000-0005-0000-0000-0000DD900000}"/>
    <cellStyle name="Percent 2 2 3 2 3 3 4 2" xfId="37092" xr:uid="{00000000-0005-0000-0000-0000DE900000}"/>
    <cellStyle name="Percent 2 2 3 2 3 3 4 2 2" xfId="37093" xr:uid="{00000000-0005-0000-0000-0000DF900000}"/>
    <cellStyle name="Percent 2 2 3 2 3 3 4 2 3" xfId="37094" xr:uid="{00000000-0005-0000-0000-0000E0900000}"/>
    <cellStyle name="Percent 2 2 3 2 3 3 4 3" xfId="37095" xr:uid="{00000000-0005-0000-0000-0000E1900000}"/>
    <cellStyle name="Percent 2 2 3 2 3 3 4 4" xfId="37096" xr:uid="{00000000-0005-0000-0000-0000E2900000}"/>
    <cellStyle name="Percent 2 2 3 2 3 3 5" xfId="37097" xr:uid="{00000000-0005-0000-0000-0000E3900000}"/>
    <cellStyle name="Percent 2 2 3 2 3 3 5 2" xfId="37098" xr:uid="{00000000-0005-0000-0000-0000E4900000}"/>
    <cellStyle name="Percent 2 2 3 2 3 3 5 3" xfId="37099" xr:uid="{00000000-0005-0000-0000-0000E5900000}"/>
    <cellStyle name="Percent 2 2 3 2 3 3 6" xfId="37100" xr:uid="{00000000-0005-0000-0000-0000E6900000}"/>
    <cellStyle name="Percent 2 2 3 2 3 3 7" xfId="37101" xr:uid="{00000000-0005-0000-0000-0000E7900000}"/>
    <cellStyle name="Percent 2 2 3 2 3 4" xfId="37102" xr:uid="{00000000-0005-0000-0000-0000E8900000}"/>
    <cellStyle name="Percent 2 2 3 2 3 4 2" xfId="37103" xr:uid="{00000000-0005-0000-0000-0000E9900000}"/>
    <cellStyle name="Percent 2 2 3 2 3 4 2 2" xfId="37104" xr:uid="{00000000-0005-0000-0000-0000EA900000}"/>
    <cellStyle name="Percent 2 2 3 2 3 4 2 2 2" xfId="37105" xr:uid="{00000000-0005-0000-0000-0000EB900000}"/>
    <cellStyle name="Percent 2 2 3 2 3 4 2 2 2 2" xfId="37106" xr:uid="{00000000-0005-0000-0000-0000EC900000}"/>
    <cellStyle name="Percent 2 2 3 2 3 4 2 2 2 3" xfId="37107" xr:uid="{00000000-0005-0000-0000-0000ED900000}"/>
    <cellStyle name="Percent 2 2 3 2 3 4 2 2 3" xfId="37108" xr:uid="{00000000-0005-0000-0000-0000EE900000}"/>
    <cellStyle name="Percent 2 2 3 2 3 4 2 2 4" xfId="37109" xr:uid="{00000000-0005-0000-0000-0000EF900000}"/>
    <cellStyle name="Percent 2 2 3 2 3 4 2 3" xfId="37110" xr:uid="{00000000-0005-0000-0000-0000F0900000}"/>
    <cellStyle name="Percent 2 2 3 2 3 4 2 3 2" xfId="37111" xr:uid="{00000000-0005-0000-0000-0000F1900000}"/>
    <cellStyle name="Percent 2 2 3 2 3 4 2 3 2 2" xfId="37112" xr:uid="{00000000-0005-0000-0000-0000F2900000}"/>
    <cellStyle name="Percent 2 2 3 2 3 4 2 3 2 3" xfId="37113" xr:uid="{00000000-0005-0000-0000-0000F3900000}"/>
    <cellStyle name="Percent 2 2 3 2 3 4 2 3 3" xfId="37114" xr:uid="{00000000-0005-0000-0000-0000F4900000}"/>
    <cellStyle name="Percent 2 2 3 2 3 4 2 3 4" xfId="37115" xr:uid="{00000000-0005-0000-0000-0000F5900000}"/>
    <cellStyle name="Percent 2 2 3 2 3 4 2 4" xfId="37116" xr:uid="{00000000-0005-0000-0000-0000F6900000}"/>
    <cellStyle name="Percent 2 2 3 2 3 4 2 4 2" xfId="37117" xr:uid="{00000000-0005-0000-0000-0000F7900000}"/>
    <cellStyle name="Percent 2 2 3 2 3 4 2 4 3" xfId="37118" xr:uid="{00000000-0005-0000-0000-0000F8900000}"/>
    <cellStyle name="Percent 2 2 3 2 3 4 2 5" xfId="37119" xr:uid="{00000000-0005-0000-0000-0000F9900000}"/>
    <cellStyle name="Percent 2 2 3 2 3 4 2 6" xfId="37120" xr:uid="{00000000-0005-0000-0000-0000FA900000}"/>
    <cellStyle name="Percent 2 2 3 2 3 4 3" xfId="37121" xr:uid="{00000000-0005-0000-0000-0000FB900000}"/>
    <cellStyle name="Percent 2 2 3 2 3 4 3 2" xfId="37122" xr:uid="{00000000-0005-0000-0000-0000FC900000}"/>
    <cellStyle name="Percent 2 2 3 2 3 4 3 2 2" xfId="37123" xr:uid="{00000000-0005-0000-0000-0000FD900000}"/>
    <cellStyle name="Percent 2 2 3 2 3 4 3 2 3" xfId="37124" xr:uid="{00000000-0005-0000-0000-0000FE900000}"/>
    <cellStyle name="Percent 2 2 3 2 3 4 3 3" xfId="37125" xr:uid="{00000000-0005-0000-0000-0000FF900000}"/>
    <cellStyle name="Percent 2 2 3 2 3 4 3 4" xfId="37126" xr:uid="{00000000-0005-0000-0000-000000910000}"/>
    <cellStyle name="Percent 2 2 3 2 3 4 4" xfId="37127" xr:uid="{00000000-0005-0000-0000-000001910000}"/>
    <cellStyle name="Percent 2 2 3 2 3 4 4 2" xfId="37128" xr:uid="{00000000-0005-0000-0000-000002910000}"/>
    <cellStyle name="Percent 2 2 3 2 3 4 4 2 2" xfId="37129" xr:uid="{00000000-0005-0000-0000-000003910000}"/>
    <cellStyle name="Percent 2 2 3 2 3 4 4 2 3" xfId="37130" xr:uid="{00000000-0005-0000-0000-000004910000}"/>
    <cellStyle name="Percent 2 2 3 2 3 4 4 3" xfId="37131" xr:uid="{00000000-0005-0000-0000-000005910000}"/>
    <cellStyle name="Percent 2 2 3 2 3 4 4 4" xfId="37132" xr:uid="{00000000-0005-0000-0000-000006910000}"/>
    <cellStyle name="Percent 2 2 3 2 3 4 5" xfId="37133" xr:uid="{00000000-0005-0000-0000-000007910000}"/>
    <cellStyle name="Percent 2 2 3 2 3 4 5 2" xfId="37134" xr:uid="{00000000-0005-0000-0000-000008910000}"/>
    <cellStyle name="Percent 2 2 3 2 3 4 5 3" xfId="37135" xr:uid="{00000000-0005-0000-0000-000009910000}"/>
    <cellStyle name="Percent 2 2 3 2 3 4 6" xfId="37136" xr:uid="{00000000-0005-0000-0000-00000A910000}"/>
    <cellStyle name="Percent 2 2 3 2 3 4 7" xfId="37137" xr:uid="{00000000-0005-0000-0000-00000B910000}"/>
    <cellStyle name="Percent 2 2 3 2 3 5" xfId="37138" xr:uid="{00000000-0005-0000-0000-00000C910000}"/>
    <cellStyle name="Percent 2 2 3 2 3 5 2" xfId="37139" xr:uid="{00000000-0005-0000-0000-00000D910000}"/>
    <cellStyle name="Percent 2 2 3 2 3 5 2 2" xfId="37140" xr:uid="{00000000-0005-0000-0000-00000E910000}"/>
    <cellStyle name="Percent 2 2 3 2 3 5 2 2 2" xfId="37141" xr:uid="{00000000-0005-0000-0000-00000F910000}"/>
    <cellStyle name="Percent 2 2 3 2 3 5 2 2 3" xfId="37142" xr:uid="{00000000-0005-0000-0000-000010910000}"/>
    <cellStyle name="Percent 2 2 3 2 3 5 2 3" xfId="37143" xr:uid="{00000000-0005-0000-0000-000011910000}"/>
    <cellStyle name="Percent 2 2 3 2 3 5 2 4" xfId="37144" xr:uid="{00000000-0005-0000-0000-000012910000}"/>
    <cellStyle name="Percent 2 2 3 2 3 5 3" xfId="37145" xr:uid="{00000000-0005-0000-0000-000013910000}"/>
    <cellStyle name="Percent 2 2 3 2 3 5 3 2" xfId="37146" xr:uid="{00000000-0005-0000-0000-000014910000}"/>
    <cellStyle name="Percent 2 2 3 2 3 5 3 2 2" xfId="37147" xr:uid="{00000000-0005-0000-0000-000015910000}"/>
    <cellStyle name="Percent 2 2 3 2 3 5 3 2 3" xfId="37148" xr:uid="{00000000-0005-0000-0000-000016910000}"/>
    <cellStyle name="Percent 2 2 3 2 3 5 3 3" xfId="37149" xr:uid="{00000000-0005-0000-0000-000017910000}"/>
    <cellStyle name="Percent 2 2 3 2 3 5 3 4" xfId="37150" xr:uid="{00000000-0005-0000-0000-000018910000}"/>
    <cellStyle name="Percent 2 2 3 2 3 5 4" xfId="37151" xr:uid="{00000000-0005-0000-0000-000019910000}"/>
    <cellStyle name="Percent 2 2 3 2 3 5 4 2" xfId="37152" xr:uid="{00000000-0005-0000-0000-00001A910000}"/>
    <cellStyle name="Percent 2 2 3 2 3 5 4 3" xfId="37153" xr:uid="{00000000-0005-0000-0000-00001B910000}"/>
    <cellStyle name="Percent 2 2 3 2 3 5 5" xfId="37154" xr:uid="{00000000-0005-0000-0000-00001C910000}"/>
    <cellStyle name="Percent 2 2 3 2 3 5 6" xfId="37155" xr:uid="{00000000-0005-0000-0000-00001D910000}"/>
    <cellStyle name="Percent 2 2 3 2 3 6" xfId="37156" xr:uid="{00000000-0005-0000-0000-00001E910000}"/>
    <cellStyle name="Percent 2 2 3 2 3 6 2" xfId="37157" xr:uid="{00000000-0005-0000-0000-00001F910000}"/>
    <cellStyle name="Percent 2 2 3 2 3 6 2 2" xfId="37158" xr:uid="{00000000-0005-0000-0000-000020910000}"/>
    <cellStyle name="Percent 2 2 3 2 3 6 2 3" xfId="37159" xr:uid="{00000000-0005-0000-0000-000021910000}"/>
    <cellStyle name="Percent 2 2 3 2 3 6 3" xfId="37160" xr:uid="{00000000-0005-0000-0000-000022910000}"/>
    <cellStyle name="Percent 2 2 3 2 3 6 4" xfId="37161" xr:uid="{00000000-0005-0000-0000-000023910000}"/>
    <cellStyle name="Percent 2 2 3 2 3 7" xfId="37162" xr:uid="{00000000-0005-0000-0000-000024910000}"/>
    <cellStyle name="Percent 2 2 3 2 3 7 2" xfId="37163" xr:uid="{00000000-0005-0000-0000-000025910000}"/>
    <cellStyle name="Percent 2 2 3 2 3 7 2 2" xfId="37164" xr:uid="{00000000-0005-0000-0000-000026910000}"/>
    <cellStyle name="Percent 2 2 3 2 3 7 2 3" xfId="37165" xr:uid="{00000000-0005-0000-0000-000027910000}"/>
    <cellStyle name="Percent 2 2 3 2 3 7 3" xfId="37166" xr:uid="{00000000-0005-0000-0000-000028910000}"/>
    <cellStyle name="Percent 2 2 3 2 3 7 4" xfId="37167" xr:uid="{00000000-0005-0000-0000-000029910000}"/>
    <cellStyle name="Percent 2 2 3 2 3 8" xfId="37168" xr:uid="{00000000-0005-0000-0000-00002A910000}"/>
    <cellStyle name="Percent 2 2 3 2 3 8 2" xfId="37169" xr:uid="{00000000-0005-0000-0000-00002B910000}"/>
    <cellStyle name="Percent 2 2 3 2 3 8 3" xfId="37170" xr:uid="{00000000-0005-0000-0000-00002C910000}"/>
    <cellStyle name="Percent 2 2 3 2 3 9" xfId="37171" xr:uid="{00000000-0005-0000-0000-00002D910000}"/>
    <cellStyle name="Percent 2 2 3 2 4" xfId="37172" xr:uid="{00000000-0005-0000-0000-00002E910000}"/>
    <cellStyle name="Percent 2 2 3 2 4 2" xfId="37173" xr:uid="{00000000-0005-0000-0000-00002F910000}"/>
    <cellStyle name="Percent 2 2 3 2 4 2 2" xfId="37174" xr:uid="{00000000-0005-0000-0000-000030910000}"/>
    <cellStyle name="Percent 2 2 3 2 4 2 2 2" xfId="37175" xr:uid="{00000000-0005-0000-0000-000031910000}"/>
    <cellStyle name="Percent 2 2 3 2 4 2 2 2 2" xfId="37176" xr:uid="{00000000-0005-0000-0000-000032910000}"/>
    <cellStyle name="Percent 2 2 3 2 4 2 2 2 2 2" xfId="37177" xr:uid="{00000000-0005-0000-0000-000033910000}"/>
    <cellStyle name="Percent 2 2 3 2 4 2 2 2 2 3" xfId="37178" xr:uid="{00000000-0005-0000-0000-000034910000}"/>
    <cellStyle name="Percent 2 2 3 2 4 2 2 2 3" xfId="37179" xr:uid="{00000000-0005-0000-0000-000035910000}"/>
    <cellStyle name="Percent 2 2 3 2 4 2 2 2 4" xfId="37180" xr:uid="{00000000-0005-0000-0000-000036910000}"/>
    <cellStyle name="Percent 2 2 3 2 4 2 2 3" xfId="37181" xr:uid="{00000000-0005-0000-0000-000037910000}"/>
    <cellStyle name="Percent 2 2 3 2 4 2 2 3 2" xfId="37182" xr:uid="{00000000-0005-0000-0000-000038910000}"/>
    <cellStyle name="Percent 2 2 3 2 4 2 2 3 2 2" xfId="37183" xr:uid="{00000000-0005-0000-0000-000039910000}"/>
    <cellStyle name="Percent 2 2 3 2 4 2 2 3 2 3" xfId="37184" xr:uid="{00000000-0005-0000-0000-00003A910000}"/>
    <cellStyle name="Percent 2 2 3 2 4 2 2 3 3" xfId="37185" xr:uid="{00000000-0005-0000-0000-00003B910000}"/>
    <cellStyle name="Percent 2 2 3 2 4 2 2 3 4" xfId="37186" xr:uid="{00000000-0005-0000-0000-00003C910000}"/>
    <cellStyle name="Percent 2 2 3 2 4 2 2 4" xfId="37187" xr:uid="{00000000-0005-0000-0000-00003D910000}"/>
    <cellStyle name="Percent 2 2 3 2 4 2 2 4 2" xfId="37188" xr:uid="{00000000-0005-0000-0000-00003E910000}"/>
    <cellStyle name="Percent 2 2 3 2 4 2 2 4 3" xfId="37189" xr:uid="{00000000-0005-0000-0000-00003F910000}"/>
    <cellStyle name="Percent 2 2 3 2 4 2 2 5" xfId="37190" xr:uid="{00000000-0005-0000-0000-000040910000}"/>
    <cellStyle name="Percent 2 2 3 2 4 2 2 6" xfId="37191" xr:uid="{00000000-0005-0000-0000-000041910000}"/>
    <cellStyle name="Percent 2 2 3 2 4 2 3" xfId="37192" xr:uid="{00000000-0005-0000-0000-000042910000}"/>
    <cellStyle name="Percent 2 2 3 2 4 2 3 2" xfId="37193" xr:uid="{00000000-0005-0000-0000-000043910000}"/>
    <cellStyle name="Percent 2 2 3 2 4 2 3 2 2" xfId="37194" xr:uid="{00000000-0005-0000-0000-000044910000}"/>
    <cellStyle name="Percent 2 2 3 2 4 2 3 2 3" xfId="37195" xr:uid="{00000000-0005-0000-0000-000045910000}"/>
    <cellStyle name="Percent 2 2 3 2 4 2 3 3" xfId="37196" xr:uid="{00000000-0005-0000-0000-000046910000}"/>
    <cellStyle name="Percent 2 2 3 2 4 2 3 4" xfId="37197" xr:uid="{00000000-0005-0000-0000-000047910000}"/>
    <cellStyle name="Percent 2 2 3 2 4 2 4" xfId="37198" xr:uid="{00000000-0005-0000-0000-000048910000}"/>
    <cellStyle name="Percent 2 2 3 2 4 2 4 2" xfId="37199" xr:uid="{00000000-0005-0000-0000-000049910000}"/>
    <cellStyle name="Percent 2 2 3 2 4 2 4 2 2" xfId="37200" xr:uid="{00000000-0005-0000-0000-00004A910000}"/>
    <cellStyle name="Percent 2 2 3 2 4 2 4 2 3" xfId="37201" xr:uid="{00000000-0005-0000-0000-00004B910000}"/>
    <cellStyle name="Percent 2 2 3 2 4 2 4 3" xfId="37202" xr:uid="{00000000-0005-0000-0000-00004C910000}"/>
    <cellStyle name="Percent 2 2 3 2 4 2 4 4" xfId="37203" xr:uid="{00000000-0005-0000-0000-00004D910000}"/>
    <cellStyle name="Percent 2 2 3 2 4 2 5" xfId="37204" xr:uid="{00000000-0005-0000-0000-00004E910000}"/>
    <cellStyle name="Percent 2 2 3 2 4 2 5 2" xfId="37205" xr:uid="{00000000-0005-0000-0000-00004F910000}"/>
    <cellStyle name="Percent 2 2 3 2 4 2 5 3" xfId="37206" xr:uid="{00000000-0005-0000-0000-000050910000}"/>
    <cellStyle name="Percent 2 2 3 2 4 2 6" xfId="37207" xr:uid="{00000000-0005-0000-0000-000051910000}"/>
    <cellStyle name="Percent 2 2 3 2 4 2 7" xfId="37208" xr:uid="{00000000-0005-0000-0000-000052910000}"/>
    <cellStyle name="Percent 2 2 3 2 4 3" xfId="37209" xr:uid="{00000000-0005-0000-0000-000053910000}"/>
    <cellStyle name="Percent 2 2 3 2 4 3 2" xfId="37210" xr:uid="{00000000-0005-0000-0000-000054910000}"/>
    <cellStyle name="Percent 2 2 3 2 4 3 2 2" xfId="37211" xr:uid="{00000000-0005-0000-0000-000055910000}"/>
    <cellStyle name="Percent 2 2 3 2 4 3 2 2 2" xfId="37212" xr:uid="{00000000-0005-0000-0000-000056910000}"/>
    <cellStyle name="Percent 2 2 3 2 4 3 2 2 3" xfId="37213" xr:uid="{00000000-0005-0000-0000-000057910000}"/>
    <cellStyle name="Percent 2 2 3 2 4 3 2 3" xfId="37214" xr:uid="{00000000-0005-0000-0000-000058910000}"/>
    <cellStyle name="Percent 2 2 3 2 4 3 2 4" xfId="37215" xr:uid="{00000000-0005-0000-0000-000059910000}"/>
    <cellStyle name="Percent 2 2 3 2 4 3 3" xfId="37216" xr:uid="{00000000-0005-0000-0000-00005A910000}"/>
    <cellStyle name="Percent 2 2 3 2 4 3 3 2" xfId="37217" xr:uid="{00000000-0005-0000-0000-00005B910000}"/>
    <cellStyle name="Percent 2 2 3 2 4 3 3 2 2" xfId="37218" xr:uid="{00000000-0005-0000-0000-00005C910000}"/>
    <cellStyle name="Percent 2 2 3 2 4 3 3 2 3" xfId="37219" xr:uid="{00000000-0005-0000-0000-00005D910000}"/>
    <cellStyle name="Percent 2 2 3 2 4 3 3 3" xfId="37220" xr:uid="{00000000-0005-0000-0000-00005E910000}"/>
    <cellStyle name="Percent 2 2 3 2 4 3 3 4" xfId="37221" xr:uid="{00000000-0005-0000-0000-00005F910000}"/>
    <cellStyle name="Percent 2 2 3 2 4 3 4" xfId="37222" xr:uid="{00000000-0005-0000-0000-000060910000}"/>
    <cellStyle name="Percent 2 2 3 2 4 3 4 2" xfId="37223" xr:uid="{00000000-0005-0000-0000-000061910000}"/>
    <cellStyle name="Percent 2 2 3 2 4 3 4 3" xfId="37224" xr:uid="{00000000-0005-0000-0000-000062910000}"/>
    <cellStyle name="Percent 2 2 3 2 4 3 5" xfId="37225" xr:uid="{00000000-0005-0000-0000-000063910000}"/>
    <cellStyle name="Percent 2 2 3 2 4 3 6" xfId="37226" xr:uid="{00000000-0005-0000-0000-000064910000}"/>
    <cellStyle name="Percent 2 2 3 2 4 4" xfId="37227" xr:uid="{00000000-0005-0000-0000-000065910000}"/>
    <cellStyle name="Percent 2 2 3 2 4 4 2" xfId="37228" xr:uid="{00000000-0005-0000-0000-000066910000}"/>
    <cellStyle name="Percent 2 2 3 2 4 4 2 2" xfId="37229" xr:uid="{00000000-0005-0000-0000-000067910000}"/>
    <cellStyle name="Percent 2 2 3 2 4 4 2 3" xfId="37230" xr:uid="{00000000-0005-0000-0000-000068910000}"/>
    <cellStyle name="Percent 2 2 3 2 4 4 3" xfId="37231" xr:uid="{00000000-0005-0000-0000-000069910000}"/>
    <cellStyle name="Percent 2 2 3 2 4 4 4" xfId="37232" xr:uid="{00000000-0005-0000-0000-00006A910000}"/>
    <cellStyle name="Percent 2 2 3 2 4 5" xfId="37233" xr:uid="{00000000-0005-0000-0000-00006B910000}"/>
    <cellStyle name="Percent 2 2 3 2 4 5 2" xfId="37234" xr:uid="{00000000-0005-0000-0000-00006C910000}"/>
    <cellStyle name="Percent 2 2 3 2 4 5 2 2" xfId="37235" xr:uid="{00000000-0005-0000-0000-00006D910000}"/>
    <cellStyle name="Percent 2 2 3 2 4 5 2 3" xfId="37236" xr:uid="{00000000-0005-0000-0000-00006E910000}"/>
    <cellStyle name="Percent 2 2 3 2 4 5 3" xfId="37237" xr:uid="{00000000-0005-0000-0000-00006F910000}"/>
    <cellStyle name="Percent 2 2 3 2 4 5 4" xfId="37238" xr:uid="{00000000-0005-0000-0000-000070910000}"/>
    <cellStyle name="Percent 2 2 3 2 4 6" xfId="37239" xr:uid="{00000000-0005-0000-0000-000071910000}"/>
    <cellStyle name="Percent 2 2 3 2 4 6 2" xfId="37240" xr:uid="{00000000-0005-0000-0000-000072910000}"/>
    <cellStyle name="Percent 2 2 3 2 4 6 3" xfId="37241" xr:uid="{00000000-0005-0000-0000-000073910000}"/>
    <cellStyle name="Percent 2 2 3 2 4 7" xfId="37242" xr:uid="{00000000-0005-0000-0000-000074910000}"/>
    <cellStyle name="Percent 2 2 3 2 4 8" xfId="37243" xr:uid="{00000000-0005-0000-0000-000075910000}"/>
    <cellStyle name="Percent 2 2 3 2 5" xfId="37244" xr:uid="{00000000-0005-0000-0000-000076910000}"/>
    <cellStyle name="Percent 2 2 3 2 5 2" xfId="37245" xr:uid="{00000000-0005-0000-0000-000077910000}"/>
    <cellStyle name="Percent 2 2 3 2 5 2 2" xfId="37246" xr:uid="{00000000-0005-0000-0000-000078910000}"/>
    <cellStyle name="Percent 2 2 3 2 5 2 2 2" xfId="37247" xr:uid="{00000000-0005-0000-0000-000079910000}"/>
    <cellStyle name="Percent 2 2 3 2 5 2 2 2 2" xfId="37248" xr:uid="{00000000-0005-0000-0000-00007A910000}"/>
    <cellStyle name="Percent 2 2 3 2 5 2 2 2 3" xfId="37249" xr:uid="{00000000-0005-0000-0000-00007B910000}"/>
    <cellStyle name="Percent 2 2 3 2 5 2 2 3" xfId="37250" xr:uid="{00000000-0005-0000-0000-00007C910000}"/>
    <cellStyle name="Percent 2 2 3 2 5 2 2 4" xfId="37251" xr:uid="{00000000-0005-0000-0000-00007D910000}"/>
    <cellStyle name="Percent 2 2 3 2 5 2 3" xfId="37252" xr:uid="{00000000-0005-0000-0000-00007E910000}"/>
    <cellStyle name="Percent 2 2 3 2 5 2 3 2" xfId="37253" xr:uid="{00000000-0005-0000-0000-00007F910000}"/>
    <cellStyle name="Percent 2 2 3 2 5 2 3 2 2" xfId="37254" xr:uid="{00000000-0005-0000-0000-000080910000}"/>
    <cellStyle name="Percent 2 2 3 2 5 2 3 2 3" xfId="37255" xr:uid="{00000000-0005-0000-0000-000081910000}"/>
    <cellStyle name="Percent 2 2 3 2 5 2 3 3" xfId="37256" xr:uid="{00000000-0005-0000-0000-000082910000}"/>
    <cellStyle name="Percent 2 2 3 2 5 2 3 4" xfId="37257" xr:uid="{00000000-0005-0000-0000-000083910000}"/>
    <cellStyle name="Percent 2 2 3 2 5 2 4" xfId="37258" xr:uid="{00000000-0005-0000-0000-000084910000}"/>
    <cellStyle name="Percent 2 2 3 2 5 2 4 2" xfId="37259" xr:uid="{00000000-0005-0000-0000-000085910000}"/>
    <cellStyle name="Percent 2 2 3 2 5 2 4 3" xfId="37260" xr:uid="{00000000-0005-0000-0000-000086910000}"/>
    <cellStyle name="Percent 2 2 3 2 5 2 5" xfId="37261" xr:uid="{00000000-0005-0000-0000-000087910000}"/>
    <cellStyle name="Percent 2 2 3 2 5 2 6" xfId="37262" xr:uid="{00000000-0005-0000-0000-000088910000}"/>
    <cellStyle name="Percent 2 2 3 2 5 3" xfId="37263" xr:uid="{00000000-0005-0000-0000-000089910000}"/>
    <cellStyle name="Percent 2 2 3 2 5 3 2" xfId="37264" xr:uid="{00000000-0005-0000-0000-00008A910000}"/>
    <cellStyle name="Percent 2 2 3 2 5 3 2 2" xfId="37265" xr:uid="{00000000-0005-0000-0000-00008B910000}"/>
    <cellStyle name="Percent 2 2 3 2 5 3 2 3" xfId="37266" xr:uid="{00000000-0005-0000-0000-00008C910000}"/>
    <cellStyle name="Percent 2 2 3 2 5 3 3" xfId="37267" xr:uid="{00000000-0005-0000-0000-00008D910000}"/>
    <cellStyle name="Percent 2 2 3 2 5 3 4" xfId="37268" xr:uid="{00000000-0005-0000-0000-00008E910000}"/>
    <cellStyle name="Percent 2 2 3 2 5 4" xfId="37269" xr:uid="{00000000-0005-0000-0000-00008F910000}"/>
    <cellStyle name="Percent 2 2 3 2 5 4 2" xfId="37270" xr:uid="{00000000-0005-0000-0000-000090910000}"/>
    <cellStyle name="Percent 2 2 3 2 5 4 2 2" xfId="37271" xr:uid="{00000000-0005-0000-0000-000091910000}"/>
    <cellStyle name="Percent 2 2 3 2 5 4 2 3" xfId="37272" xr:uid="{00000000-0005-0000-0000-000092910000}"/>
    <cellStyle name="Percent 2 2 3 2 5 4 3" xfId="37273" xr:uid="{00000000-0005-0000-0000-000093910000}"/>
    <cellStyle name="Percent 2 2 3 2 5 4 4" xfId="37274" xr:uid="{00000000-0005-0000-0000-000094910000}"/>
    <cellStyle name="Percent 2 2 3 2 5 5" xfId="37275" xr:uid="{00000000-0005-0000-0000-000095910000}"/>
    <cellStyle name="Percent 2 2 3 2 5 5 2" xfId="37276" xr:uid="{00000000-0005-0000-0000-000096910000}"/>
    <cellStyle name="Percent 2 2 3 2 5 5 3" xfId="37277" xr:uid="{00000000-0005-0000-0000-000097910000}"/>
    <cellStyle name="Percent 2 2 3 2 5 6" xfId="37278" xr:uid="{00000000-0005-0000-0000-000098910000}"/>
    <cellStyle name="Percent 2 2 3 2 5 7" xfId="37279" xr:uid="{00000000-0005-0000-0000-000099910000}"/>
    <cellStyle name="Percent 2 2 3 2 6" xfId="37280" xr:uid="{00000000-0005-0000-0000-00009A910000}"/>
    <cellStyle name="Percent 2 2 3 2 6 2" xfId="37281" xr:uid="{00000000-0005-0000-0000-00009B910000}"/>
    <cellStyle name="Percent 2 2 3 2 6 2 2" xfId="37282" xr:uid="{00000000-0005-0000-0000-00009C910000}"/>
    <cellStyle name="Percent 2 2 3 2 6 2 2 2" xfId="37283" xr:uid="{00000000-0005-0000-0000-00009D910000}"/>
    <cellStyle name="Percent 2 2 3 2 6 2 2 2 2" xfId="37284" xr:uid="{00000000-0005-0000-0000-00009E910000}"/>
    <cellStyle name="Percent 2 2 3 2 6 2 2 2 3" xfId="37285" xr:uid="{00000000-0005-0000-0000-00009F910000}"/>
    <cellStyle name="Percent 2 2 3 2 6 2 2 3" xfId="37286" xr:uid="{00000000-0005-0000-0000-0000A0910000}"/>
    <cellStyle name="Percent 2 2 3 2 6 2 2 4" xfId="37287" xr:uid="{00000000-0005-0000-0000-0000A1910000}"/>
    <cellStyle name="Percent 2 2 3 2 6 2 3" xfId="37288" xr:uid="{00000000-0005-0000-0000-0000A2910000}"/>
    <cellStyle name="Percent 2 2 3 2 6 2 3 2" xfId="37289" xr:uid="{00000000-0005-0000-0000-0000A3910000}"/>
    <cellStyle name="Percent 2 2 3 2 6 2 3 2 2" xfId="37290" xr:uid="{00000000-0005-0000-0000-0000A4910000}"/>
    <cellStyle name="Percent 2 2 3 2 6 2 3 2 3" xfId="37291" xr:uid="{00000000-0005-0000-0000-0000A5910000}"/>
    <cellStyle name="Percent 2 2 3 2 6 2 3 3" xfId="37292" xr:uid="{00000000-0005-0000-0000-0000A6910000}"/>
    <cellStyle name="Percent 2 2 3 2 6 2 3 4" xfId="37293" xr:uid="{00000000-0005-0000-0000-0000A7910000}"/>
    <cellStyle name="Percent 2 2 3 2 6 2 4" xfId="37294" xr:uid="{00000000-0005-0000-0000-0000A8910000}"/>
    <cellStyle name="Percent 2 2 3 2 6 2 4 2" xfId="37295" xr:uid="{00000000-0005-0000-0000-0000A9910000}"/>
    <cellStyle name="Percent 2 2 3 2 6 2 4 3" xfId="37296" xr:uid="{00000000-0005-0000-0000-0000AA910000}"/>
    <cellStyle name="Percent 2 2 3 2 6 2 5" xfId="37297" xr:uid="{00000000-0005-0000-0000-0000AB910000}"/>
    <cellStyle name="Percent 2 2 3 2 6 2 6" xfId="37298" xr:uid="{00000000-0005-0000-0000-0000AC910000}"/>
    <cellStyle name="Percent 2 2 3 2 6 3" xfId="37299" xr:uid="{00000000-0005-0000-0000-0000AD910000}"/>
    <cellStyle name="Percent 2 2 3 2 6 3 2" xfId="37300" xr:uid="{00000000-0005-0000-0000-0000AE910000}"/>
    <cellStyle name="Percent 2 2 3 2 6 3 2 2" xfId="37301" xr:uid="{00000000-0005-0000-0000-0000AF910000}"/>
    <cellStyle name="Percent 2 2 3 2 6 3 2 3" xfId="37302" xr:uid="{00000000-0005-0000-0000-0000B0910000}"/>
    <cellStyle name="Percent 2 2 3 2 6 3 3" xfId="37303" xr:uid="{00000000-0005-0000-0000-0000B1910000}"/>
    <cellStyle name="Percent 2 2 3 2 6 3 4" xfId="37304" xr:uid="{00000000-0005-0000-0000-0000B2910000}"/>
    <cellStyle name="Percent 2 2 3 2 6 4" xfId="37305" xr:uid="{00000000-0005-0000-0000-0000B3910000}"/>
    <cellStyle name="Percent 2 2 3 2 6 4 2" xfId="37306" xr:uid="{00000000-0005-0000-0000-0000B4910000}"/>
    <cellStyle name="Percent 2 2 3 2 6 4 2 2" xfId="37307" xr:uid="{00000000-0005-0000-0000-0000B5910000}"/>
    <cellStyle name="Percent 2 2 3 2 6 4 2 3" xfId="37308" xr:uid="{00000000-0005-0000-0000-0000B6910000}"/>
    <cellStyle name="Percent 2 2 3 2 6 4 3" xfId="37309" xr:uid="{00000000-0005-0000-0000-0000B7910000}"/>
    <cellStyle name="Percent 2 2 3 2 6 4 4" xfId="37310" xr:uid="{00000000-0005-0000-0000-0000B8910000}"/>
    <cellStyle name="Percent 2 2 3 2 6 5" xfId="37311" xr:uid="{00000000-0005-0000-0000-0000B9910000}"/>
    <cellStyle name="Percent 2 2 3 2 6 5 2" xfId="37312" xr:uid="{00000000-0005-0000-0000-0000BA910000}"/>
    <cellStyle name="Percent 2 2 3 2 6 5 3" xfId="37313" xr:uid="{00000000-0005-0000-0000-0000BB910000}"/>
    <cellStyle name="Percent 2 2 3 2 6 6" xfId="37314" xr:uid="{00000000-0005-0000-0000-0000BC910000}"/>
    <cellStyle name="Percent 2 2 3 2 6 7" xfId="37315" xr:uid="{00000000-0005-0000-0000-0000BD910000}"/>
    <cellStyle name="Percent 2 2 3 2 7" xfId="37316" xr:uid="{00000000-0005-0000-0000-0000BE910000}"/>
    <cellStyle name="Percent 2 2 3 2 7 2" xfId="37317" xr:uid="{00000000-0005-0000-0000-0000BF910000}"/>
    <cellStyle name="Percent 2 2 3 2 7 2 2" xfId="37318" xr:uid="{00000000-0005-0000-0000-0000C0910000}"/>
    <cellStyle name="Percent 2 2 3 2 7 2 2 2" xfId="37319" xr:uid="{00000000-0005-0000-0000-0000C1910000}"/>
    <cellStyle name="Percent 2 2 3 2 7 2 2 3" xfId="37320" xr:uid="{00000000-0005-0000-0000-0000C2910000}"/>
    <cellStyle name="Percent 2 2 3 2 7 2 3" xfId="37321" xr:uid="{00000000-0005-0000-0000-0000C3910000}"/>
    <cellStyle name="Percent 2 2 3 2 7 2 4" xfId="37322" xr:uid="{00000000-0005-0000-0000-0000C4910000}"/>
    <cellStyle name="Percent 2 2 3 2 7 3" xfId="37323" xr:uid="{00000000-0005-0000-0000-0000C5910000}"/>
    <cellStyle name="Percent 2 2 3 2 7 3 2" xfId="37324" xr:uid="{00000000-0005-0000-0000-0000C6910000}"/>
    <cellStyle name="Percent 2 2 3 2 7 3 2 2" xfId="37325" xr:uid="{00000000-0005-0000-0000-0000C7910000}"/>
    <cellStyle name="Percent 2 2 3 2 7 3 2 3" xfId="37326" xr:uid="{00000000-0005-0000-0000-0000C8910000}"/>
    <cellStyle name="Percent 2 2 3 2 7 3 3" xfId="37327" xr:uid="{00000000-0005-0000-0000-0000C9910000}"/>
    <cellStyle name="Percent 2 2 3 2 7 3 4" xfId="37328" xr:uid="{00000000-0005-0000-0000-0000CA910000}"/>
    <cellStyle name="Percent 2 2 3 2 7 4" xfId="37329" xr:uid="{00000000-0005-0000-0000-0000CB910000}"/>
    <cellStyle name="Percent 2 2 3 2 7 4 2" xfId="37330" xr:uid="{00000000-0005-0000-0000-0000CC910000}"/>
    <cellStyle name="Percent 2 2 3 2 7 4 3" xfId="37331" xr:uid="{00000000-0005-0000-0000-0000CD910000}"/>
    <cellStyle name="Percent 2 2 3 2 7 5" xfId="37332" xr:uid="{00000000-0005-0000-0000-0000CE910000}"/>
    <cellStyle name="Percent 2 2 3 2 7 6" xfId="37333" xr:uid="{00000000-0005-0000-0000-0000CF910000}"/>
    <cellStyle name="Percent 2 2 3 2 8" xfId="37334" xr:uid="{00000000-0005-0000-0000-0000D0910000}"/>
    <cellStyle name="Percent 2 2 3 2 8 2" xfId="37335" xr:uid="{00000000-0005-0000-0000-0000D1910000}"/>
    <cellStyle name="Percent 2 2 3 2 8 2 2" xfId="37336" xr:uid="{00000000-0005-0000-0000-0000D2910000}"/>
    <cellStyle name="Percent 2 2 3 2 8 2 3" xfId="37337" xr:uid="{00000000-0005-0000-0000-0000D3910000}"/>
    <cellStyle name="Percent 2 2 3 2 8 3" xfId="37338" xr:uid="{00000000-0005-0000-0000-0000D4910000}"/>
    <cellStyle name="Percent 2 2 3 2 8 4" xfId="37339" xr:uid="{00000000-0005-0000-0000-0000D5910000}"/>
    <cellStyle name="Percent 2 2 3 2 9" xfId="37340" xr:uid="{00000000-0005-0000-0000-0000D6910000}"/>
    <cellStyle name="Percent 2 2 3 2 9 2" xfId="37341" xr:uid="{00000000-0005-0000-0000-0000D7910000}"/>
    <cellStyle name="Percent 2 2 3 2 9 2 2" xfId="37342" xr:uid="{00000000-0005-0000-0000-0000D8910000}"/>
    <cellStyle name="Percent 2 2 3 2 9 2 3" xfId="37343" xr:uid="{00000000-0005-0000-0000-0000D9910000}"/>
    <cellStyle name="Percent 2 2 3 2 9 3" xfId="37344" xr:uid="{00000000-0005-0000-0000-0000DA910000}"/>
    <cellStyle name="Percent 2 2 3 2 9 4" xfId="37345" xr:uid="{00000000-0005-0000-0000-0000DB910000}"/>
    <cellStyle name="Percent 2 2 3 3" xfId="37346" xr:uid="{00000000-0005-0000-0000-0000DC910000}"/>
    <cellStyle name="Percent 2 2 3 3 10" xfId="37347" xr:uid="{00000000-0005-0000-0000-0000DD910000}"/>
    <cellStyle name="Percent 2 2 3 3 11" xfId="37348" xr:uid="{00000000-0005-0000-0000-0000DE910000}"/>
    <cellStyle name="Percent 2 2 3 3 2" xfId="37349" xr:uid="{00000000-0005-0000-0000-0000DF910000}"/>
    <cellStyle name="Percent 2 2 3 3 2 10" xfId="37350" xr:uid="{00000000-0005-0000-0000-0000E0910000}"/>
    <cellStyle name="Percent 2 2 3 3 2 2" xfId="37351" xr:uid="{00000000-0005-0000-0000-0000E1910000}"/>
    <cellStyle name="Percent 2 2 3 3 2 2 2" xfId="37352" xr:uid="{00000000-0005-0000-0000-0000E2910000}"/>
    <cellStyle name="Percent 2 2 3 3 2 2 2 2" xfId="37353" xr:uid="{00000000-0005-0000-0000-0000E3910000}"/>
    <cellStyle name="Percent 2 2 3 3 2 2 2 2 2" xfId="37354" xr:uid="{00000000-0005-0000-0000-0000E4910000}"/>
    <cellStyle name="Percent 2 2 3 3 2 2 2 2 2 2" xfId="37355" xr:uid="{00000000-0005-0000-0000-0000E5910000}"/>
    <cellStyle name="Percent 2 2 3 3 2 2 2 2 2 2 2" xfId="37356" xr:uid="{00000000-0005-0000-0000-0000E6910000}"/>
    <cellStyle name="Percent 2 2 3 3 2 2 2 2 2 2 3" xfId="37357" xr:uid="{00000000-0005-0000-0000-0000E7910000}"/>
    <cellStyle name="Percent 2 2 3 3 2 2 2 2 2 3" xfId="37358" xr:uid="{00000000-0005-0000-0000-0000E8910000}"/>
    <cellStyle name="Percent 2 2 3 3 2 2 2 2 2 4" xfId="37359" xr:uid="{00000000-0005-0000-0000-0000E9910000}"/>
    <cellStyle name="Percent 2 2 3 3 2 2 2 2 3" xfId="37360" xr:uid="{00000000-0005-0000-0000-0000EA910000}"/>
    <cellStyle name="Percent 2 2 3 3 2 2 2 2 3 2" xfId="37361" xr:uid="{00000000-0005-0000-0000-0000EB910000}"/>
    <cellStyle name="Percent 2 2 3 3 2 2 2 2 3 2 2" xfId="37362" xr:uid="{00000000-0005-0000-0000-0000EC910000}"/>
    <cellStyle name="Percent 2 2 3 3 2 2 2 2 3 2 3" xfId="37363" xr:uid="{00000000-0005-0000-0000-0000ED910000}"/>
    <cellStyle name="Percent 2 2 3 3 2 2 2 2 3 3" xfId="37364" xr:uid="{00000000-0005-0000-0000-0000EE910000}"/>
    <cellStyle name="Percent 2 2 3 3 2 2 2 2 3 4" xfId="37365" xr:uid="{00000000-0005-0000-0000-0000EF910000}"/>
    <cellStyle name="Percent 2 2 3 3 2 2 2 2 4" xfId="37366" xr:uid="{00000000-0005-0000-0000-0000F0910000}"/>
    <cellStyle name="Percent 2 2 3 3 2 2 2 2 4 2" xfId="37367" xr:uid="{00000000-0005-0000-0000-0000F1910000}"/>
    <cellStyle name="Percent 2 2 3 3 2 2 2 2 4 3" xfId="37368" xr:uid="{00000000-0005-0000-0000-0000F2910000}"/>
    <cellStyle name="Percent 2 2 3 3 2 2 2 2 5" xfId="37369" xr:uid="{00000000-0005-0000-0000-0000F3910000}"/>
    <cellStyle name="Percent 2 2 3 3 2 2 2 2 6" xfId="37370" xr:uid="{00000000-0005-0000-0000-0000F4910000}"/>
    <cellStyle name="Percent 2 2 3 3 2 2 2 3" xfId="37371" xr:uid="{00000000-0005-0000-0000-0000F5910000}"/>
    <cellStyle name="Percent 2 2 3 3 2 2 2 3 2" xfId="37372" xr:uid="{00000000-0005-0000-0000-0000F6910000}"/>
    <cellStyle name="Percent 2 2 3 3 2 2 2 3 2 2" xfId="37373" xr:uid="{00000000-0005-0000-0000-0000F7910000}"/>
    <cellStyle name="Percent 2 2 3 3 2 2 2 3 2 3" xfId="37374" xr:uid="{00000000-0005-0000-0000-0000F8910000}"/>
    <cellStyle name="Percent 2 2 3 3 2 2 2 3 3" xfId="37375" xr:uid="{00000000-0005-0000-0000-0000F9910000}"/>
    <cellStyle name="Percent 2 2 3 3 2 2 2 3 4" xfId="37376" xr:uid="{00000000-0005-0000-0000-0000FA910000}"/>
    <cellStyle name="Percent 2 2 3 3 2 2 2 4" xfId="37377" xr:uid="{00000000-0005-0000-0000-0000FB910000}"/>
    <cellStyle name="Percent 2 2 3 3 2 2 2 4 2" xfId="37378" xr:uid="{00000000-0005-0000-0000-0000FC910000}"/>
    <cellStyle name="Percent 2 2 3 3 2 2 2 4 2 2" xfId="37379" xr:uid="{00000000-0005-0000-0000-0000FD910000}"/>
    <cellStyle name="Percent 2 2 3 3 2 2 2 4 2 3" xfId="37380" xr:uid="{00000000-0005-0000-0000-0000FE910000}"/>
    <cellStyle name="Percent 2 2 3 3 2 2 2 4 3" xfId="37381" xr:uid="{00000000-0005-0000-0000-0000FF910000}"/>
    <cellStyle name="Percent 2 2 3 3 2 2 2 4 4" xfId="37382" xr:uid="{00000000-0005-0000-0000-000000920000}"/>
    <cellStyle name="Percent 2 2 3 3 2 2 2 5" xfId="37383" xr:uid="{00000000-0005-0000-0000-000001920000}"/>
    <cellStyle name="Percent 2 2 3 3 2 2 2 5 2" xfId="37384" xr:uid="{00000000-0005-0000-0000-000002920000}"/>
    <cellStyle name="Percent 2 2 3 3 2 2 2 5 3" xfId="37385" xr:uid="{00000000-0005-0000-0000-000003920000}"/>
    <cellStyle name="Percent 2 2 3 3 2 2 2 6" xfId="37386" xr:uid="{00000000-0005-0000-0000-000004920000}"/>
    <cellStyle name="Percent 2 2 3 3 2 2 2 7" xfId="37387" xr:uid="{00000000-0005-0000-0000-000005920000}"/>
    <cellStyle name="Percent 2 2 3 3 2 2 3" xfId="37388" xr:uid="{00000000-0005-0000-0000-000006920000}"/>
    <cellStyle name="Percent 2 2 3 3 2 2 3 2" xfId="37389" xr:uid="{00000000-0005-0000-0000-000007920000}"/>
    <cellStyle name="Percent 2 2 3 3 2 2 3 2 2" xfId="37390" xr:uid="{00000000-0005-0000-0000-000008920000}"/>
    <cellStyle name="Percent 2 2 3 3 2 2 3 2 2 2" xfId="37391" xr:uid="{00000000-0005-0000-0000-000009920000}"/>
    <cellStyle name="Percent 2 2 3 3 2 2 3 2 2 3" xfId="37392" xr:uid="{00000000-0005-0000-0000-00000A920000}"/>
    <cellStyle name="Percent 2 2 3 3 2 2 3 2 3" xfId="37393" xr:uid="{00000000-0005-0000-0000-00000B920000}"/>
    <cellStyle name="Percent 2 2 3 3 2 2 3 2 4" xfId="37394" xr:uid="{00000000-0005-0000-0000-00000C920000}"/>
    <cellStyle name="Percent 2 2 3 3 2 2 3 3" xfId="37395" xr:uid="{00000000-0005-0000-0000-00000D920000}"/>
    <cellStyle name="Percent 2 2 3 3 2 2 3 3 2" xfId="37396" xr:uid="{00000000-0005-0000-0000-00000E920000}"/>
    <cellStyle name="Percent 2 2 3 3 2 2 3 3 2 2" xfId="37397" xr:uid="{00000000-0005-0000-0000-00000F920000}"/>
    <cellStyle name="Percent 2 2 3 3 2 2 3 3 2 3" xfId="37398" xr:uid="{00000000-0005-0000-0000-000010920000}"/>
    <cellStyle name="Percent 2 2 3 3 2 2 3 3 3" xfId="37399" xr:uid="{00000000-0005-0000-0000-000011920000}"/>
    <cellStyle name="Percent 2 2 3 3 2 2 3 3 4" xfId="37400" xr:uid="{00000000-0005-0000-0000-000012920000}"/>
    <cellStyle name="Percent 2 2 3 3 2 2 3 4" xfId="37401" xr:uid="{00000000-0005-0000-0000-000013920000}"/>
    <cellStyle name="Percent 2 2 3 3 2 2 3 4 2" xfId="37402" xr:uid="{00000000-0005-0000-0000-000014920000}"/>
    <cellStyle name="Percent 2 2 3 3 2 2 3 4 3" xfId="37403" xr:uid="{00000000-0005-0000-0000-000015920000}"/>
    <cellStyle name="Percent 2 2 3 3 2 2 3 5" xfId="37404" xr:uid="{00000000-0005-0000-0000-000016920000}"/>
    <cellStyle name="Percent 2 2 3 3 2 2 3 6" xfId="37405" xr:uid="{00000000-0005-0000-0000-000017920000}"/>
    <cellStyle name="Percent 2 2 3 3 2 2 4" xfId="37406" xr:uid="{00000000-0005-0000-0000-000018920000}"/>
    <cellStyle name="Percent 2 2 3 3 2 2 4 2" xfId="37407" xr:uid="{00000000-0005-0000-0000-000019920000}"/>
    <cellStyle name="Percent 2 2 3 3 2 2 4 2 2" xfId="37408" xr:uid="{00000000-0005-0000-0000-00001A920000}"/>
    <cellStyle name="Percent 2 2 3 3 2 2 4 2 3" xfId="37409" xr:uid="{00000000-0005-0000-0000-00001B920000}"/>
    <cellStyle name="Percent 2 2 3 3 2 2 4 3" xfId="37410" xr:uid="{00000000-0005-0000-0000-00001C920000}"/>
    <cellStyle name="Percent 2 2 3 3 2 2 4 4" xfId="37411" xr:uid="{00000000-0005-0000-0000-00001D920000}"/>
    <cellStyle name="Percent 2 2 3 3 2 2 5" xfId="37412" xr:uid="{00000000-0005-0000-0000-00001E920000}"/>
    <cellStyle name="Percent 2 2 3 3 2 2 5 2" xfId="37413" xr:uid="{00000000-0005-0000-0000-00001F920000}"/>
    <cellStyle name="Percent 2 2 3 3 2 2 5 2 2" xfId="37414" xr:uid="{00000000-0005-0000-0000-000020920000}"/>
    <cellStyle name="Percent 2 2 3 3 2 2 5 2 3" xfId="37415" xr:uid="{00000000-0005-0000-0000-000021920000}"/>
    <cellStyle name="Percent 2 2 3 3 2 2 5 3" xfId="37416" xr:uid="{00000000-0005-0000-0000-000022920000}"/>
    <cellStyle name="Percent 2 2 3 3 2 2 5 4" xfId="37417" xr:uid="{00000000-0005-0000-0000-000023920000}"/>
    <cellStyle name="Percent 2 2 3 3 2 2 6" xfId="37418" xr:uid="{00000000-0005-0000-0000-000024920000}"/>
    <cellStyle name="Percent 2 2 3 3 2 2 6 2" xfId="37419" xr:uid="{00000000-0005-0000-0000-000025920000}"/>
    <cellStyle name="Percent 2 2 3 3 2 2 6 3" xfId="37420" xr:uid="{00000000-0005-0000-0000-000026920000}"/>
    <cellStyle name="Percent 2 2 3 3 2 2 7" xfId="37421" xr:uid="{00000000-0005-0000-0000-000027920000}"/>
    <cellStyle name="Percent 2 2 3 3 2 2 8" xfId="37422" xr:uid="{00000000-0005-0000-0000-000028920000}"/>
    <cellStyle name="Percent 2 2 3 3 2 3" xfId="37423" xr:uid="{00000000-0005-0000-0000-000029920000}"/>
    <cellStyle name="Percent 2 2 3 3 2 3 2" xfId="37424" xr:uid="{00000000-0005-0000-0000-00002A920000}"/>
    <cellStyle name="Percent 2 2 3 3 2 3 2 2" xfId="37425" xr:uid="{00000000-0005-0000-0000-00002B920000}"/>
    <cellStyle name="Percent 2 2 3 3 2 3 2 2 2" xfId="37426" xr:uid="{00000000-0005-0000-0000-00002C920000}"/>
    <cellStyle name="Percent 2 2 3 3 2 3 2 2 2 2" xfId="37427" xr:uid="{00000000-0005-0000-0000-00002D920000}"/>
    <cellStyle name="Percent 2 2 3 3 2 3 2 2 2 3" xfId="37428" xr:uid="{00000000-0005-0000-0000-00002E920000}"/>
    <cellStyle name="Percent 2 2 3 3 2 3 2 2 3" xfId="37429" xr:uid="{00000000-0005-0000-0000-00002F920000}"/>
    <cellStyle name="Percent 2 2 3 3 2 3 2 2 4" xfId="37430" xr:uid="{00000000-0005-0000-0000-000030920000}"/>
    <cellStyle name="Percent 2 2 3 3 2 3 2 3" xfId="37431" xr:uid="{00000000-0005-0000-0000-000031920000}"/>
    <cellStyle name="Percent 2 2 3 3 2 3 2 3 2" xfId="37432" xr:uid="{00000000-0005-0000-0000-000032920000}"/>
    <cellStyle name="Percent 2 2 3 3 2 3 2 3 2 2" xfId="37433" xr:uid="{00000000-0005-0000-0000-000033920000}"/>
    <cellStyle name="Percent 2 2 3 3 2 3 2 3 2 3" xfId="37434" xr:uid="{00000000-0005-0000-0000-000034920000}"/>
    <cellStyle name="Percent 2 2 3 3 2 3 2 3 3" xfId="37435" xr:uid="{00000000-0005-0000-0000-000035920000}"/>
    <cellStyle name="Percent 2 2 3 3 2 3 2 3 4" xfId="37436" xr:uid="{00000000-0005-0000-0000-000036920000}"/>
    <cellStyle name="Percent 2 2 3 3 2 3 2 4" xfId="37437" xr:uid="{00000000-0005-0000-0000-000037920000}"/>
    <cellStyle name="Percent 2 2 3 3 2 3 2 4 2" xfId="37438" xr:uid="{00000000-0005-0000-0000-000038920000}"/>
    <cellStyle name="Percent 2 2 3 3 2 3 2 4 3" xfId="37439" xr:uid="{00000000-0005-0000-0000-000039920000}"/>
    <cellStyle name="Percent 2 2 3 3 2 3 2 5" xfId="37440" xr:uid="{00000000-0005-0000-0000-00003A920000}"/>
    <cellStyle name="Percent 2 2 3 3 2 3 2 6" xfId="37441" xr:uid="{00000000-0005-0000-0000-00003B920000}"/>
    <cellStyle name="Percent 2 2 3 3 2 3 3" xfId="37442" xr:uid="{00000000-0005-0000-0000-00003C920000}"/>
    <cellStyle name="Percent 2 2 3 3 2 3 3 2" xfId="37443" xr:uid="{00000000-0005-0000-0000-00003D920000}"/>
    <cellStyle name="Percent 2 2 3 3 2 3 3 2 2" xfId="37444" xr:uid="{00000000-0005-0000-0000-00003E920000}"/>
    <cellStyle name="Percent 2 2 3 3 2 3 3 2 3" xfId="37445" xr:uid="{00000000-0005-0000-0000-00003F920000}"/>
    <cellStyle name="Percent 2 2 3 3 2 3 3 3" xfId="37446" xr:uid="{00000000-0005-0000-0000-000040920000}"/>
    <cellStyle name="Percent 2 2 3 3 2 3 3 4" xfId="37447" xr:uid="{00000000-0005-0000-0000-000041920000}"/>
    <cellStyle name="Percent 2 2 3 3 2 3 4" xfId="37448" xr:uid="{00000000-0005-0000-0000-000042920000}"/>
    <cellStyle name="Percent 2 2 3 3 2 3 4 2" xfId="37449" xr:uid="{00000000-0005-0000-0000-000043920000}"/>
    <cellStyle name="Percent 2 2 3 3 2 3 4 2 2" xfId="37450" xr:uid="{00000000-0005-0000-0000-000044920000}"/>
    <cellStyle name="Percent 2 2 3 3 2 3 4 2 3" xfId="37451" xr:uid="{00000000-0005-0000-0000-000045920000}"/>
    <cellStyle name="Percent 2 2 3 3 2 3 4 3" xfId="37452" xr:uid="{00000000-0005-0000-0000-000046920000}"/>
    <cellStyle name="Percent 2 2 3 3 2 3 4 4" xfId="37453" xr:uid="{00000000-0005-0000-0000-000047920000}"/>
    <cellStyle name="Percent 2 2 3 3 2 3 5" xfId="37454" xr:uid="{00000000-0005-0000-0000-000048920000}"/>
    <cellStyle name="Percent 2 2 3 3 2 3 5 2" xfId="37455" xr:uid="{00000000-0005-0000-0000-000049920000}"/>
    <cellStyle name="Percent 2 2 3 3 2 3 5 3" xfId="37456" xr:uid="{00000000-0005-0000-0000-00004A920000}"/>
    <cellStyle name="Percent 2 2 3 3 2 3 6" xfId="37457" xr:uid="{00000000-0005-0000-0000-00004B920000}"/>
    <cellStyle name="Percent 2 2 3 3 2 3 7" xfId="37458" xr:uid="{00000000-0005-0000-0000-00004C920000}"/>
    <cellStyle name="Percent 2 2 3 3 2 4" xfId="37459" xr:uid="{00000000-0005-0000-0000-00004D920000}"/>
    <cellStyle name="Percent 2 2 3 3 2 4 2" xfId="37460" xr:uid="{00000000-0005-0000-0000-00004E920000}"/>
    <cellStyle name="Percent 2 2 3 3 2 4 2 2" xfId="37461" xr:uid="{00000000-0005-0000-0000-00004F920000}"/>
    <cellStyle name="Percent 2 2 3 3 2 4 2 2 2" xfId="37462" xr:uid="{00000000-0005-0000-0000-000050920000}"/>
    <cellStyle name="Percent 2 2 3 3 2 4 2 2 2 2" xfId="37463" xr:uid="{00000000-0005-0000-0000-000051920000}"/>
    <cellStyle name="Percent 2 2 3 3 2 4 2 2 2 3" xfId="37464" xr:uid="{00000000-0005-0000-0000-000052920000}"/>
    <cellStyle name="Percent 2 2 3 3 2 4 2 2 3" xfId="37465" xr:uid="{00000000-0005-0000-0000-000053920000}"/>
    <cellStyle name="Percent 2 2 3 3 2 4 2 2 4" xfId="37466" xr:uid="{00000000-0005-0000-0000-000054920000}"/>
    <cellStyle name="Percent 2 2 3 3 2 4 2 3" xfId="37467" xr:uid="{00000000-0005-0000-0000-000055920000}"/>
    <cellStyle name="Percent 2 2 3 3 2 4 2 3 2" xfId="37468" xr:uid="{00000000-0005-0000-0000-000056920000}"/>
    <cellStyle name="Percent 2 2 3 3 2 4 2 3 2 2" xfId="37469" xr:uid="{00000000-0005-0000-0000-000057920000}"/>
    <cellStyle name="Percent 2 2 3 3 2 4 2 3 2 3" xfId="37470" xr:uid="{00000000-0005-0000-0000-000058920000}"/>
    <cellStyle name="Percent 2 2 3 3 2 4 2 3 3" xfId="37471" xr:uid="{00000000-0005-0000-0000-000059920000}"/>
    <cellStyle name="Percent 2 2 3 3 2 4 2 3 4" xfId="37472" xr:uid="{00000000-0005-0000-0000-00005A920000}"/>
    <cellStyle name="Percent 2 2 3 3 2 4 2 4" xfId="37473" xr:uid="{00000000-0005-0000-0000-00005B920000}"/>
    <cellStyle name="Percent 2 2 3 3 2 4 2 4 2" xfId="37474" xr:uid="{00000000-0005-0000-0000-00005C920000}"/>
    <cellStyle name="Percent 2 2 3 3 2 4 2 4 3" xfId="37475" xr:uid="{00000000-0005-0000-0000-00005D920000}"/>
    <cellStyle name="Percent 2 2 3 3 2 4 2 5" xfId="37476" xr:uid="{00000000-0005-0000-0000-00005E920000}"/>
    <cellStyle name="Percent 2 2 3 3 2 4 2 6" xfId="37477" xr:uid="{00000000-0005-0000-0000-00005F920000}"/>
    <cellStyle name="Percent 2 2 3 3 2 4 3" xfId="37478" xr:uid="{00000000-0005-0000-0000-000060920000}"/>
    <cellStyle name="Percent 2 2 3 3 2 4 3 2" xfId="37479" xr:uid="{00000000-0005-0000-0000-000061920000}"/>
    <cellStyle name="Percent 2 2 3 3 2 4 3 2 2" xfId="37480" xr:uid="{00000000-0005-0000-0000-000062920000}"/>
    <cellStyle name="Percent 2 2 3 3 2 4 3 2 3" xfId="37481" xr:uid="{00000000-0005-0000-0000-000063920000}"/>
    <cellStyle name="Percent 2 2 3 3 2 4 3 3" xfId="37482" xr:uid="{00000000-0005-0000-0000-000064920000}"/>
    <cellStyle name="Percent 2 2 3 3 2 4 3 4" xfId="37483" xr:uid="{00000000-0005-0000-0000-000065920000}"/>
    <cellStyle name="Percent 2 2 3 3 2 4 4" xfId="37484" xr:uid="{00000000-0005-0000-0000-000066920000}"/>
    <cellStyle name="Percent 2 2 3 3 2 4 4 2" xfId="37485" xr:uid="{00000000-0005-0000-0000-000067920000}"/>
    <cellStyle name="Percent 2 2 3 3 2 4 4 2 2" xfId="37486" xr:uid="{00000000-0005-0000-0000-000068920000}"/>
    <cellStyle name="Percent 2 2 3 3 2 4 4 2 3" xfId="37487" xr:uid="{00000000-0005-0000-0000-000069920000}"/>
    <cellStyle name="Percent 2 2 3 3 2 4 4 3" xfId="37488" xr:uid="{00000000-0005-0000-0000-00006A920000}"/>
    <cellStyle name="Percent 2 2 3 3 2 4 4 4" xfId="37489" xr:uid="{00000000-0005-0000-0000-00006B920000}"/>
    <cellStyle name="Percent 2 2 3 3 2 4 5" xfId="37490" xr:uid="{00000000-0005-0000-0000-00006C920000}"/>
    <cellStyle name="Percent 2 2 3 3 2 4 5 2" xfId="37491" xr:uid="{00000000-0005-0000-0000-00006D920000}"/>
    <cellStyle name="Percent 2 2 3 3 2 4 5 3" xfId="37492" xr:uid="{00000000-0005-0000-0000-00006E920000}"/>
    <cellStyle name="Percent 2 2 3 3 2 4 6" xfId="37493" xr:uid="{00000000-0005-0000-0000-00006F920000}"/>
    <cellStyle name="Percent 2 2 3 3 2 4 7" xfId="37494" xr:uid="{00000000-0005-0000-0000-000070920000}"/>
    <cellStyle name="Percent 2 2 3 3 2 5" xfId="37495" xr:uid="{00000000-0005-0000-0000-000071920000}"/>
    <cellStyle name="Percent 2 2 3 3 2 5 2" xfId="37496" xr:uid="{00000000-0005-0000-0000-000072920000}"/>
    <cellStyle name="Percent 2 2 3 3 2 5 2 2" xfId="37497" xr:uid="{00000000-0005-0000-0000-000073920000}"/>
    <cellStyle name="Percent 2 2 3 3 2 5 2 2 2" xfId="37498" xr:uid="{00000000-0005-0000-0000-000074920000}"/>
    <cellStyle name="Percent 2 2 3 3 2 5 2 2 3" xfId="37499" xr:uid="{00000000-0005-0000-0000-000075920000}"/>
    <cellStyle name="Percent 2 2 3 3 2 5 2 3" xfId="37500" xr:uid="{00000000-0005-0000-0000-000076920000}"/>
    <cellStyle name="Percent 2 2 3 3 2 5 2 4" xfId="37501" xr:uid="{00000000-0005-0000-0000-000077920000}"/>
    <cellStyle name="Percent 2 2 3 3 2 5 3" xfId="37502" xr:uid="{00000000-0005-0000-0000-000078920000}"/>
    <cellStyle name="Percent 2 2 3 3 2 5 3 2" xfId="37503" xr:uid="{00000000-0005-0000-0000-000079920000}"/>
    <cellStyle name="Percent 2 2 3 3 2 5 3 2 2" xfId="37504" xr:uid="{00000000-0005-0000-0000-00007A920000}"/>
    <cellStyle name="Percent 2 2 3 3 2 5 3 2 3" xfId="37505" xr:uid="{00000000-0005-0000-0000-00007B920000}"/>
    <cellStyle name="Percent 2 2 3 3 2 5 3 3" xfId="37506" xr:uid="{00000000-0005-0000-0000-00007C920000}"/>
    <cellStyle name="Percent 2 2 3 3 2 5 3 4" xfId="37507" xr:uid="{00000000-0005-0000-0000-00007D920000}"/>
    <cellStyle name="Percent 2 2 3 3 2 5 4" xfId="37508" xr:uid="{00000000-0005-0000-0000-00007E920000}"/>
    <cellStyle name="Percent 2 2 3 3 2 5 4 2" xfId="37509" xr:uid="{00000000-0005-0000-0000-00007F920000}"/>
    <cellStyle name="Percent 2 2 3 3 2 5 4 3" xfId="37510" xr:uid="{00000000-0005-0000-0000-000080920000}"/>
    <cellStyle name="Percent 2 2 3 3 2 5 5" xfId="37511" xr:uid="{00000000-0005-0000-0000-000081920000}"/>
    <cellStyle name="Percent 2 2 3 3 2 5 6" xfId="37512" xr:uid="{00000000-0005-0000-0000-000082920000}"/>
    <cellStyle name="Percent 2 2 3 3 2 6" xfId="37513" xr:uid="{00000000-0005-0000-0000-000083920000}"/>
    <cellStyle name="Percent 2 2 3 3 2 6 2" xfId="37514" xr:uid="{00000000-0005-0000-0000-000084920000}"/>
    <cellStyle name="Percent 2 2 3 3 2 6 2 2" xfId="37515" xr:uid="{00000000-0005-0000-0000-000085920000}"/>
    <cellStyle name="Percent 2 2 3 3 2 6 2 3" xfId="37516" xr:uid="{00000000-0005-0000-0000-000086920000}"/>
    <cellStyle name="Percent 2 2 3 3 2 6 3" xfId="37517" xr:uid="{00000000-0005-0000-0000-000087920000}"/>
    <cellStyle name="Percent 2 2 3 3 2 6 4" xfId="37518" xr:uid="{00000000-0005-0000-0000-000088920000}"/>
    <cellStyle name="Percent 2 2 3 3 2 7" xfId="37519" xr:uid="{00000000-0005-0000-0000-000089920000}"/>
    <cellStyle name="Percent 2 2 3 3 2 7 2" xfId="37520" xr:uid="{00000000-0005-0000-0000-00008A920000}"/>
    <cellStyle name="Percent 2 2 3 3 2 7 2 2" xfId="37521" xr:uid="{00000000-0005-0000-0000-00008B920000}"/>
    <cellStyle name="Percent 2 2 3 3 2 7 2 3" xfId="37522" xr:uid="{00000000-0005-0000-0000-00008C920000}"/>
    <cellStyle name="Percent 2 2 3 3 2 7 3" xfId="37523" xr:uid="{00000000-0005-0000-0000-00008D920000}"/>
    <cellStyle name="Percent 2 2 3 3 2 7 4" xfId="37524" xr:uid="{00000000-0005-0000-0000-00008E920000}"/>
    <cellStyle name="Percent 2 2 3 3 2 8" xfId="37525" xr:uid="{00000000-0005-0000-0000-00008F920000}"/>
    <cellStyle name="Percent 2 2 3 3 2 8 2" xfId="37526" xr:uid="{00000000-0005-0000-0000-000090920000}"/>
    <cellStyle name="Percent 2 2 3 3 2 8 3" xfId="37527" xr:uid="{00000000-0005-0000-0000-000091920000}"/>
    <cellStyle name="Percent 2 2 3 3 2 9" xfId="37528" xr:uid="{00000000-0005-0000-0000-000092920000}"/>
    <cellStyle name="Percent 2 2 3 3 3" xfId="37529" xr:uid="{00000000-0005-0000-0000-000093920000}"/>
    <cellStyle name="Percent 2 2 3 3 3 2" xfId="37530" xr:uid="{00000000-0005-0000-0000-000094920000}"/>
    <cellStyle name="Percent 2 2 3 3 3 2 2" xfId="37531" xr:uid="{00000000-0005-0000-0000-000095920000}"/>
    <cellStyle name="Percent 2 2 3 3 3 2 2 2" xfId="37532" xr:uid="{00000000-0005-0000-0000-000096920000}"/>
    <cellStyle name="Percent 2 2 3 3 3 2 2 2 2" xfId="37533" xr:uid="{00000000-0005-0000-0000-000097920000}"/>
    <cellStyle name="Percent 2 2 3 3 3 2 2 2 2 2" xfId="37534" xr:uid="{00000000-0005-0000-0000-000098920000}"/>
    <cellStyle name="Percent 2 2 3 3 3 2 2 2 2 3" xfId="37535" xr:uid="{00000000-0005-0000-0000-000099920000}"/>
    <cellStyle name="Percent 2 2 3 3 3 2 2 2 3" xfId="37536" xr:uid="{00000000-0005-0000-0000-00009A920000}"/>
    <cellStyle name="Percent 2 2 3 3 3 2 2 2 4" xfId="37537" xr:uid="{00000000-0005-0000-0000-00009B920000}"/>
    <cellStyle name="Percent 2 2 3 3 3 2 2 3" xfId="37538" xr:uid="{00000000-0005-0000-0000-00009C920000}"/>
    <cellStyle name="Percent 2 2 3 3 3 2 2 3 2" xfId="37539" xr:uid="{00000000-0005-0000-0000-00009D920000}"/>
    <cellStyle name="Percent 2 2 3 3 3 2 2 3 2 2" xfId="37540" xr:uid="{00000000-0005-0000-0000-00009E920000}"/>
    <cellStyle name="Percent 2 2 3 3 3 2 2 3 2 3" xfId="37541" xr:uid="{00000000-0005-0000-0000-00009F920000}"/>
    <cellStyle name="Percent 2 2 3 3 3 2 2 3 3" xfId="37542" xr:uid="{00000000-0005-0000-0000-0000A0920000}"/>
    <cellStyle name="Percent 2 2 3 3 3 2 2 3 4" xfId="37543" xr:uid="{00000000-0005-0000-0000-0000A1920000}"/>
    <cellStyle name="Percent 2 2 3 3 3 2 2 4" xfId="37544" xr:uid="{00000000-0005-0000-0000-0000A2920000}"/>
    <cellStyle name="Percent 2 2 3 3 3 2 2 4 2" xfId="37545" xr:uid="{00000000-0005-0000-0000-0000A3920000}"/>
    <cellStyle name="Percent 2 2 3 3 3 2 2 4 3" xfId="37546" xr:uid="{00000000-0005-0000-0000-0000A4920000}"/>
    <cellStyle name="Percent 2 2 3 3 3 2 2 5" xfId="37547" xr:uid="{00000000-0005-0000-0000-0000A5920000}"/>
    <cellStyle name="Percent 2 2 3 3 3 2 2 6" xfId="37548" xr:uid="{00000000-0005-0000-0000-0000A6920000}"/>
    <cellStyle name="Percent 2 2 3 3 3 2 3" xfId="37549" xr:uid="{00000000-0005-0000-0000-0000A7920000}"/>
    <cellStyle name="Percent 2 2 3 3 3 2 3 2" xfId="37550" xr:uid="{00000000-0005-0000-0000-0000A8920000}"/>
    <cellStyle name="Percent 2 2 3 3 3 2 3 2 2" xfId="37551" xr:uid="{00000000-0005-0000-0000-0000A9920000}"/>
    <cellStyle name="Percent 2 2 3 3 3 2 3 2 3" xfId="37552" xr:uid="{00000000-0005-0000-0000-0000AA920000}"/>
    <cellStyle name="Percent 2 2 3 3 3 2 3 3" xfId="37553" xr:uid="{00000000-0005-0000-0000-0000AB920000}"/>
    <cellStyle name="Percent 2 2 3 3 3 2 3 4" xfId="37554" xr:uid="{00000000-0005-0000-0000-0000AC920000}"/>
    <cellStyle name="Percent 2 2 3 3 3 2 4" xfId="37555" xr:uid="{00000000-0005-0000-0000-0000AD920000}"/>
    <cellStyle name="Percent 2 2 3 3 3 2 4 2" xfId="37556" xr:uid="{00000000-0005-0000-0000-0000AE920000}"/>
    <cellStyle name="Percent 2 2 3 3 3 2 4 2 2" xfId="37557" xr:uid="{00000000-0005-0000-0000-0000AF920000}"/>
    <cellStyle name="Percent 2 2 3 3 3 2 4 2 3" xfId="37558" xr:uid="{00000000-0005-0000-0000-0000B0920000}"/>
    <cellStyle name="Percent 2 2 3 3 3 2 4 3" xfId="37559" xr:uid="{00000000-0005-0000-0000-0000B1920000}"/>
    <cellStyle name="Percent 2 2 3 3 3 2 4 4" xfId="37560" xr:uid="{00000000-0005-0000-0000-0000B2920000}"/>
    <cellStyle name="Percent 2 2 3 3 3 2 5" xfId="37561" xr:uid="{00000000-0005-0000-0000-0000B3920000}"/>
    <cellStyle name="Percent 2 2 3 3 3 2 5 2" xfId="37562" xr:uid="{00000000-0005-0000-0000-0000B4920000}"/>
    <cellStyle name="Percent 2 2 3 3 3 2 5 3" xfId="37563" xr:uid="{00000000-0005-0000-0000-0000B5920000}"/>
    <cellStyle name="Percent 2 2 3 3 3 2 6" xfId="37564" xr:uid="{00000000-0005-0000-0000-0000B6920000}"/>
    <cellStyle name="Percent 2 2 3 3 3 2 7" xfId="37565" xr:uid="{00000000-0005-0000-0000-0000B7920000}"/>
    <cellStyle name="Percent 2 2 3 3 3 3" xfId="37566" xr:uid="{00000000-0005-0000-0000-0000B8920000}"/>
    <cellStyle name="Percent 2 2 3 3 3 3 2" xfId="37567" xr:uid="{00000000-0005-0000-0000-0000B9920000}"/>
    <cellStyle name="Percent 2 2 3 3 3 3 2 2" xfId="37568" xr:uid="{00000000-0005-0000-0000-0000BA920000}"/>
    <cellStyle name="Percent 2 2 3 3 3 3 2 2 2" xfId="37569" xr:uid="{00000000-0005-0000-0000-0000BB920000}"/>
    <cellStyle name="Percent 2 2 3 3 3 3 2 2 3" xfId="37570" xr:uid="{00000000-0005-0000-0000-0000BC920000}"/>
    <cellStyle name="Percent 2 2 3 3 3 3 2 3" xfId="37571" xr:uid="{00000000-0005-0000-0000-0000BD920000}"/>
    <cellStyle name="Percent 2 2 3 3 3 3 2 4" xfId="37572" xr:uid="{00000000-0005-0000-0000-0000BE920000}"/>
    <cellStyle name="Percent 2 2 3 3 3 3 3" xfId="37573" xr:uid="{00000000-0005-0000-0000-0000BF920000}"/>
    <cellStyle name="Percent 2 2 3 3 3 3 3 2" xfId="37574" xr:uid="{00000000-0005-0000-0000-0000C0920000}"/>
    <cellStyle name="Percent 2 2 3 3 3 3 3 2 2" xfId="37575" xr:uid="{00000000-0005-0000-0000-0000C1920000}"/>
    <cellStyle name="Percent 2 2 3 3 3 3 3 2 3" xfId="37576" xr:uid="{00000000-0005-0000-0000-0000C2920000}"/>
    <cellStyle name="Percent 2 2 3 3 3 3 3 3" xfId="37577" xr:uid="{00000000-0005-0000-0000-0000C3920000}"/>
    <cellStyle name="Percent 2 2 3 3 3 3 3 4" xfId="37578" xr:uid="{00000000-0005-0000-0000-0000C4920000}"/>
    <cellStyle name="Percent 2 2 3 3 3 3 4" xfId="37579" xr:uid="{00000000-0005-0000-0000-0000C5920000}"/>
    <cellStyle name="Percent 2 2 3 3 3 3 4 2" xfId="37580" xr:uid="{00000000-0005-0000-0000-0000C6920000}"/>
    <cellStyle name="Percent 2 2 3 3 3 3 4 3" xfId="37581" xr:uid="{00000000-0005-0000-0000-0000C7920000}"/>
    <cellStyle name="Percent 2 2 3 3 3 3 5" xfId="37582" xr:uid="{00000000-0005-0000-0000-0000C8920000}"/>
    <cellStyle name="Percent 2 2 3 3 3 3 6" xfId="37583" xr:uid="{00000000-0005-0000-0000-0000C9920000}"/>
    <cellStyle name="Percent 2 2 3 3 3 4" xfId="37584" xr:uid="{00000000-0005-0000-0000-0000CA920000}"/>
    <cellStyle name="Percent 2 2 3 3 3 4 2" xfId="37585" xr:uid="{00000000-0005-0000-0000-0000CB920000}"/>
    <cellStyle name="Percent 2 2 3 3 3 4 2 2" xfId="37586" xr:uid="{00000000-0005-0000-0000-0000CC920000}"/>
    <cellStyle name="Percent 2 2 3 3 3 4 2 3" xfId="37587" xr:uid="{00000000-0005-0000-0000-0000CD920000}"/>
    <cellStyle name="Percent 2 2 3 3 3 4 3" xfId="37588" xr:uid="{00000000-0005-0000-0000-0000CE920000}"/>
    <cellStyle name="Percent 2 2 3 3 3 4 4" xfId="37589" xr:uid="{00000000-0005-0000-0000-0000CF920000}"/>
    <cellStyle name="Percent 2 2 3 3 3 5" xfId="37590" xr:uid="{00000000-0005-0000-0000-0000D0920000}"/>
    <cellStyle name="Percent 2 2 3 3 3 5 2" xfId="37591" xr:uid="{00000000-0005-0000-0000-0000D1920000}"/>
    <cellStyle name="Percent 2 2 3 3 3 5 2 2" xfId="37592" xr:uid="{00000000-0005-0000-0000-0000D2920000}"/>
    <cellStyle name="Percent 2 2 3 3 3 5 2 3" xfId="37593" xr:uid="{00000000-0005-0000-0000-0000D3920000}"/>
    <cellStyle name="Percent 2 2 3 3 3 5 3" xfId="37594" xr:uid="{00000000-0005-0000-0000-0000D4920000}"/>
    <cellStyle name="Percent 2 2 3 3 3 5 4" xfId="37595" xr:uid="{00000000-0005-0000-0000-0000D5920000}"/>
    <cellStyle name="Percent 2 2 3 3 3 6" xfId="37596" xr:uid="{00000000-0005-0000-0000-0000D6920000}"/>
    <cellStyle name="Percent 2 2 3 3 3 6 2" xfId="37597" xr:uid="{00000000-0005-0000-0000-0000D7920000}"/>
    <cellStyle name="Percent 2 2 3 3 3 6 3" xfId="37598" xr:uid="{00000000-0005-0000-0000-0000D8920000}"/>
    <cellStyle name="Percent 2 2 3 3 3 7" xfId="37599" xr:uid="{00000000-0005-0000-0000-0000D9920000}"/>
    <cellStyle name="Percent 2 2 3 3 3 8" xfId="37600" xr:uid="{00000000-0005-0000-0000-0000DA920000}"/>
    <cellStyle name="Percent 2 2 3 3 4" xfId="37601" xr:uid="{00000000-0005-0000-0000-0000DB920000}"/>
    <cellStyle name="Percent 2 2 3 3 4 2" xfId="37602" xr:uid="{00000000-0005-0000-0000-0000DC920000}"/>
    <cellStyle name="Percent 2 2 3 3 4 2 2" xfId="37603" xr:uid="{00000000-0005-0000-0000-0000DD920000}"/>
    <cellStyle name="Percent 2 2 3 3 4 2 2 2" xfId="37604" xr:uid="{00000000-0005-0000-0000-0000DE920000}"/>
    <cellStyle name="Percent 2 2 3 3 4 2 2 2 2" xfId="37605" xr:uid="{00000000-0005-0000-0000-0000DF920000}"/>
    <cellStyle name="Percent 2 2 3 3 4 2 2 2 3" xfId="37606" xr:uid="{00000000-0005-0000-0000-0000E0920000}"/>
    <cellStyle name="Percent 2 2 3 3 4 2 2 3" xfId="37607" xr:uid="{00000000-0005-0000-0000-0000E1920000}"/>
    <cellStyle name="Percent 2 2 3 3 4 2 2 4" xfId="37608" xr:uid="{00000000-0005-0000-0000-0000E2920000}"/>
    <cellStyle name="Percent 2 2 3 3 4 2 3" xfId="37609" xr:uid="{00000000-0005-0000-0000-0000E3920000}"/>
    <cellStyle name="Percent 2 2 3 3 4 2 3 2" xfId="37610" xr:uid="{00000000-0005-0000-0000-0000E4920000}"/>
    <cellStyle name="Percent 2 2 3 3 4 2 3 2 2" xfId="37611" xr:uid="{00000000-0005-0000-0000-0000E5920000}"/>
    <cellStyle name="Percent 2 2 3 3 4 2 3 2 3" xfId="37612" xr:uid="{00000000-0005-0000-0000-0000E6920000}"/>
    <cellStyle name="Percent 2 2 3 3 4 2 3 3" xfId="37613" xr:uid="{00000000-0005-0000-0000-0000E7920000}"/>
    <cellStyle name="Percent 2 2 3 3 4 2 3 4" xfId="37614" xr:uid="{00000000-0005-0000-0000-0000E8920000}"/>
    <cellStyle name="Percent 2 2 3 3 4 2 4" xfId="37615" xr:uid="{00000000-0005-0000-0000-0000E9920000}"/>
    <cellStyle name="Percent 2 2 3 3 4 2 4 2" xfId="37616" xr:uid="{00000000-0005-0000-0000-0000EA920000}"/>
    <cellStyle name="Percent 2 2 3 3 4 2 4 3" xfId="37617" xr:uid="{00000000-0005-0000-0000-0000EB920000}"/>
    <cellStyle name="Percent 2 2 3 3 4 2 5" xfId="37618" xr:uid="{00000000-0005-0000-0000-0000EC920000}"/>
    <cellStyle name="Percent 2 2 3 3 4 2 6" xfId="37619" xr:uid="{00000000-0005-0000-0000-0000ED920000}"/>
    <cellStyle name="Percent 2 2 3 3 4 3" xfId="37620" xr:uid="{00000000-0005-0000-0000-0000EE920000}"/>
    <cellStyle name="Percent 2 2 3 3 4 3 2" xfId="37621" xr:uid="{00000000-0005-0000-0000-0000EF920000}"/>
    <cellStyle name="Percent 2 2 3 3 4 3 2 2" xfId="37622" xr:uid="{00000000-0005-0000-0000-0000F0920000}"/>
    <cellStyle name="Percent 2 2 3 3 4 3 2 3" xfId="37623" xr:uid="{00000000-0005-0000-0000-0000F1920000}"/>
    <cellStyle name="Percent 2 2 3 3 4 3 3" xfId="37624" xr:uid="{00000000-0005-0000-0000-0000F2920000}"/>
    <cellStyle name="Percent 2 2 3 3 4 3 4" xfId="37625" xr:uid="{00000000-0005-0000-0000-0000F3920000}"/>
    <cellStyle name="Percent 2 2 3 3 4 4" xfId="37626" xr:uid="{00000000-0005-0000-0000-0000F4920000}"/>
    <cellStyle name="Percent 2 2 3 3 4 4 2" xfId="37627" xr:uid="{00000000-0005-0000-0000-0000F5920000}"/>
    <cellStyle name="Percent 2 2 3 3 4 4 2 2" xfId="37628" xr:uid="{00000000-0005-0000-0000-0000F6920000}"/>
    <cellStyle name="Percent 2 2 3 3 4 4 2 3" xfId="37629" xr:uid="{00000000-0005-0000-0000-0000F7920000}"/>
    <cellStyle name="Percent 2 2 3 3 4 4 3" xfId="37630" xr:uid="{00000000-0005-0000-0000-0000F8920000}"/>
    <cellStyle name="Percent 2 2 3 3 4 4 4" xfId="37631" xr:uid="{00000000-0005-0000-0000-0000F9920000}"/>
    <cellStyle name="Percent 2 2 3 3 4 5" xfId="37632" xr:uid="{00000000-0005-0000-0000-0000FA920000}"/>
    <cellStyle name="Percent 2 2 3 3 4 5 2" xfId="37633" xr:uid="{00000000-0005-0000-0000-0000FB920000}"/>
    <cellStyle name="Percent 2 2 3 3 4 5 3" xfId="37634" xr:uid="{00000000-0005-0000-0000-0000FC920000}"/>
    <cellStyle name="Percent 2 2 3 3 4 6" xfId="37635" xr:uid="{00000000-0005-0000-0000-0000FD920000}"/>
    <cellStyle name="Percent 2 2 3 3 4 7" xfId="37636" xr:uid="{00000000-0005-0000-0000-0000FE920000}"/>
    <cellStyle name="Percent 2 2 3 3 5" xfId="37637" xr:uid="{00000000-0005-0000-0000-0000FF920000}"/>
    <cellStyle name="Percent 2 2 3 3 5 2" xfId="37638" xr:uid="{00000000-0005-0000-0000-000000930000}"/>
    <cellStyle name="Percent 2 2 3 3 5 2 2" xfId="37639" xr:uid="{00000000-0005-0000-0000-000001930000}"/>
    <cellStyle name="Percent 2 2 3 3 5 2 2 2" xfId="37640" xr:uid="{00000000-0005-0000-0000-000002930000}"/>
    <cellStyle name="Percent 2 2 3 3 5 2 2 2 2" xfId="37641" xr:uid="{00000000-0005-0000-0000-000003930000}"/>
    <cellStyle name="Percent 2 2 3 3 5 2 2 2 3" xfId="37642" xr:uid="{00000000-0005-0000-0000-000004930000}"/>
    <cellStyle name="Percent 2 2 3 3 5 2 2 3" xfId="37643" xr:uid="{00000000-0005-0000-0000-000005930000}"/>
    <cellStyle name="Percent 2 2 3 3 5 2 2 4" xfId="37644" xr:uid="{00000000-0005-0000-0000-000006930000}"/>
    <cellStyle name="Percent 2 2 3 3 5 2 3" xfId="37645" xr:uid="{00000000-0005-0000-0000-000007930000}"/>
    <cellStyle name="Percent 2 2 3 3 5 2 3 2" xfId="37646" xr:uid="{00000000-0005-0000-0000-000008930000}"/>
    <cellStyle name="Percent 2 2 3 3 5 2 3 2 2" xfId="37647" xr:uid="{00000000-0005-0000-0000-000009930000}"/>
    <cellStyle name="Percent 2 2 3 3 5 2 3 2 3" xfId="37648" xr:uid="{00000000-0005-0000-0000-00000A930000}"/>
    <cellStyle name="Percent 2 2 3 3 5 2 3 3" xfId="37649" xr:uid="{00000000-0005-0000-0000-00000B930000}"/>
    <cellStyle name="Percent 2 2 3 3 5 2 3 4" xfId="37650" xr:uid="{00000000-0005-0000-0000-00000C930000}"/>
    <cellStyle name="Percent 2 2 3 3 5 2 4" xfId="37651" xr:uid="{00000000-0005-0000-0000-00000D930000}"/>
    <cellStyle name="Percent 2 2 3 3 5 2 4 2" xfId="37652" xr:uid="{00000000-0005-0000-0000-00000E930000}"/>
    <cellStyle name="Percent 2 2 3 3 5 2 4 3" xfId="37653" xr:uid="{00000000-0005-0000-0000-00000F930000}"/>
    <cellStyle name="Percent 2 2 3 3 5 2 5" xfId="37654" xr:uid="{00000000-0005-0000-0000-000010930000}"/>
    <cellStyle name="Percent 2 2 3 3 5 2 6" xfId="37655" xr:uid="{00000000-0005-0000-0000-000011930000}"/>
    <cellStyle name="Percent 2 2 3 3 5 3" xfId="37656" xr:uid="{00000000-0005-0000-0000-000012930000}"/>
    <cellStyle name="Percent 2 2 3 3 5 3 2" xfId="37657" xr:uid="{00000000-0005-0000-0000-000013930000}"/>
    <cellStyle name="Percent 2 2 3 3 5 3 2 2" xfId="37658" xr:uid="{00000000-0005-0000-0000-000014930000}"/>
    <cellStyle name="Percent 2 2 3 3 5 3 2 3" xfId="37659" xr:uid="{00000000-0005-0000-0000-000015930000}"/>
    <cellStyle name="Percent 2 2 3 3 5 3 3" xfId="37660" xr:uid="{00000000-0005-0000-0000-000016930000}"/>
    <cellStyle name="Percent 2 2 3 3 5 3 4" xfId="37661" xr:uid="{00000000-0005-0000-0000-000017930000}"/>
    <cellStyle name="Percent 2 2 3 3 5 4" xfId="37662" xr:uid="{00000000-0005-0000-0000-000018930000}"/>
    <cellStyle name="Percent 2 2 3 3 5 4 2" xfId="37663" xr:uid="{00000000-0005-0000-0000-000019930000}"/>
    <cellStyle name="Percent 2 2 3 3 5 4 2 2" xfId="37664" xr:uid="{00000000-0005-0000-0000-00001A930000}"/>
    <cellStyle name="Percent 2 2 3 3 5 4 2 3" xfId="37665" xr:uid="{00000000-0005-0000-0000-00001B930000}"/>
    <cellStyle name="Percent 2 2 3 3 5 4 3" xfId="37666" xr:uid="{00000000-0005-0000-0000-00001C930000}"/>
    <cellStyle name="Percent 2 2 3 3 5 4 4" xfId="37667" xr:uid="{00000000-0005-0000-0000-00001D930000}"/>
    <cellStyle name="Percent 2 2 3 3 5 5" xfId="37668" xr:uid="{00000000-0005-0000-0000-00001E930000}"/>
    <cellStyle name="Percent 2 2 3 3 5 5 2" xfId="37669" xr:uid="{00000000-0005-0000-0000-00001F930000}"/>
    <cellStyle name="Percent 2 2 3 3 5 5 3" xfId="37670" xr:uid="{00000000-0005-0000-0000-000020930000}"/>
    <cellStyle name="Percent 2 2 3 3 5 6" xfId="37671" xr:uid="{00000000-0005-0000-0000-000021930000}"/>
    <cellStyle name="Percent 2 2 3 3 5 7" xfId="37672" xr:uid="{00000000-0005-0000-0000-000022930000}"/>
    <cellStyle name="Percent 2 2 3 3 6" xfId="37673" xr:uid="{00000000-0005-0000-0000-000023930000}"/>
    <cellStyle name="Percent 2 2 3 3 6 2" xfId="37674" xr:uid="{00000000-0005-0000-0000-000024930000}"/>
    <cellStyle name="Percent 2 2 3 3 6 2 2" xfId="37675" xr:uid="{00000000-0005-0000-0000-000025930000}"/>
    <cellStyle name="Percent 2 2 3 3 6 2 2 2" xfId="37676" xr:uid="{00000000-0005-0000-0000-000026930000}"/>
    <cellStyle name="Percent 2 2 3 3 6 2 2 3" xfId="37677" xr:uid="{00000000-0005-0000-0000-000027930000}"/>
    <cellStyle name="Percent 2 2 3 3 6 2 3" xfId="37678" xr:uid="{00000000-0005-0000-0000-000028930000}"/>
    <cellStyle name="Percent 2 2 3 3 6 2 4" xfId="37679" xr:uid="{00000000-0005-0000-0000-000029930000}"/>
    <cellStyle name="Percent 2 2 3 3 6 3" xfId="37680" xr:uid="{00000000-0005-0000-0000-00002A930000}"/>
    <cellStyle name="Percent 2 2 3 3 6 3 2" xfId="37681" xr:uid="{00000000-0005-0000-0000-00002B930000}"/>
    <cellStyle name="Percent 2 2 3 3 6 3 2 2" xfId="37682" xr:uid="{00000000-0005-0000-0000-00002C930000}"/>
    <cellStyle name="Percent 2 2 3 3 6 3 2 3" xfId="37683" xr:uid="{00000000-0005-0000-0000-00002D930000}"/>
    <cellStyle name="Percent 2 2 3 3 6 3 3" xfId="37684" xr:uid="{00000000-0005-0000-0000-00002E930000}"/>
    <cellStyle name="Percent 2 2 3 3 6 3 4" xfId="37685" xr:uid="{00000000-0005-0000-0000-00002F930000}"/>
    <cellStyle name="Percent 2 2 3 3 6 4" xfId="37686" xr:uid="{00000000-0005-0000-0000-000030930000}"/>
    <cellStyle name="Percent 2 2 3 3 6 4 2" xfId="37687" xr:uid="{00000000-0005-0000-0000-000031930000}"/>
    <cellStyle name="Percent 2 2 3 3 6 4 3" xfId="37688" xr:uid="{00000000-0005-0000-0000-000032930000}"/>
    <cellStyle name="Percent 2 2 3 3 6 5" xfId="37689" xr:uid="{00000000-0005-0000-0000-000033930000}"/>
    <cellStyle name="Percent 2 2 3 3 6 6" xfId="37690" xr:uid="{00000000-0005-0000-0000-000034930000}"/>
    <cellStyle name="Percent 2 2 3 3 7" xfId="37691" xr:uid="{00000000-0005-0000-0000-000035930000}"/>
    <cellStyle name="Percent 2 2 3 3 7 2" xfId="37692" xr:uid="{00000000-0005-0000-0000-000036930000}"/>
    <cellStyle name="Percent 2 2 3 3 7 2 2" xfId="37693" xr:uid="{00000000-0005-0000-0000-000037930000}"/>
    <cellStyle name="Percent 2 2 3 3 7 2 3" xfId="37694" xr:uid="{00000000-0005-0000-0000-000038930000}"/>
    <cellStyle name="Percent 2 2 3 3 7 3" xfId="37695" xr:uid="{00000000-0005-0000-0000-000039930000}"/>
    <cellStyle name="Percent 2 2 3 3 7 4" xfId="37696" xr:uid="{00000000-0005-0000-0000-00003A930000}"/>
    <cellStyle name="Percent 2 2 3 3 8" xfId="37697" xr:uid="{00000000-0005-0000-0000-00003B930000}"/>
    <cellStyle name="Percent 2 2 3 3 8 2" xfId="37698" xr:uid="{00000000-0005-0000-0000-00003C930000}"/>
    <cellStyle name="Percent 2 2 3 3 8 2 2" xfId="37699" xr:uid="{00000000-0005-0000-0000-00003D930000}"/>
    <cellStyle name="Percent 2 2 3 3 8 2 3" xfId="37700" xr:uid="{00000000-0005-0000-0000-00003E930000}"/>
    <cellStyle name="Percent 2 2 3 3 8 3" xfId="37701" xr:uid="{00000000-0005-0000-0000-00003F930000}"/>
    <cellStyle name="Percent 2 2 3 3 8 4" xfId="37702" xr:uid="{00000000-0005-0000-0000-000040930000}"/>
    <cellStyle name="Percent 2 2 3 3 9" xfId="37703" xr:uid="{00000000-0005-0000-0000-000041930000}"/>
    <cellStyle name="Percent 2 2 3 3 9 2" xfId="37704" xr:uid="{00000000-0005-0000-0000-000042930000}"/>
    <cellStyle name="Percent 2 2 3 3 9 3" xfId="37705" xr:uid="{00000000-0005-0000-0000-000043930000}"/>
    <cellStyle name="Percent 2 2 3 4" xfId="37706" xr:uid="{00000000-0005-0000-0000-000044930000}"/>
    <cellStyle name="Percent 2 2 3 4 10" xfId="37707" xr:uid="{00000000-0005-0000-0000-000045930000}"/>
    <cellStyle name="Percent 2 2 3 4 2" xfId="37708" xr:uid="{00000000-0005-0000-0000-000046930000}"/>
    <cellStyle name="Percent 2 2 3 4 2 2" xfId="37709" xr:uid="{00000000-0005-0000-0000-000047930000}"/>
    <cellStyle name="Percent 2 2 3 4 2 2 2" xfId="37710" xr:uid="{00000000-0005-0000-0000-000048930000}"/>
    <cellStyle name="Percent 2 2 3 4 2 2 2 2" xfId="37711" xr:uid="{00000000-0005-0000-0000-000049930000}"/>
    <cellStyle name="Percent 2 2 3 4 2 2 2 2 2" xfId="37712" xr:uid="{00000000-0005-0000-0000-00004A930000}"/>
    <cellStyle name="Percent 2 2 3 4 2 2 2 2 2 2" xfId="37713" xr:uid="{00000000-0005-0000-0000-00004B930000}"/>
    <cellStyle name="Percent 2 2 3 4 2 2 2 2 2 3" xfId="37714" xr:uid="{00000000-0005-0000-0000-00004C930000}"/>
    <cellStyle name="Percent 2 2 3 4 2 2 2 2 3" xfId="37715" xr:uid="{00000000-0005-0000-0000-00004D930000}"/>
    <cellStyle name="Percent 2 2 3 4 2 2 2 2 4" xfId="37716" xr:uid="{00000000-0005-0000-0000-00004E930000}"/>
    <cellStyle name="Percent 2 2 3 4 2 2 2 3" xfId="37717" xr:uid="{00000000-0005-0000-0000-00004F930000}"/>
    <cellStyle name="Percent 2 2 3 4 2 2 2 3 2" xfId="37718" xr:uid="{00000000-0005-0000-0000-000050930000}"/>
    <cellStyle name="Percent 2 2 3 4 2 2 2 3 2 2" xfId="37719" xr:uid="{00000000-0005-0000-0000-000051930000}"/>
    <cellStyle name="Percent 2 2 3 4 2 2 2 3 2 3" xfId="37720" xr:uid="{00000000-0005-0000-0000-000052930000}"/>
    <cellStyle name="Percent 2 2 3 4 2 2 2 3 3" xfId="37721" xr:uid="{00000000-0005-0000-0000-000053930000}"/>
    <cellStyle name="Percent 2 2 3 4 2 2 2 3 4" xfId="37722" xr:uid="{00000000-0005-0000-0000-000054930000}"/>
    <cellStyle name="Percent 2 2 3 4 2 2 2 4" xfId="37723" xr:uid="{00000000-0005-0000-0000-000055930000}"/>
    <cellStyle name="Percent 2 2 3 4 2 2 2 4 2" xfId="37724" xr:uid="{00000000-0005-0000-0000-000056930000}"/>
    <cellStyle name="Percent 2 2 3 4 2 2 2 4 3" xfId="37725" xr:uid="{00000000-0005-0000-0000-000057930000}"/>
    <cellStyle name="Percent 2 2 3 4 2 2 2 5" xfId="37726" xr:uid="{00000000-0005-0000-0000-000058930000}"/>
    <cellStyle name="Percent 2 2 3 4 2 2 2 6" xfId="37727" xr:uid="{00000000-0005-0000-0000-000059930000}"/>
    <cellStyle name="Percent 2 2 3 4 2 2 3" xfId="37728" xr:uid="{00000000-0005-0000-0000-00005A930000}"/>
    <cellStyle name="Percent 2 2 3 4 2 2 3 2" xfId="37729" xr:uid="{00000000-0005-0000-0000-00005B930000}"/>
    <cellStyle name="Percent 2 2 3 4 2 2 3 2 2" xfId="37730" xr:uid="{00000000-0005-0000-0000-00005C930000}"/>
    <cellStyle name="Percent 2 2 3 4 2 2 3 2 3" xfId="37731" xr:uid="{00000000-0005-0000-0000-00005D930000}"/>
    <cellStyle name="Percent 2 2 3 4 2 2 3 3" xfId="37732" xr:uid="{00000000-0005-0000-0000-00005E930000}"/>
    <cellStyle name="Percent 2 2 3 4 2 2 3 4" xfId="37733" xr:uid="{00000000-0005-0000-0000-00005F930000}"/>
    <cellStyle name="Percent 2 2 3 4 2 2 4" xfId="37734" xr:uid="{00000000-0005-0000-0000-000060930000}"/>
    <cellStyle name="Percent 2 2 3 4 2 2 4 2" xfId="37735" xr:uid="{00000000-0005-0000-0000-000061930000}"/>
    <cellStyle name="Percent 2 2 3 4 2 2 4 2 2" xfId="37736" xr:uid="{00000000-0005-0000-0000-000062930000}"/>
    <cellStyle name="Percent 2 2 3 4 2 2 4 2 3" xfId="37737" xr:uid="{00000000-0005-0000-0000-000063930000}"/>
    <cellStyle name="Percent 2 2 3 4 2 2 4 3" xfId="37738" xr:uid="{00000000-0005-0000-0000-000064930000}"/>
    <cellStyle name="Percent 2 2 3 4 2 2 4 4" xfId="37739" xr:uid="{00000000-0005-0000-0000-000065930000}"/>
    <cellStyle name="Percent 2 2 3 4 2 2 5" xfId="37740" xr:uid="{00000000-0005-0000-0000-000066930000}"/>
    <cellStyle name="Percent 2 2 3 4 2 2 5 2" xfId="37741" xr:uid="{00000000-0005-0000-0000-000067930000}"/>
    <cellStyle name="Percent 2 2 3 4 2 2 5 3" xfId="37742" xr:uid="{00000000-0005-0000-0000-000068930000}"/>
    <cellStyle name="Percent 2 2 3 4 2 2 6" xfId="37743" xr:uid="{00000000-0005-0000-0000-000069930000}"/>
    <cellStyle name="Percent 2 2 3 4 2 2 7" xfId="37744" xr:uid="{00000000-0005-0000-0000-00006A930000}"/>
    <cellStyle name="Percent 2 2 3 4 2 3" xfId="37745" xr:uid="{00000000-0005-0000-0000-00006B930000}"/>
    <cellStyle name="Percent 2 2 3 4 2 3 2" xfId="37746" xr:uid="{00000000-0005-0000-0000-00006C930000}"/>
    <cellStyle name="Percent 2 2 3 4 2 3 2 2" xfId="37747" xr:uid="{00000000-0005-0000-0000-00006D930000}"/>
    <cellStyle name="Percent 2 2 3 4 2 3 2 2 2" xfId="37748" xr:uid="{00000000-0005-0000-0000-00006E930000}"/>
    <cellStyle name="Percent 2 2 3 4 2 3 2 2 3" xfId="37749" xr:uid="{00000000-0005-0000-0000-00006F930000}"/>
    <cellStyle name="Percent 2 2 3 4 2 3 2 3" xfId="37750" xr:uid="{00000000-0005-0000-0000-000070930000}"/>
    <cellStyle name="Percent 2 2 3 4 2 3 2 4" xfId="37751" xr:uid="{00000000-0005-0000-0000-000071930000}"/>
    <cellStyle name="Percent 2 2 3 4 2 3 3" xfId="37752" xr:uid="{00000000-0005-0000-0000-000072930000}"/>
    <cellStyle name="Percent 2 2 3 4 2 3 3 2" xfId="37753" xr:uid="{00000000-0005-0000-0000-000073930000}"/>
    <cellStyle name="Percent 2 2 3 4 2 3 3 2 2" xfId="37754" xr:uid="{00000000-0005-0000-0000-000074930000}"/>
    <cellStyle name="Percent 2 2 3 4 2 3 3 2 3" xfId="37755" xr:uid="{00000000-0005-0000-0000-000075930000}"/>
    <cellStyle name="Percent 2 2 3 4 2 3 3 3" xfId="37756" xr:uid="{00000000-0005-0000-0000-000076930000}"/>
    <cellStyle name="Percent 2 2 3 4 2 3 3 4" xfId="37757" xr:uid="{00000000-0005-0000-0000-000077930000}"/>
    <cellStyle name="Percent 2 2 3 4 2 3 4" xfId="37758" xr:uid="{00000000-0005-0000-0000-000078930000}"/>
    <cellStyle name="Percent 2 2 3 4 2 3 4 2" xfId="37759" xr:uid="{00000000-0005-0000-0000-000079930000}"/>
    <cellStyle name="Percent 2 2 3 4 2 3 4 3" xfId="37760" xr:uid="{00000000-0005-0000-0000-00007A930000}"/>
    <cellStyle name="Percent 2 2 3 4 2 3 5" xfId="37761" xr:uid="{00000000-0005-0000-0000-00007B930000}"/>
    <cellStyle name="Percent 2 2 3 4 2 3 6" xfId="37762" xr:uid="{00000000-0005-0000-0000-00007C930000}"/>
    <cellStyle name="Percent 2 2 3 4 2 4" xfId="37763" xr:uid="{00000000-0005-0000-0000-00007D930000}"/>
    <cellStyle name="Percent 2 2 3 4 2 4 2" xfId="37764" xr:uid="{00000000-0005-0000-0000-00007E930000}"/>
    <cellStyle name="Percent 2 2 3 4 2 4 2 2" xfId="37765" xr:uid="{00000000-0005-0000-0000-00007F930000}"/>
    <cellStyle name="Percent 2 2 3 4 2 4 2 3" xfId="37766" xr:uid="{00000000-0005-0000-0000-000080930000}"/>
    <cellStyle name="Percent 2 2 3 4 2 4 3" xfId="37767" xr:uid="{00000000-0005-0000-0000-000081930000}"/>
    <cellStyle name="Percent 2 2 3 4 2 4 4" xfId="37768" xr:uid="{00000000-0005-0000-0000-000082930000}"/>
    <cellStyle name="Percent 2 2 3 4 2 5" xfId="37769" xr:uid="{00000000-0005-0000-0000-000083930000}"/>
    <cellStyle name="Percent 2 2 3 4 2 5 2" xfId="37770" xr:uid="{00000000-0005-0000-0000-000084930000}"/>
    <cellStyle name="Percent 2 2 3 4 2 5 2 2" xfId="37771" xr:uid="{00000000-0005-0000-0000-000085930000}"/>
    <cellStyle name="Percent 2 2 3 4 2 5 2 3" xfId="37772" xr:uid="{00000000-0005-0000-0000-000086930000}"/>
    <cellStyle name="Percent 2 2 3 4 2 5 3" xfId="37773" xr:uid="{00000000-0005-0000-0000-000087930000}"/>
    <cellStyle name="Percent 2 2 3 4 2 5 4" xfId="37774" xr:uid="{00000000-0005-0000-0000-000088930000}"/>
    <cellStyle name="Percent 2 2 3 4 2 6" xfId="37775" xr:uid="{00000000-0005-0000-0000-000089930000}"/>
    <cellStyle name="Percent 2 2 3 4 2 6 2" xfId="37776" xr:uid="{00000000-0005-0000-0000-00008A930000}"/>
    <cellStyle name="Percent 2 2 3 4 2 6 3" xfId="37777" xr:uid="{00000000-0005-0000-0000-00008B930000}"/>
    <cellStyle name="Percent 2 2 3 4 2 7" xfId="37778" xr:uid="{00000000-0005-0000-0000-00008C930000}"/>
    <cellStyle name="Percent 2 2 3 4 2 8" xfId="37779" xr:uid="{00000000-0005-0000-0000-00008D930000}"/>
    <cellStyle name="Percent 2 2 3 4 3" xfId="37780" xr:uid="{00000000-0005-0000-0000-00008E930000}"/>
    <cellStyle name="Percent 2 2 3 4 3 2" xfId="37781" xr:uid="{00000000-0005-0000-0000-00008F930000}"/>
    <cellStyle name="Percent 2 2 3 4 3 2 2" xfId="37782" xr:uid="{00000000-0005-0000-0000-000090930000}"/>
    <cellStyle name="Percent 2 2 3 4 3 2 2 2" xfId="37783" xr:uid="{00000000-0005-0000-0000-000091930000}"/>
    <cellStyle name="Percent 2 2 3 4 3 2 2 2 2" xfId="37784" xr:uid="{00000000-0005-0000-0000-000092930000}"/>
    <cellStyle name="Percent 2 2 3 4 3 2 2 2 3" xfId="37785" xr:uid="{00000000-0005-0000-0000-000093930000}"/>
    <cellStyle name="Percent 2 2 3 4 3 2 2 3" xfId="37786" xr:uid="{00000000-0005-0000-0000-000094930000}"/>
    <cellStyle name="Percent 2 2 3 4 3 2 2 4" xfId="37787" xr:uid="{00000000-0005-0000-0000-000095930000}"/>
    <cellStyle name="Percent 2 2 3 4 3 2 3" xfId="37788" xr:uid="{00000000-0005-0000-0000-000096930000}"/>
    <cellStyle name="Percent 2 2 3 4 3 2 3 2" xfId="37789" xr:uid="{00000000-0005-0000-0000-000097930000}"/>
    <cellStyle name="Percent 2 2 3 4 3 2 3 2 2" xfId="37790" xr:uid="{00000000-0005-0000-0000-000098930000}"/>
    <cellStyle name="Percent 2 2 3 4 3 2 3 2 3" xfId="37791" xr:uid="{00000000-0005-0000-0000-000099930000}"/>
    <cellStyle name="Percent 2 2 3 4 3 2 3 3" xfId="37792" xr:uid="{00000000-0005-0000-0000-00009A930000}"/>
    <cellStyle name="Percent 2 2 3 4 3 2 3 4" xfId="37793" xr:uid="{00000000-0005-0000-0000-00009B930000}"/>
    <cellStyle name="Percent 2 2 3 4 3 2 4" xfId="37794" xr:uid="{00000000-0005-0000-0000-00009C930000}"/>
    <cellStyle name="Percent 2 2 3 4 3 2 4 2" xfId="37795" xr:uid="{00000000-0005-0000-0000-00009D930000}"/>
    <cellStyle name="Percent 2 2 3 4 3 2 4 3" xfId="37796" xr:uid="{00000000-0005-0000-0000-00009E930000}"/>
    <cellStyle name="Percent 2 2 3 4 3 2 5" xfId="37797" xr:uid="{00000000-0005-0000-0000-00009F930000}"/>
    <cellStyle name="Percent 2 2 3 4 3 2 6" xfId="37798" xr:uid="{00000000-0005-0000-0000-0000A0930000}"/>
    <cellStyle name="Percent 2 2 3 4 3 3" xfId="37799" xr:uid="{00000000-0005-0000-0000-0000A1930000}"/>
    <cellStyle name="Percent 2 2 3 4 3 3 2" xfId="37800" xr:uid="{00000000-0005-0000-0000-0000A2930000}"/>
    <cellStyle name="Percent 2 2 3 4 3 3 2 2" xfId="37801" xr:uid="{00000000-0005-0000-0000-0000A3930000}"/>
    <cellStyle name="Percent 2 2 3 4 3 3 2 3" xfId="37802" xr:uid="{00000000-0005-0000-0000-0000A4930000}"/>
    <cellStyle name="Percent 2 2 3 4 3 3 3" xfId="37803" xr:uid="{00000000-0005-0000-0000-0000A5930000}"/>
    <cellStyle name="Percent 2 2 3 4 3 3 4" xfId="37804" xr:uid="{00000000-0005-0000-0000-0000A6930000}"/>
    <cellStyle name="Percent 2 2 3 4 3 4" xfId="37805" xr:uid="{00000000-0005-0000-0000-0000A7930000}"/>
    <cellStyle name="Percent 2 2 3 4 3 4 2" xfId="37806" xr:uid="{00000000-0005-0000-0000-0000A8930000}"/>
    <cellStyle name="Percent 2 2 3 4 3 4 2 2" xfId="37807" xr:uid="{00000000-0005-0000-0000-0000A9930000}"/>
    <cellStyle name="Percent 2 2 3 4 3 4 2 3" xfId="37808" xr:uid="{00000000-0005-0000-0000-0000AA930000}"/>
    <cellStyle name="Percent 2 2 3 4 3 4 3" xfId="37809" xr:uid="{00000000-0005-0000-0000-0000AB930000}"/>
    <cellStyle name="Percent 2 2 3 4 3 4 4" xfId="37810" xr:uid="{00000000-0005-0000-0000-0000AC930000}"/>
    <cellStyle name="Percent 2 2 3 4 3 5" xfId="37811" xr:uid="{00000000-0005-0000-0000-0000AD930000}"/>
    <cellStyle name="Percent 2 2 3 4 3 5 2" xfId="37812" xr:uid="{00000000-0005-0000-0000-0000AE930000}"/>
    <cellStyle name="Percent 2 2 3 4 3 5 3" xfId="37813" xr:uid="{00000000-0005-0000-0000-0000AF930000}"/>
    <cellStyle name="Percent 2 2 3 4 3 6" xfId="37814" xr:uid="{00000000-0005-0000-0000-0000B0930000}"/>
    <cellStyle name="Percent 2 2 3 4 3 7" xfId="37815" xr:uid="{00000000-0005-0000-0000-0000B1930000}"/>
    <cellStyle name="Percent 2 2 3 4 4" xfId="37816" xr:uid="{00000000-0005-0000-0000-0000B2930000}"/>
    <cellStyle name="Percent 2 2 3 4 4 2" xfId="37817" xr:uid="{00000000-0005-0000-0000-0000B3930000}"/>
    <cellStyle name="Percent 2 2 3 4 4 2 2" xfId="37818" xr:uid="{00000000-0005-0000-0000-0000B4930000}"/>
    <cellStyle name="Percent 2 2 3 4 4 2 2 2" xfId="37819" xr:uid="{00000000-0005-0000-0000-0000B5930000}"/>
    <cellStyle name="Percent 2 2 3 4 4 2 2 2 2" xfId="37820" xr:uid="{00000000-0005-0000-0000-0000B6930000}"/>
    <cellStyle name="Percent 2 2 3 4 4 2 2 2 3" xfId="37821" xr:uid="{00000000-0005-0000-0000-0000B7930000}"/>
    <cellStyle name="Percent 2 2 3 4 4 2 2 3" xfId="37822" xr:uid="{00000000-0005-0000-0000-0000B8930000}"/>
    <cellStyle name="Percent 2 2 3 4 4 2 2 4" xfId="37823" xr:uid="{00000000-0005-0000-0000-0000B9930000}"/>
    <cellStyle name="Percent 2 2 3 4 4 2 3" xfId="37824" xr:uid="{00000000-0005-0000-0000-0000BA930000}"/>
    <cellStyle name="Percent 2 2 3 4 4 2 3 2" xfId="37825" xr:uid="{00000000-0005-0000-0000-0000BB930000}"/>
    <cellStyle name="Percent 2 2 3 4 4 2 3 2 2" xfId="37826" xr:uid="{00000000-0005-0000-0000-0000BC930000}"/>
    <cellStyle name="Percent 2 2 3 4 4 2 3 2 3" xfId="37827" xr:uid="{00000000-0005-0000-0000-0000BD930000}"/>
    <cellStyle name="Percent 2 2 3 4 4 2 3 3" xfId="37828" xr:uid="{00000000-0005-0000-0000-0000BE930000}"/>
    <cellStyle name="Percent 2 2 3 4 4 2 3 4" xfId="37829" xr:uid="{00000000-0005-0000-0000-0000BF930000}"/>
    <cellStyle name="Percent 2 2 3 4 4 2 4" xfId="37830" xr:uid="{00000000-0005-0000-0000-0000C0930000}"/>
    <cellStyle name="Percent 2 2 3 4 4 2 4 2" xfId="37831" xr:uid="{00000000-0005-0000-0000-0000C1930000}"/>
    <cellStyle name="Percent 2 2 3 4 4 2 4 3" xfId="37832" xr:uid="{00000000-0005-0000-0000-0000C2930000}"/>
    <cellStyle name="Percent 2 2 3 4 4 2 5" xfId="37833" xr:uid="{00000000-0005-0000-0000-0000C3930000}"/>
    <cellStyle name="Percent 2 2 3 4 4 2 6" xfId="37834" xr:uid="{00000000-0005-0000-0000-0000C4930000}"/>
    <cellStyle name="Percent 2 2 3 4 4 3" xfId="37835" xr:uid="{00000000-0005-0000-0000-0000C5930000}"/>
    <cellStyle name="Percent 2 2 3 4 4 3 2" xfId="37836" xr:uid="{00000000-0005-0000-0000-0000C6930000}"/>
    <cellStyle name="Percent 2 2 3 4 4 3 2 2" xfId="37837" xr:uid="{00000000-0005-0000-0000-0000C7930000}"/>
    <cellStyle name="Percent 2 2 3 4 4 3 2 3" xfId="37838" xr:uid="{00000000-0005-0000-0000-0000C8930000}"/>
    <cellStyle name="Percent 2 2 3 4 4 3 3" xfId="37839" xr:uid="{00000000-0005-0000-0000-0000C9930000}"/>
    <cellStyle name="Percent 2 2 3 4 4 3 4" xfId="37840" xr:uid="{00000000-0005-0000-0000-0000CA930000}"/>
    <cellStyle name="Percent 2 2 3 4 4 4" xfId="37841" xr:uid="{00000000-0005-0000-0000-0000CB930000}"/>
    <cellStyle name="Percent 2 2 3 4 4 4 2" xfId="37842" xr:uid="{00000000-0005-0000-0000-0000CC930000}"/>
    <cellStyle name="Percent 2 2 3 4 4 4 2 2" xfId="37843" xr:uid="{00000000-0005-0000-0000-0000CD930000}"/>
    <cellStyle name="Percent 2 2 3 4 4 4 2 3" xfId="37844" xr:uid="{00000000-0005-0000-0000-0000CE930000}"/>
    <cellStyle name="Percent 2 2 3 4 4 4 3" xfId="37845" xr:uid="{00000000-0005-0000-0000-0000CF930000}"/>
    <cellStyle name="Percent 2 2 3 4 4 4 4" xfId="37846" xr:uid="{00000000-0005-0000-0000-0000D0930000}"/>
    <cellStyle name="Percent 2 2 3 4 4 5" xfId="37847" xr:uid="{00000000-0005-0000-0000-0000D1930000}"/>
    <cellStyle name="Percent 2 2 3 4 4 5 2" xfId="37848" xr:uid="{00000000-0005-0000-0000-0000D2930000}"/>
    <cellStyle name="Percent 2 2 3 4 4 5 3" xfId="37849" xr:uid="{00000000-0005-0000-0000-0000D3930000}"/>
    <cellStyle name="Percent 2 2 3 4 4 6" xfId="37850" xr:uid="{00000000-0005-0000-0000-0000D4930000}"/>
    <cellStyle name="Percent 2 2 3 4 4 7" xfId="37851" xr:uid="{00000000-0005-0000-0000-0000D5930000}"/>
    <cellStyle name="Percent 2 2 3 4 5" xfId="37852" xr:uid="{00000000-0005-0000-0000-0000D6930000}"/>
    <cellStyle name="Percent 2 2 3 4 5 2" xfId="37853" xr:uid="{00000000-0005-0000-0000-0000D7930000}"/>
    <cellStyle name="Percent 2 2 3 4 5 2 2" xfId="37854" xr:uid="{00000000-0005-0000-0000-0000D8930000}"/>
    <cellStyle name="Percent 2 2 3 4 5 2 2 2" xfId="37855" xr:uid="{00000000-0005-0000-0000-0000D9930000}"/>
    <cellStyle name="Percent 2 2 3 4 5 2 2 3" xfId="37856" xr:uid="{00000000-0005-0000-0000-0000DA930000}"/>
    <cellStyle name="Percent 2 2 3 4 5 2 3" xfId="37857" xr:uid="{00000000-0005-0000-0000-0000DB930000}"/>
    <cellStyle name="Percent 2 2 3 4 5 2 4" xfId="37858" xr:uid="{00000000-0005-0000-0000-0000DC930000}"/>
    <cellStyle name="Percent 2 2 3 4 5 3" xfId="37859" xr:uid="{00000000-0005-0000-0000-0000DD930000}"/>
    <cellStyle name="Percent 2 2 3 4 5 3 2" xfId="37860" xr:uid="{00000000-0005-0000-0000-0000DE930000}"/>
    <cellStyle name="Percent 2 2 3 4 5 3 2 2" xfId="37861" xr:uid="{00000000-0005-0000-0000-0000DF930000}"/>
    <cellStyle name="Percent 2 2 3 4 5 3 2 3" xfId="37862" xr:uid="{00000000-0005-0000-0000-0000E0930000}"/>
    <cellStyle name="Percent 2 2 3 4 5 3 3" xfId="37863" xr:uid="{00000000-0005-0000-0000-0000E1930000}"/>
    <cellStyle name="Percent 2 2 3 4 5 3 4" xfId="37864" xr:uid="{00000000-0005-0000-0000-0000E2930000}"/>
    <cellStyle name="Percent 2 2 3 4 5 4" xfId="37865" xr:uid="{00000000-0005-0000-0000-0000E3930000}"/>
    <cellStyle name="Percent 2 2 3 4 5 4 2" xfId="37866" xr:uid="{00000000-0005-0000-0000-0000E4930000}"/>
    <cellStyle name="Percent 2 2 3 4 5 4 3" xfId="37867" xr:uid="{00000000-0005-0000-0000-0000E5930000}"/>
    <cellStyle name="Percent 2 2 3 4 5 5" xfId="37868" xr:uid="{00000000-0005-0000-0000-0000E6930000}"/>
    <cellStyle name="Percent 2 2 3 4 5 6" xfId="37869" xr:uid="{00000000-0005-0000-0000-0000E7930000}"/>
    <cellStyle name="Percent 2 2 3 4 6" xfId="37870" xr:uid="{00000000-0005-0000-0000-0000E8930000}"/>
    <cellStyle name="Percent 2 2 3 4 6 2" xfId="37871" xr:uid="{00000000-0005-0000-0000-0000E9930000}"/>
    <cellStyle name="Percent 2 2 3 4 6 2 2" xfId="37872" xr:uid="{00000000-0005-0000-0000-0000EA930000}"/>
    <cellStyle name="Percent 2 2 3 4 6 2 3" xfId="37873" xr:uid="{00000000-0005-0000-0000-0000EB930000}"/>
    <cellStyle name="Percent 2 2 3 4 6 3" xfId="37874" xr:uid="{00000000-0005-0000-0000-0000EC930000}"/>
    <cellStyle name="Percent 2 2 3 4 6 4" xfId="37875" xr:uid="{00000000-0005-0000-0000-0000ED930000}"/>
    <cellStyle name="Percent 2 2 3 4 7" xfId="37876" xr:uid="{00000000-0005-0000-0000-0000EE930000}"/>
    <cellStyle name="Percent 2 2 3 4 7 2" xfId="37877" xr:uid="{00000000-0005-0000-0000-0000EF930000}"/>
    <cellStyle name="Percent 2 2 3 4 7 2 2" xfId="37878" xr:uid="{00000000-0005-0000-0000-0000F0930000}"/>
    <cellStyle name="Percent 2 2 3 4 7 2 3" xfId="37879" xr:uid="{00000000-0005-0000-0000-0000F1930000}"/>
    <cellStyle name="Percent 2 2 3 4 7 3" xfId="37880" xr:uid="{00000000-0005-0000-0000-0000F2930000}"/>
    <cellStyle name="Percent 2 2 3 4 7 4" xfId="37881" xr:uid="{00000000-0005-0000-0000-0000F3930000}"/>
    <cellStyle name="Percent 2 2 3 4 8" xfId="37882" xr:uid="{00000000-0005-0000-0000-0000F4930000}"/>
    <cellStyle name="Percent 2 2 3 4 8 2" xfId="37883" xr:uid="{00000000-0005-0000-0000-0000F5930000}"/>
    <cellStyle name="Percent 2 2 3 4 8 3" xfId="37884" xr:uid="{00000000-0005-0000-0000-0000F6930000}"/>
    <cellStyle name="Percent 2 2 3 4 9" xfId="37885" xr:uid="{00000000-0005-0000-0000-0000F7930000}"/>
    <cellStyle name="Percent 2 2 3 5" xfId="37886" xr:uid="{00000000-0005-0000-0000-0000F8930000}"/>
    <cellStyle name="Percent 2 2 3 5 10" xfId="37887" xr:uid="{00000000-0005-0000-0000-0000F9930000}"/>
    <cellStyle name="Percent 2 2 3 5 2" xfId="37888" xr:uid="{00000000-0005-0000-0000-0000FA930000}"/>
    <cellStyle name="Percent 2 2 3 5 2 2" xfId="37889" xr:uid="{00000000-0005-0000-0000-0000FB930000}"/>
    <cellStyle name="Percent 2 2 3 5 2 2 2" xfId="37890" xr:uid="{00000000-0005-0000-0000-0000FC930000}"/>
    <cellStyle name="Percent 2 2 3 5 2 2 2 2" xfId="37891" xr:uid="{00000000-0005-0000-0000-0000FD930000}"/>
    <cellStyle name="Percent 2 2 3 5 2 2 2 2 2" xfId="37892" xr:uid="{00000000-0005-0000-0000-0000FE930000}"/>
    <cellStyle name="Percent 2 2 3 5 2 2 2 2 2 2" xfId="37893" xr:uid="{00000000-0005-0000-0000-0000FF930000}"/>
    <cellStyle name="Percent 2 2 3 5 2 2 2 2 2 3" xfId="37894" xr:uid="{00000000-0005-0000-0000-000000940000}"/>
    <cellStyle name="Percent 2 2 3 5 2 2 2 2 3" xfId="37895" xr:uid="{00000000-0005-0000-0000-000001940000}"/>
    <cellStyle name="Percent 2 2 3 5 2 2 2 2 4" xfId="37896" xr:uid="{00000000-0005-0000-0000-000002940000}"/>
    <cellStyle name="Percent 2 2 3 5 2 2 2 3" xfId="37897" xr:uid="{00000000-0005-0000-0000-000003940000}"/>
    <cellStyle name="Percent 2 2 3 5 2 2 2 3 2" xfId="37898" xr:uid="{00000000-0005-0000-0000-000004940000}"/>
    <cellStyle name="Percent 2 2 3 5 2 2 2 3 2 2" xfId="37899" xr:uid="{00000000-0005-0000-0000-000005940000}"/>
    <cellStyle name="Percent 2 2 3 5 2 2 2 3 2 3" xfId="37900" xr:uid="{00000000-0005-0000-0000-000006940000}"/>
    <cellStyle name="Percent 2 2 3 5 2 2 2 3 3" xfId="37901" xr:uid="{00000000-0005-0000-0000-000007940000}"/>
    <cellStyle name="Percent 2 2 3 5 2 2 2 3 4" xfId="37902" xr:uid="{00000000-0005-0000-0000-000008940000}"/>
    <cellStyle name="Percent 2 2 3 5 2 2 2 4" xfId="37903" xr:uid="{00000000-0005-0000-0000-000009940000}"/>
    <cellStyle name="Percent 2 2 3 5 2 2 2 4 2" xfId="37904" xr:uid="{00000000-0005-0000-0000-00000A940000}"/>
    <cellStyle name="Percent 2 2 3 5 2 2 2 4 3" xfId="37905" xr:uid="{00000000-0005-0000-0000-00000B940000}"/>
    <cellStyle name="Percent 2 2 3 5 2 2 2 5" xfId="37906" xr:uid="{00000000-0005-0000-0000-00000C940000}"/>
    <cellStyle name="Percent 2 2 3 5 2 2 2 6" xfId="37907" xr:uid="{00000000-0005-0000-0000-00000D940000}"/>
    <cellStyle name="Percent 2 2 3 5 2 2 3" xfId="37908" xr:uid="{00000000-0005-0000-0000-00000E940000}"/>
    <cellStyle name="Percent 2 2 3 5 2 2 3 2" xfId="37909" xr:uid="{00000000-0005-0000-0000-00000F940000}"/>
    <cellStyle name="Percent 2 2 3 5 2 2 3 2 2" xfId="37910" xr:uid="{00000000-0005-0000-0000-000010940000}"/>
    <cellStyle name="Percent 2 2 3 5 2 2 3 2 3" xfId="37911" xr:uid="{00000000-0005-0000-0000-000011940000}"/>
    <cellStyle name="Percent 2 2 3 5 2 2 3 3" xfId="37912" xr:uid="{00000000-0005-0000-0000-000012940000}"/>
    <cellStyle name="Percent 2 2 3 5 2 2 3 4" xfId="37913" xr:uid="{00000000-0005-0000-0000-000013940000}"/>
    <cellStyle name="Percent 2 2 3 5 2 2 4" xfId="37914" xr:uid="{00000000-0005-0000-0000-000014940000}"/>
    <cellStyle name="Percent 2 2 3 5 2 2 4 2" xfId="37915" xr:uid="{00000000-0005-0000-0000-000015940000}"/>
    <cellStyle name="Percent 2 2 3 5 2 2 4 2 2" xfId="37916" xr:uid="{00000000-0005-0000-0000-000016940000}"/>
    <cellStyle name="Percent 2 2 3 5 2 2 4 2 3" xfId="37917" xr:uid="{00000000-0005-0000-0000-000017940000}"/>
    <cellStyle name="Percent 2 2 3 5 2 2 4 3" xfId="37918" xr:uid="{00000000-0005-0000-0000-000018940000}"/>
    <cellStyle name="Percent 2 2 3 5 2 2 4 4" xfId="37919" xr:uid="{00000000-0005-0000-0000-000019940000}"/>
    <cellStyle name="Percent 2 2 3 5 2 2 5" xfId="37920" xr:uid="{00000000-0005-0000-0000-00001A940000}"/>
    <cellStyle name="Percent 2 2 3 5 2 2 5 2" xfId="37921" xr:uid="{00000000-0005-0000-0000-00001B940000}"/>
    <cellStyle name="Percent 2 2 3 5 2 2 5 3" xfId="37922" xr:uid="{00000000-0005-0000-0000-00001C940000}"/>
    <cellStyle name="Percent 2 2 3 5 2 2 6" xfId="37923" xr:uid="{00000000-0005-0000-0000-00001D940000}"/>
    <cellStyle name="Percent 2 2 3 5 2 2 7" xfId="37924" xr:uid="{00000000-0005-0000-0000-00001E940000}"/>
    <cellStyle name="Percent 2 2 3 5 2 3" xfId="37925" xr:uid="{00000000-0005-0000-0000-00001F940000}"/>
    <cellStyle name="Percent 2 2 3 5 2 3 2" xfId="37926" xr:uid="{00000000-0005-0000-0000-000020940000}"/>
    <cellStyle name="Percent 2 2 3 5 2 3 2 2" xfId="37927" xr:uid="{00000000-0005-0000-0000-000021940000}"/>
    <cellStyle name="Percent 2 2 3 5 2 3 2 2 2" xfId="37928" xr:uid="{00000000-0005-0000-0000-000022940000}"/>
    <cellStyle name="Percent 2 2 3 5 2 3 2 2 3" xfId="37929" xr:uid="{00000000-0005-0000-0000-000023940000}"/>
    <cellStyle name="Percent 2 2 3 5 2 3 2 3" xfId="37930" xr:uid="{00000000-0005-0000-0000-000024940000}"/>
    <cellStyle name="Percent 2 2 3 5 2 3 2 4" xfId="37931" xr:uid="{00000000-0005-0000-0000-000025940000}"/>
    <cellStyle name="Percent 2 2 3 5 2 3 3" xfId="37932" xr:uid="{00000000-0005-0000-0000-000026940000}"/>
    <cellStyle name="Percent 2 2 3 5 2 3 3 2" xfId="37933" xr:uid="{00000000-0005-0000-0000-000027940000}"/>
    <cellStyle name="Percent 2 2 3 5 2 3 3 2 2" xfId="37934" xr:uid="{00000000-0005-0000-0000-000028940000}"/>
    <cellStyle name="Percent 2 2 3 5 2 3 3 2 3" xfId="37935" xr:uid="{00000000-0005-0000-0000-000029940000}"/>
    <cellStyle name="Percent 2 2 3 5 2 3 3 3" xfId="37936" xr:uid="{00000000-0005-0000-0000-00002A940000}"/>
    <cellStyle name="Percent 2 2 3 5 2 3 3 4" xfId="37937" xr:uid="{00000000-0005-0000-0000-00002B940000}"/>
    <cellStyle name="Percent 2 2 3 5 2 3 4" xfId="37938" xr:uid="{00000000-0005-0000-0000-00002C940000}"/>
    <cellStyle name="Percent 2 2 3 5 2 3 4 2" xfId="37939" xr:uid="{00000000-0005-0000-0000-00002D940000}"/>
    <cellStyle name="Percent 2 2 3 5 2 3 4 3" xfId="37940" xr:uid="{00000000-0005-0000-0000-00002E940000}"/>
    <cellStyle name="Percent 2 2 3 5 2 3 5" xfId="37941" xr:uid="{00000000-0005-0000-0000-00002F940000}"/>
    <cellStyle name="Percent 2 2 3 5 2 3 6" xfId="37942" xr:uid="{00000000-0005-0000-0000-000030940000}"/>
    <cellStyle name="Percent 2 2 3 5 2 4" xfId="37943" xr:uid="{00000000-0005-0000-0000-000031940000}"/>
    <cellStyle name="Percent 2 2 3 5 2 4 2" xfId="37944" xr:uid="{00000000-0005-0000-0000-000032940000}"/>
    <cellStyle name="Percent 2 2 3 5 2 4 2 2" xfId="37945" xr:uid="{00000000-0005-0000-0000-000033940000}"/>
    <cellStyle name="Percent 2 2 3 5 2 4 2 3" xfId="37946" xr:uid="{00000000-0005-0000-0000-000034940000}"/>
    <cellStyle name="Percent 2 2 3 5 2 4 3" xfId="37947" xr:uid="{00000000-0005-0000-0000-000035940000}"/>
    <cellStyle name="Percent 2 2 3 5 2 4 4" xfId="37948" xr:uid="{00000000-0005-0000-0000-000036940000}"/>
    <cellStyle name="Percent 2 2 3 5 2 5" xfId="37949" xr:uid="{00000000-0005-0000-0000-000037940000}"/>
    <cellStyle name="Percent 2 2 3 5 2 5 2" xfId="37950" xr:uid="{00000000-0005-0000-0000-000038940000}"/>
    <cellStyle name="Percent 2 2 3 5 2 5 2 2" xfId="37951" xr:uid="{00000000-0005-0000-0000-000039940000}"/>
    <cellStyle name="Percent 2 2 3 5 2 5 2 3" xfId="37952" xr:uid="{00000000-0005-0000-0000-00003A940000}"/>
    <cellStyle name="Percent 2 2 3 5 2 5 3" xfId="37953" xr:uid="{00000000-0005-0000-0000-00003B940000}"/>
    <cellStyle name="Percent 2 2 3 5 2 5 4" xfId="37954" xr:uid="{00000000-0005-0000-0000-00003C940000}"/>
    <cellStyle name="Percent 2 2 3 5 2 6" xfId="37955" xr:uid="{00000000-0005-0000-0000-00003D940000}"/>
    <cellStyle name="Percent 2 2 3 5 2 6 2" xfId="37956" xr:uid="{00000000-0005-0000-0000-00003E940000}"/>
    <cellStyle name="Percent 2 2 3 5 2 6 3" xfId="37957" xr:uid="{00000000-0005-0000-0000-00003F940000}"/>
    <cellStyle name="Percent 2 2 3 5 2 7" xfId="37958" xr:uid="{00000000-0005-0000-0000-000040940000}"/>
    <cellStyle name="Percent 2 2 3 5 2 8" xfId="37959" xr:uid="{00000000-0005-0000-0000-000041940000}"/>
    <cellStyle name="Percent 2 2 3 5 3" xfId="37960" xr:uid="{00000000-0005-0000-0000-000042940000}"/>
    <cellStyle name="Percent 2 2 3 5 3 2" xfId="37961" xr:uid="{00000000-0005-0000-0000-000043940000}"/>
    <cellStyle name="Percent 2 2 3 5 3 2 2" xfId="37962" xr:uid="{00000000-0005-0000-0000-000044940000}"/>
    <cellStyle name="Percent 2 2 3 5 3 2 2 2" xfId="37963" xr:uid="{00000000-0005-0000-0000-000045940000}"/>
    <cellStyle name="Percent 2 2 3 5 3 2 2 2 2" xfId="37964" xr:uid="{00000000-0005-0000-0000-000046940000}"/>
    <cellStyle name="Percent 2 2 3 5 3 2 2 2 3" xfId="37965" xr:uid="{00000000-0005-0000-0000-000047940000}"/>
    <cellStyle name="Percent 2 2 3 5 3 2 2 3" xfId="37966" xr:uid="{00000000-0005-0000-0000-000048940000}"/>
    <cellStyle name="Percent 2 2 3 5 3 2 2 4" xfId="37967" xr:uid="{00000000-0005-0000-0000-000049940000}"/>
    <cellStyle name="Percent 2 2 3 5 3 2 3" xfId="37968" xr:uid="{00000000-0005-0000-0000-00004A940000}"/>
    <cellStyle name="Percent 2 2 3 5 3 2 3 2" xfId="37969" xr:uid="{00000000-0005-0000-0000-00004B940000}"/>
    <cellStyle name="Percent 2 2 3 5 3 2 3 2 2" xfId="37970" xr:uid="{00000000-0005-0000-0000-00004C940000}"/>
    <cellStyle name="Percent 2 2 3 5 3 2 3 2 3" xfId="37971" xr:uid="{00000000-0005-0000-0000-00004D940000}"/>
    <cellStyle name="Percent 2 2 3 5 3 2 3 3" xfId="37972" xr:uid="{00000000-0005-0000-0000-00004E940000}"/>
    <cellStyle name="Percent 2 2 3 5 3 2 3 4" xfId="37973" xr:uid="{00000000-0005-0000-0000-00004F940000}"/>
    <cellStyle name="Percent 2 2 3 5 3 2 4" xfId="37974" xr:uid="{00000000-0005-0000-0000-000050940000}"/>
    <cellStyle name="Percent 2 2 3 5 3 2 4 2" xfId="37975" xr:uid="{00000000-0005-0000-0000-000051940000}"/>
    <cellStyle name="Percent 2 2 3 5 3 2 4 3" xfId="37976" xr:uid="{00000000-0005-0000-0000-000052940000}"/>
    <cellStyle name="Percent 2 2 3 5 3 2 5" xfId="37977" xr:uid="{00000000-0005-0000-0000-000053940000}"/>
    <cellStyle name="Percent 2 2 3 5 3 2 6" xfId="37978" xr:uid="{00000000-0005-0000-0000-000054940000}"/>
    <cellStyle name="Percent 2 2 3 5 3 3" xfId="37979" xr:uid="{00000000-0005-0000-0000-000055940000}"/>
    <cellStyle name="Percent 2 2 3 5 3 3 2" xfId="37980" xr:uid="{00000000-0005-0000-0000-000056940000}"/>
    <cellStyle name="Percent 2 2 3 5 3 3 2 2" xfId="37981" xr:uid="{00000000-0005-0000-0000-000057940000}"/>
    <cellStyle name="Percent 2 2 3 5 3 3 2 3" xfId="37982" xr:uid="{00000000-0005-0000-0000-000058940000}"/>
    <cellStyle name="Percent 2 2 3 5 3 3 3" xfId="37983" xr:uid="{00000000-0005-0000-0000-000059940000}"/>
    <cellStyle name="Percent 2 2 3 5 3 3 4" xfId="37984" xr:uid="{00000000-0005-0000-0000-00005A940000}"/>
    <cellStyle name="Percent 2 2 3 5 3 4" xfId="37985" xr:uid="{00000000-0005-0000-0000-00005B940000}"/>
    <cellStyle name="Percent 2 2 3 5 3 4 2" xfId="37986" xr:uid="{00000000-0005-0000-0000-00005C940000}"/>
    <cellStyle name="Percent 2 2 3 5 3 4 2 2" xfId="37987" xr:uid="{00000000-0005-0000-0000-00005D940000}"/>
    <cellStyle name="Percent 2 2 3 5 3 4 2 3" xfId="37988" xr:uid="{00000000-0005-0000-0000-00005E940000}"/>
    <cellStyle name="Percent 2 2 3 5 3 4 3" xfId="37989" xr:uid="{00000000-0005-0000-0000-00005F940000}"/>
    <cellStyle name="Percent 2 2 3 5 3 4 4" xfId="37990" xr:uid="{00000000-0005-0000-0000-000060940000}"/>
    <cellStyle name="Percent 2 2 3 5 3 5" xfId="37991" xr:uid="{00000000-0005-0000-0000-000061940000}"/>
    <cellStyle name="Percent 2 2 3 5 3 5 2" xfId="37992" xr:uid="{00000000-0005-0000-0000-000062940000}"/>
    <cellStyle name="Percent 2 2 3 5 3 5 3" xfId="37993" xr:uid="{00000000-0005-0000-0000-000063940000}"/>
    <cellStyle name="Percent 2 2 3 5 3 6" xfId="37994" xr:uid="{00000000-0005-0000-0000-000064940000}"/>
    <cellStyle name="Percent 2 2 3 5 3 7" xfId="37995" xr:uid="{00000000-0005-0000-0000-000065940000}"/>
    <cellStyle name="Percent 2 2 3 5 4" xfId="37996" xr:uid="{00000000-0005-0000-0000-000066940000}"/>
    <cellStyle name="Percent 2 2 3 5 4 2" xfId="37997" xr:uid="{00000000-0005-0000-0000-000067940000}"/>
    <cellStyle name="Percent 2 2 3 5 4 2 2" xfId="37998" xr:uid="{00000000-0005-0000-0000-000068940000}"/>
    <cellStyle name="Percent 2 2 3 5 4 2 2 2" xfId="37999" xr:uid="{00000000-0005-0000-0000-000069940000}"/>
    <cellStyle name="Percent 2 2 3 5 4 2 2 2 2" xfId="38000" xr:uid="{00000000-0005-0000-0000-00006A940000}"/>
    <cellStyle name="Percent 2 2 3 5 4 2 2 2 3" xfId="38001" xr:uid="{00000000-0005-0000-0000-00006B940000}"/>
    <cellStyle name="Percent 2 2 3 5 4 2 2 3" xfId="38002" xr:uid="{00000000-0005-0000-0000-00006C940000}"/>
    <cellStyle name="Percent 2 2 3 5 4 2 2 4" xfId="38003" xr:uid="{00000000-0005-0000-0000-00006D940000}"/>
    <cellStyle name="Percent 2 2 3 5 4 2 3" xfId="38004" xr:uid="{00000000-0005-0000-0000-00006E940000}"/>
    <cellStyle name="Percent 2 2 3 5 4 2 3 2" xfId="38005" xr:uid="{00000000-0005-0000-0000-00006F940000}"/>
    <cellStyle name="Percent 2 2 3 5 4 2 3 2 2" xfId="38006" xr:uid="{00000000-0005-0000-0000-000070940000}"/>
    <cellStyle name="Percent 2 2 3 5 4 2 3 2 3" xfId="38007" xr:uid="{00000000-0005-0000-0000-000071940000}"/>
    <cellStyle name="Percent 2 2 3 5 4 2 3 3" xfId="38008" xr:uid="{00000000-0005-0000-0000-000072940000}"/>
    <cellStyle name="Percent 2 2 3 5 4 2 3 4" xfId="38009" xr:uid="{00000000-0005-0000-0000-000073940000}"/>
    <cellStyle name="Percent 2 2 3 5 4 2 4" xfId="38010" xr:uid="{00000000-0005-0000-0000-000074940000}"/>
    <cellStyle name="Percent 2 2 3 5 4 2 4 2" xfId="38011" xr:uid="{00000000-0005-0000-0000-000075940000}"/>
    <cellStyle name="Percent 2 2 3 5 4 2 4 3" xfId="38012" xr:uid="{00000000-0005-0000-0000-000076940000}"/>
    <cellStyle name="Percent 2 2 3 5 4 2 5" xfId="38013" xr:uid="{00000000-0005-0000-0000-000077940000}"/>
    <cellStyle name="Percent 2 2 3 5 4 2 6" xfId="38014" xr:uid="{00000000-0005-0000-0000-000078940000}"/>
    <cellStyle name="Percent 2 2 3 5 4 3" xfId="38015" xr:uid="{00000000-0005-0000-0000-000079940000}"/>
    <cellStyle name="Percent 2 2 3 5 4 3 2" xfId="38016" xr:uid="{00000000-0005-0000-0000-00007A940000}"/>
    <cellStyle name="Percent 2 2 3 5 4 3 2 2" xfId="38017" xr:uid="{00000000-0005-0000-0000-00007B940000}"/>
    <cellStyle name="Percent 2 2 3 5 4 3 2 3" xfId="38018" xr:uid="{00000000-0005-0000-0000-00007C940000}"/>
    <cellStyle name="Percent 2 2 3 5 4 3 3" xfId="38019" xr:uid="{00000000-0005-0000-0000-00007D940000}"/>
    <cellStyle name="Percent 2 2 3 5 4 3 4" xfId="38020" xr:uid="{00000000-0005-0000-0000-00007E940000}"/>
    <cellStyle name="Percent 2 2 3 5 4 4" xfId="38021" xr:uid="{00000000-0005-0000-0000-00007F940000}"/>
    <cellStyle name="Percent 2 2 3 5 4 4 2" xfId="38022" xr:uid="{00000000-0005-0000-0000-000080940000}"/>
    <cellStyle name="Percent 2 2 3 5 4 4 2 2" xfId="38023" xr:uid="{00000000-0005-0000-0000-000081940000}"/>
    <cellStyle name="Percent 2 2 3 5 4 4 2 3" xfId="38024" xr:uid="{00000000-0005-0000-0000-000082940000}"/>
    <cellStyle name="Percent 2 2 3 5 4 4 3" xfId="38025" xr:uid="{00000000-0005-0000-0000-000083940000}"/>
    <cellStyle name="Percent 2 2 3 5 4 4 4" xfId="38026" xr:uid="{00000000-0005-0000-0000-000084940000}"/>
    <cellStyle name="Percent 2 2 3 5 4 5" xfId="38027" xr:uid="{00000000-0005-0000-0000-000085940000}"/>
    <cellStyle name="Percent 2 2 3 5 4 5 2" xfId="38028" xr:uid="{00000000-0005-0000-0000-000086940000}"/>
    <cellStyle name="Percent 2 2 3 5 4 5 3" xfId="38029" xr:uid="{00000000-0005-0000-0000-000087940000}"/>
    <cellStyle name="Percent 2 2 3 5 4 6" xfId="38030" xr:uid="{00000000-0005-0000-0000-000088940000}"/>
    <cellStyle name="Percent 2 2 3 5 4 7" xfId="38031" xr:uid="{00000000-0005-0000-0000-000089940000}"/>
    <cellStyle name="Percent 2 2 3 5 5" xfId="38032" xr:uid="{00000000-0005-0000-0000-00008A940000}"/>
    <cellStyle name="Percent 2 2 3 5 5 2" xfId="38033" xr:uid="{00000000-0005-0000-0000-00008B940000}"/>
    <cellStyle name="Percent 2 2 3 5 5 2 2" xfId="38034" xr:uid="{00000000-0005-0000-0000-00008C940000}"/>
    <cellStyle name="Percent 2 2 3 5 5 2 2 2" xfId="38035" xr:uid="{00000000-0005-0000-0000-00008D940000}"/>
    <cellStyle name="Percent 2 2 3 5 5 2 2 3" xfId="38036" xr:uid="{00000000-0005-0000-0000-00008E940000}"/>
    <cellStyle name="Percent 2 2 3 5 5 2 3" xfId="38037" xr:uid="{00000000-0005-0000-0000-00008F940000}"/>
    <cellStyle name="Percent 2 2 3 5 5 2 4" xfId="38038" xr:uid="{00000000-0005-0000-0000-000090940000}"/>
    <cellStyle name="Percent 2 2 3 5 5 3" xfId="38039" xr:uid="{00000000-0005-0000-0000-000091940000}"/>
    <cellStyle name="Percent 2 2 3 5 5 3 2" xfId="38040" xr:uid="{00000000-0005-0000-0000-000092940000}"/>
    <cellStyle name="Percent 2 2 3 5 5 3 2 2" xfId="38041" xr:uid="{00000000-0005-0000-0000-000093940000}"/>
    <cellStyle name="Percent 2 2 3 5 5 3 2 3" xfId="38042" xr:uid="{00000000-0005-0000-0000-000094940000}"/>
    <cellStyle name="Percent 2 2 3 5 5 3 3" xfId="38043" xr:uid="{00000000-0005-0000-0000-000095940000}"/>
    <cellStyle name="Percent 2 2 3 5 5 3 4" xfId="38044" xr:uid="{00000000-0005-0000-0000-000096940000}"/>
    <cellStyle name="Percent 2 2 3 5 5 4" xfId="38045" xr:uid="{00000000-0005-0000-0000-000097940000}"/>
    <cellStyle name="Percent 2 2 3 5 5 4 2" xfId="38046" xr:uid="{00000000-0005-0000-0000-000098940000}"/>
    <cellStyle name="Percent 2 2 3 5 5 4 3" xfId="38047" xr:uid="{00000000-0005-0000-0000-000099940000}"/>
    <cellStyle name="Percent 2 2 3 5 5 5" xfId="38048" xr:uid="{00000000-0005-0000-0000-00009A940000}"/>
    <cellStyle name="Percent 2 2 3 5 5 6" xfId="38049" xr:uid="{00000000-0005-0000-0000-00009B940000}"/>
    <cellStyle name="Percent 2 2 3 5 6" xfId="38050" xr:uid="{00000000-0005-0000-0000-00009C940000}"/>
    <cellStyle name="Percent 2 2 3 5 6 2" xfId="38051" xr:uid="{00000000-0005-0000-0000-00009D940000}"/>
    <cellStyle name="Percent 2 2 3 5 6 2 2" xfId="38052" xr:uid="{00000000-0005-0000-0000-00009E940000}"/>
    <cellStyle name="Percent 2 2 3 5 6 2 3" xfId="38053" xr:uid="{00000000-0005-0000-0000-00009F940000}"/>
    <cellStyle name="Percent 2 2 3 5 6 3" xfId="38054" xr:uid="{00000000-0005-0000-0000-0000A0940000}"/>
    <cellStyle name="Percent 2 2 3 5 6 4" xfId="38055" xr:uid="{00000000-0005-0000-0000-0000A1940000}"/>
    <cellStyle name="Percent 2 2 3 5 7" xfId="38056" xr:uid="{00000000-0005-0000-0000-0000A2940000}"/>
    <cellStyle name="Percent 2 2 3 5 7 2" xfId="38057" xr:uid="{00000000-0005-0000-0000-0000A3940000}"/>
    <cellStyle name="Percent 2 2 3 5 7 2 2" xfId="38058" xr:uid="{00000000-0005-0000-0000-0000A4940000}"/>
    <cellStyle name="Percent 2 2 3 5 7 2 3" xfId="38059" xr:uid="{00000000-0005-0000-0000-0000A5940000}"/>
    <cellStyle name="Percent 2 2 3 5 7 3" xfId="38060" xr:uid="{00000000-0005-0000-0000-0000A6940000}"/>
    <cellStyle name="Percent 2 2 3 5 7 4" xfId="38061" xr:uid="{00000000-0005-0000-0000-0000A7940000}"/>
    <cellStyle name="Percent 2 2 3 5 8" xfId="38062" xr:uid="{00000000-0005-0000-0000-0000A8940000}"/>
    <cellStyle name="Percent 2 2 3 5 8 2" xfId="38063" xr:uid="{00000000-0005-0000-0000-0000A9940000}"/>
    <cellStyle name="Percent 2 2 3 5 8 3" xfId="38064" xr:uid="{00000000-0005-0000-0000-0000AA940000}"/>
    <cellStyle name="Percent 2 2 3 5 9" xfId="38065" xr:uid="{00000000-0005-0000-0000-0000AB940000}"/>
    <cellStyle name="Percent 2 2 3 6" xfId="38066" xr:uid="{00000000-0005-0000-0000-0000AC940000}"/>
    <cellStyle name="Percent 2 2 3 6 2" xfId="38067" xr:uid="{00000000-0005-0000-0000-0000AD940000}"/>
    <cellStyle name="Percent 2 2 3 6 2 2" xfId="38068" xr:uid="{00000000-0005-0000-0000-0000AE940000}"/>
    <cellStyle name="Percent 2 2 3 6 2 2 2" xfId="38069" xr:uid="{00000000-0005-0000-0000-0000AF940000}"/>
    <cellStyle name="Percent 2 2 3 6 2 2 2 2" xfId="38070" xr:uid="{00000000-0005-0000-0000-0000B0940000}"/>
    <cellStyle name="Percent 2 2 3 6 2 2 2 2 2" xfId="38071" xr:uid="{00000000-0005-0000-0000-0000B1940000}"/>
    <cellStyle name="Percent 2 2 3 6 2 2 2 2 3" xfId="38072" xr:uid="{00000000-0005-0000-0000-0000B2940000}"/>
    <cellStyle name="Percent 2 2 3 6 2 2 2 3" xfId="38073" xr:uid="{00000000-0005-0000-0000-0000B3940000}"/>
    <cellStyle name="Percent 2 2 3 6 2 2 2 4" xfId="38074" xr:uid="{00000000-0005-0000-0000-0000B4940000}"/>
    <cellStyle name="Percent 2 2 3 6 2 2 3" xfId="38075" xr:uid="{00000000-0005-0000-0000-0000B5940000}"/>
    <cellStyle name="Percent 2 2 3 6 2 2 3 2" xfId="38076" xr:uid="{00000000-0005-0000-0000-0000B6940000}"/>
    <cellStyle name="Percent 2 2 3 6 2 2 3 2 2" xfId="38077" xr:uid="{00000000-0005-0000-0000-0000B7940000}"/>
    <cellStyle name="Percent 2 2 3 6 2 2 3 2 3" xfId="38078" xr:uid="{00000000-0005-0000-0000-0000B8940000}"/>
    <cellStyle name="Percent 2 2 3 6 2 2 3 3" xfId="38079" xr:uid="{00000000-0005-0000-0000-0000B9940000}"/>
    <cellStyle name="Percent 2 2 3 6 2 2 3 4" xfId="38080" xr:uid="{00000000-0005-0000-0000-0000BA940000}"/>
    <cellStyle name="Percent 2 2 3 6 2 2 4" xfId="38081" xr:uid="{00000000-0005-0000-0000-0000BB940000}"/>
    <cellStyle name="Percent 2 2 3 6 2 2 4 2" xfId="38082" xr:uid="{00000000-0005-0000-0000-0000BC940000}"/>
    <cellStyle name="Percent 2 2 3 6 2 2 4 3" xfId="38083" xr:uid="{00000000-0005-0000-0000-0000BD940000}"/>
    <cellStyle name="Percent 2 2 3 6 2 2 5" xfId="38084" xr:uid="{00000000-0005-0000-0000-0000BE940000}"/>
    <cellStyle name="Percent 2 2 3 6 2 2 6" xfId="38085" xr:uid="{00000000-0005-0000-0000-0000BF940000}"/>
    <cellStyle name="Percent 2 2 3 6 2 3" xfId="38086" xr:uid="{00000000-0005-0000-0000-0000C0940000}"/>
    <cellStyle name="Percent 2 2 3 6 2 3 2" xfId="38087" xr:uid="{00000000-0005-0000-0000-0000C1940000}"/>
    <cellStyle name="Percent 2 2 3 6 2 3 2 2" xfId="38088" xr:uid="{00000000-0005-0000-0000-0000C2940000}"/>
    <cellStyle name="Percent 2 2 3 6 2 3 2 3" xfId="38089" xr:uid="{00000000-0005-0000-0000-0000C3940000}"/>
    <cellStyle name="Percent 2 2 3 6 2 3 3" xfId="38090" xr:uid="{00000000-0005-0000-0000-0000C4940000}"/>
    <cellStyle name="Percent 2 2 3 6 2 3 4" xfId="38091" xr:uid="{00000000-0005-0000-0000-0000C5940000}"/>
    <cellStyle name="Percent 2 2 3 6 2 4" xfId="38092" xr:uid="{00000000-0005-0000-0000-0000C6940000}"/>
    <cellStyle name="Percent 2 2 3 6 2 4 2" xfId="38093" xr:uid="{00000000-0005-0000-0000-0000C7940000}"/>
    <cellStyle name="Percent 2 2 3 6 2 4 2 2" xfId="38094" xr:uid="{00000000-0005-0000-0000-0000C8940000}"/>
    <cellStyle name="Percent 2 2 3 6 2 4 2 3" xfId="38095" xr:uid="{00000000-0005-0000-0000-0000C9940000}"/>
    <cellStyle name="Percent 2 2 3 6 2 4 3" xfId="38096" xr:uid="{00000000-0005-0000-0000-0000CA940000}"/>
    <cellStyle name="Percent 2 2 3 6 2 4 4" xfId="38097" xr:uid="{00000000-0005-0000-0000-0000CB940000}"/>
    <cellStyle name="Percent 2 2 3 6 2 5" xfId="38098" xr:uid="{00000000-0005-0000-0000-0000CC940000}"/>
    <cellStyle name="Percent 2 2 3 6 2 5 2" xfId="38099" xr:uid="{00000000-0005-0000-0000-0000CD940000}"/>
    <cellStyle name="Percent 2 2 3 6 2 5 3" xfId="38100" xr:uid="{00000000-0005-0000-0000-0000CE940000}"/>
    <cellStyle name="Percent 2 2 3 6 2 6" xfId="38101" xr:uid="{00000000-0005-0000-0000-0000CF940000}"/>
    <cellStyle name="Percent 2 2 3 6 2 7" xfId="38102" xr:uid="{00000000-0005-0000-0000-0000D0940000}"/>
    <cellStyle name="Percent 2 2 3 6 3" xfId="38103" xr:uid="{00000000-0005-0000-0000-0000D1940000}"/>
    <cellStyle name="Percent 2 2 3 6 3 2" xfId="38104" xr:uid="{00000000-0005-0000-0000-0000D2940000}"/>
    <cellStyle name="Percent 2 2 3 6 3 2 2" xfId="38105" xr:uid="{00000000-0005-0000-0000-0000D3940000}"/>
    <cellStyle name="Percent 2 2 3 6 3 2 2 2" xfId="38106" xr:uid="{00000000-0005-0000-0000-0000D4940000}"/>
    <cellStyle name="Percent 2 2 3 6 3 2 2 3" xfId="38107" xr:uid="{00000000-0005-0000-0000-0000D5940000}"/>
    <cellStyle name="Percent 2 2 3 6 3 2 3" xfId="38108" xr:uid="{00000000-0005-0000-0000-0000D6940000}"/>
    <cellStyle name="Percent 2 2 3 6 3 2 4" xfId="38109" xr:uid="{00000000-0005-0000-0000-0000D7940000}"/>
    <cellStyle name="Percent 2 2 3 6 3 3" xfId="38110" xr:uid="{00000000-0005-0000-0000-0000D8940000}"/>
    <cellStyle name="Percent 2 2 3 6 3 3 2" xfId="38111" xr:uid="{00000000-0005-0000-0000-0000D9940000}"/>
    <cellStyle name="Percent 2 2 3 6 3 3 2 2" xfId="38112" xr:uid="{00000000-0005-0000-0000-0000DA940000}"/>
    <cellStyle name="Percent 2 2 3 6 3 3 2 3" xfId="38113" xr:uid="{00000000-0005-0000-0000-0000DB940000}"/>
    <cellStyle name="Percent 2 2 3 6 3 3 3" xfId="38114" xr:uid="{00000000-0005-0000-0000-0000DC940000}"/>
    <cellStyle name="Percent 2 2 3 6 3 3 4" xfId="38115" xr:uid="{00000000-0005-0000-0000-0000DD940000}"/>
    <cellStyle name="Percent 2 2 3 6 3 4" xfId="38116" xr:uid="{00000000-0005-0000-0000-0000DE940000}"/>
    <cellStyle name="Percent 2 2 3 6 3 4 2" xfId="38117" xr:uid="{00000000-0005-0000-0000-0000DF940000}"/>
    <cellStyle name="Percent 2 2 3 6 3 4 3" xfId="38118" xr:uid="{00000000-0005-0000-0000-0000E0940000}"/>
    <cellStyle name="Percent 2 2 3 6 3 5" xfId="38119" xr:uid="{00000000-0005-0000-0000-0000E1940000}"/>
    <cellStyle name="Percent 2 2 3 6 3 6" xfId="38120" xr:uid="{00000000-0005-0000-0000-0000E2940000}"/>
    <cellStyle name="Percent 2 2 3 6 4" xfId="38121" xr:uid="{00000000-0005-0000-0000-0000E3940000}"/>
    <cellStyle name="Percent 2 2 3 6 4 2" xfId="38122" xr:uid="{00000000-0005-0000-0000-0000E4940000}"/>
    <cellStyle name="Percent 2 2 3 6 4 2 2" xfId="38123" xr:uid="{00000000-0005-0000-0000-0000E5940000}"/>
    <cellStyle name="Percent 2 2 3 6 4 2 3" xfId="38124" xr:uid="{00000000-0005-0000-0000-0000E6940000}"/>
    <cellStyle name="Percent 2 2 3 6 4 3" xfId="38125" xr:uid="{00000000-0005-0000-0000-0000E7940000}"/>
    <cellStyle name="Percent 2 2 3 6 4 4" xfId="38126" xr:uid="{00000000-0005-0000-0000-0000E8940000}"/>
    <cellStyle name="Percent 2 2 3 6 5" xfId="38127" xr:uid="{00000000-0005-0000-0000-0000E9940000}"/>
    <cellStyle name="Percent 2 2 3 6 5 2" xfId="38128" xr:uid="{00000000-0005-0000-0000-0000EA940000}"/>
    <cellStyle name="Percent 2 2 3 6 5 2 2" xfId="38129" xr:uid="{00000000-0005-0000-0000-0000EB940000}"/>
    <cellStyle name="Percent 2 2 3 6 5 2 3" xfId="38130" xr:uid="{00000000-0005-0000-0000-0000EC940000}"/>
    <cellStyle name="Percent 2 2 3 6 5 3" xfId="38131" xr:uid="{00000000-0005-0000-0000-0000ED940000}"/>
    <cellStyle name="Percent 2 2 3 6 5 4" xfId="38132" xr:uid="{00000000-0005-0000-0000-0000EE940000}"/>
    <cellStyle name="Percent 2 2 3 6 6" xfId="38133" xr:uid="{00000000-0005-0000-0000-0000EF940000}"/>
    <cellStyle name="Percent 2 2 3 6 6 2" xfId="38134" xr:uid="{00000000-0005-0000-0000-0000F0940000}"/>
    <cellStyle name="Percent 2 2 3 6 6 3" xfId="38135" xr:uid="{00000000-0005-0000-0000-0000F1940000}"/>
    <cellStyle name="Percent 2 2 3 6 7" xfId="38136" xr:uid="{00000000-0005-0000-0000-0000F2940000}"/>
    <cellStyle name="Percent 2 2 3 6 8" xfId="38137" xr:uid="{00000000-0005-0000-0000-0000F3940000}"/>
    <cellStyle name="Percent 2 2 3 7" xfId="38138" xr:uid="{00000000-0005-0000-0000-0000F4940000}"/>
    <cellStyle name="Percent 2 2 3 7 2" xfId="38139" xr:uid="{00000000-0005-0000-0000-0000F5940000}"/>
    <cellStyle name="Percent 2 2 3 7 2 2" xfId="38140" xr:uid="{00000000-0005-0000-0000-0000F6940000}"/>
    <cellStyle name="Percent 2 2 3 7 2 2 2" xfId="38141" xr:uid="{00000000-0005-0000-0000-0000F7940000}"/>
    <cellStyle name="Percent 2 2 3 7 2 2 2 2" xfId="38142" xr:uid="{00000000-0005-0000-0000-0000F8940000}"/>
    <cellStyle name="Percent 2 2 3 7 2 2 2 3" xfId="38143" xr:uid="{00000000-0005-0000-0000-0000F9940000}"/>
    <cellStyle name="Percent 2 2 3 7 2 2 3" xfId="38144" xr:uid="{00000000-0005-0000-0000-0000FA940000}"/>
    <cellStyle name="Percent 2 2 3 7 2 2 4" xfId="38145" xr:uid="{00000000-0005-0000-0000-0000FB940000}"/>
    <cellStyle name="Percent 2 2 3 7 2 3" xfId="38146" xr:uid="{00000000-0005-0000-0000-0000FC940000}"/>
    <cellStyle name="Percent 2 2 3 7 2 3 2" xfId="38147" xr:uid="{00000000-0005-0000-0000-0000FD940000}"/>
    <cellStyle name="Percent 2 2 3 7 2 3 2 2" xfId="38148" xr:uid="{00000000-0005-0000-0000-0000FE940000}"/>
    <cellStyle name="Percent 2 2 3 7 2 3 2 3" xfId="38149" xr:uid="{00000000-0005-0000-0000-0000FF940000}"/>
    <cellStyle name="Percent 2 2 3 7 2 3 3" xfId="38150" xr:uid="{00000000-0005-0000-0000-000000950000}"/>
    <cellStyle name="Percent 2 2 3 7 2 3 4" xfId="38151" xr:uid="{00000000-0005-0000-0000-000001950000}"/>
    <cellStyle name="Percent 2 2 3 7 2 4" xfId="38152" xr:uid="{00000000-0005-0000-0000-000002950000}"/>
    <cellStyle name="Percent 2 2 3 7 2 4 2" xfId="38153" xr:uid="{00000000-0005-0000-0000-000003950000}"/>
    <cellStyle name="Percent 2 2 3 7 2 4 3" xfId="38154" xr:uid="{00000000-0005-0000-0000-000004950000}"/>
    <cellStyle name="Percent 2 2 3 7 2 5" xfId="38155" xr:uid="{00000000-0005-0000-0000-000005950000}"/>
    <cellStyle name="Percent 2 2 3 7 2 6" xfId="38156" xr:uid="{00000000-0005-0000-0000-000006950000}"/>
    <cellStyle name="Percent 2 2 3 7 3" xfId="38157" xr:uid="{00000000-0005-0000-0000-000007950000}"/>
    <cellStyle name="Percent 2 2 3 7 3 2" xfId="38158" xr:uid="{00000000-0005-0000-0000-000008950000}"/>
    <cellStyle name="Percent 2 2 3 7 3 2 2" xfId="38159" xr:uid="{00000000-0005-0000-0000-000009950000}"/>
    <cellStyle name="Percent 2 2 3 7 3 2 3" xfId="38160" xr:uid="{00000000-0005-0000-0000-00000A950000}"/>
    <cellStyle name="Percent 2 2 3 7 3 3" xfId="38161" xr:uid="{00000000-0005-0000-0000-00000B950000}"/>
    <cellStyle name="Percent 2 2 3 7 3 4" xfId="38162" xr:uid="{00000000-0005-0000-0000-00000C950000}"/>
    <cellStyle name="Percent 2 2 3 7 4" xfId="38163" xr:uid="{00000000-0005-0000-0000-00000D950000}"/>
    <cellStyle name="Percent 2 2 3 7 4 2" xfId="38164" xr:uid="{00000000-0005-0000-0000-00000E950000}"/>
    <cellStyle name="Percent 2 2 3 7 4 2 2" xfId="38165" xr:uid="{00000000-0005-0000-0000-00000F950000}"/>
    <cellStyle name="Percent 2 2 3 7 4 2 3" xfId="38166" xr:uid="{00000000-0005-0000-0000-000010950000}"/>
    <cellStyle name="Percent 2 2 3 7 4 3" xfId="38167" xr:uid="{00000000-0005-0000-0000-000011950000}"/>
    <cellStyle name="Percent 2 2 3 7 4 4" xfId="38168" xr:uid="{00000000-0005-0000-0000-000012950000}"/>
    <cellStyle name="Percent 2 2 3 7 5" xfId="38169" xr:uid="{00000000-0005-0000-0000-000013950000}"/>
    <cellStyle name="Percent 2 2 3 7 5 2" xfId="38170" xr:uid="{00000000-0005-0000-0000-000014950000}"/>
    <cellStyle name="Percent 2 2 3 7 5 3" xfId="38171" xr:uid="{00000000-0005-0000-0000-000015950000}"/>
    <cellStyle name="Percent 2 2 3 7 6" xfId="38172" xr:uid="{00000000-0005-0000-0000-000016950000}"/>
    <cellStyle name="Percent 2 2 3 7 7" xfId="38173" xr:uid="{00000000-0005-0000-0000-000017950000}"/>
    <cellStyle name="Percent 2 2 3 8" xfId="38174" xr:uid="{00000000-0005-0000-0000-000018950000}"/>
    <cellStyle name="Percent 2 2 3 8 2" xfId="38175" xr:uid="{00000000-0005-0000-0000-000019950000}"/>
    <cellStyle name="Percent 2 2 3 8 2 2" xfId="38176" xr:uid="{00000000-0005-0000-0000-00001A950000}"/>
    <cellStyle name="Percent 2 2 3 8 2 2 2" xfId="38177" xr:uid="{00000000-0005-0000-0000-00001B950000}"/>
    <cellStyle name="Percent 2 2 3 8 2 2 2 2" xfId="38178" xr:uid="{00000000-0005-0000-0000-00001C950000}"/>
    <cellStyle name="Percent 2 2 3 8 2 2 2 3" xfId="38179" xr:uid="{00000000-0005-0000-0000-00001D950000}"/>
    <cellStyle name="Percent 2 2 3 8 2 2 3" xfId="38180" xr:uid="{00000000-0005-0000-0000-00001E950000}"/>
    <cellStyle name="Percent 2 2 3 8 2 2 4" xfId="38181" xr:uid="{00000000-0005-0000-0000-00001F950000}"/>
    <cellStyle name="Percent 2 2 3 8 2 3" xfId="38182" xr:uid="{00000000-0005-0000-0000-000020950000}"/>
    <cellStyle name="Percent 2 2 3 8 2 3 2" xfId="38183" xr:uid="{00000000-0005-0000-0000-000021950000}"/>
    <cellStyle name="Percent 2 2 3 8 2 3 2 2" xfId="38184" xr:uid="{00000000-0005-0000-0000-000022950000}"/>
    <cellStyle name="Percent 2 2 3 8 2 3 2 3" xfId="38185" xr:uid="{00000000-0005-0000-0000-000023950000}"/>
    <cellStyle name="Percent 2 2 3 8 2 3 3" xfId="38186" xr:uid="{00000000-0005-0000-0000-000024950000}"/>
    <cellStyle name="Percent 2 2 3 8 2 3 4" xfId="38187" xr:uid="{00000000-0005-0000-0000-000025950000}"/>
    <cellStyle name="Percent 2 2 3 8 2 4" xfId="38188" xr:uid="{00000000-0005-0000-0000-000026950000}"/>
    <cellStyle name="Percent 2 2 3 8 2 4 2" xfId="38189" xr:uid="{00000000-0005-0000-0000-000027950000}"/>
    <cellStyle name="Percent 2 2 3 8 2 4 3" xfId="38190" xr:uid="{00000000-0005-0000-0000-000028950000}"/>
    <cellStyle name="Percent 2 2 3 8 2 5" xfId="38191" xr:uid="{00000000-0005-0000-0000-000029950000}"/>
    <cellStyle name="Percent 2 2 3 8 2 6" xfId="38192" xr:uid="{00000000-0005-0000-0000-00002A950000}"/>
    <cellStyle name="Percent 2 2 3 8 3" xfId="38193" xr:uid="{00000000-0005-0000-0000-00002B950000}"/>
    <cellStyle name="Percent 2 2 3 8 3 2" xfId="38194" xr:uid="{00000000-0005-0000-0000-00002C950000}"/>
    <cellStyle name="Percent 2 2 3 8 3 2 2" xfId="38195" xr:uid="{00000000-0005-0000-0000-00002D950000}"/>
    <cellStyle name="Percent 2 2 3 8 3 2 3" xfId="38196" xr:uid="{00000000-0005-0000-0000-00002E950000}"/>
    <cellStyle name="Percent 2 2 3 8 3 3" xfId="38197" xr:uid="{00000000-0005-0000-0000-00002F950000}"/>
    <cellStyle name="Percent 2 2 3 8 3 4" xfId="38198" xr:uid="{00000000-0005-0000-0000-000030950000}"/>
    <cellStyle name="Percent 2 2 3 8 4" xfId="38199" xr:uid="{00000000-0005-0000-0000-000031950000}"/>
    <cellStyle name="Percent 2 2 3 8 4 2" xfId="38200" xr:uid="{00000000-0005-0000-0000-000032950000}"/>
    <cellStyle name="Percent 2 2 3 8 4 2 2" xfId="38201" xr:uid="{00000000-0005-0000-0000-000033950000}"/>
    <cellStyle name="Percent 2 2 3 8 4 2 3" xfId="38202" xr:uid="{00000000-0005-0000-0000-000034950000}"/>
    <cellStyle name="Percent 2 2 3 8 4 3" xfId="38203" xr:uid="{00000000-0005-0000-0000-000035950000}"/>
    <cellStyle name="Percent 2 2 3 8 4 4" xfId="38204" xr:uid="{00000000-0005-0000-0000-000036950000}"/>
    <cellStyle name="Percent 2 2 3 8 5" xfId="38205" xr:uid="{00000000-0005-0000-0000-000037950000}"/>
    <cellStyle name="Percent 2 2 3 8 5 2" xfId="38206" xr:uid="{00000000-0005-0000-0000-000038950000}"/>
    <cellStyle name="Percent 2 2 3 8 5 3" xfId="38207" xr:uid="{00000000-0005-0000-0000-000039950000}"/>
    <cellStyle name="Percent 2 2 3 8 6" xfId="38208" xr:uid="{00000000-0005-0000-0000-00003A950000}"/>
    <cellStyle name="Percent 2 2 3 8 7" xfId="38209" xr:uid="{00000000-0005-0000-0000-00003B950000}"/>
    <cellStyle name="Percent 2 2 3 9" xfId="38210" xr:uid="{00000000-0005-0000-0000-00003C950000}"/>
    <cellStyle name="Percent 2 2 3 9 2" xfId="38211" xr:uid="{00000000-0005-0000-0000-00003D950000}"/>
    <cellStyle name="Percent 2 2 3 9 2 2" xfId="38212" xr:uid="{00000000-0005-0000-0000-00003E950000}"/>
    <cellStyle name="Percent 2 2 3 9 2 2 2" xfId="38213" xr:uid="{00000000-0005-0000-0000-00003F950000}"/>
    <cellStyle name="Percent 2 2 3 9 2 2 3" xfId="38214" xr:uid="{00000000-0005-0000-0000-000040950000}"/>
    <cellStyle name="Percent 2 2 3 9 2 3" xfId="38215" xr:uid="{00000000-0005-0000-0000-000041950000}"/>
    <cellStyle name="Percent 2 2 3 9 2 4" xfId="38216" xr:uid="{00000000-0005-0000-0000-000042950000}"/>
    <cellStyle name="Percent 2 2 3 9 3" xfId="38217" xr:uid="{00000000-0005-0000-0000-000043950000}"/>
    <cellStyle name="Percent 2 2 3 9 3 2" xfId="38218" xr:uid="{00000000-0005-0000-0000-000044950000}"/>
    <cellStyle name="Percent 2 2 3 9 3 2 2" xfId="38219" xr:uid="{00000000-0005-0000-0000-000045950000}"/>
    <cellStyle name="Percent 2 2 3 9 3 2 3" xfId="38220" xr:uid="{00000000-0005-0000-0000-000046950000}"/>
    <cellStyle name="Percent 2 2 3 9 3 3" xfId="38221" xr:uid="{00000000-0005-0000-0000-000047950000}"/>
    <cellStyle name="Percent 2 2 3 9 3 4" xfId="38222" xr:uid="{00000000-0005-0000-0000-000048950000}"/>
    <cellStyle name="Percent 2 2 3 9 4" xfId="38223" xr:uid="{00000000-0005-0000-0000-000049950000}"/>
    <cellStyle name="Percent 2 2 3 9 4 2" xfId="38224" xr:uid="{00000000-0005-0000-0000-00004A950000}"/>
    <cellStyle name="Percent 2 2 3 9 4 3" xfId="38225" xr:uid="{00000000-0005-0000-0000-00004B950000}"/>
    <cellStyle name="Percent 2 2 3 9 5" xfId="38226" xr:uid="{00000000-0005-0000-0000-00004C950000}"/>
    <cellStyle name="Percent 2 2 3 9 6" xfId="38227" xr:uid="{00000000-0005-0000-0000-00004D950000}"/>
    <cellStyle name="Percent 2 2 4" xfId="38228" xr:uid="{00000000-0005-0000-0000-00004E950000}"/>
    <cellStyle name="Percent 2 2 4 10" xfId="38229" xr:uid="{00000000-0005-0000-0000-00004F950000}"/>
    <cellStyle name="Percent 2 2 4 10 2" xfId="38230" xr:uid="{00000000-0005-0000-0000-000050950000}"/>
    <cellStyle name="Percent 2 2 4 10 3" xfId="38231" xr:uid="{00000000-0005-0000-0000-000051950000}"/>
    <cellStyle name="Percent 2 2 4 11" xfId="38232" xr:uid="{00000000-0005-0000-0000-000052950000}"/>
    <cellStyle name="Percent 2 2 4 12" xfId="38233" xr:uid="{00000000-0005-0000-0000-000053950000}"/>
    <cellStyle name="Percent 2 2 4 2" xfId="38234" xr:uid="{00000000-0005-0000-0000-000054950000}"/>
    <cellStyle name="Percent 2 2 4 2 10" xfId="38235" xr:uid="{00000000-0005-0000-0000-000055950000}"/>
    <cellStyle name="Percent 2 2 4 2 11" xfId="38236" xr:uid="{00000000-0005-0000-0000-000056950000}"/>
    <cellStyle name="Percent 2 2 4 2 2" xfId="38237" xr:uid="{00000000-0005-0000-0000-000057950000}"/>
    <cellStyle name="Percent 2 2 4 2 2 10" xfId="38238" xr:uid="{00000000-0005-0000-0000-000058950000}"/>
    <cellStyle name="Percent 2 2 4 2 2 2" xfId="38239" xr:uid="{00000000-0005-0000-0000-000059950000}"/>
    <cellStyle name="Percent 2 2 4 2 2 2 2" xfId="38240" xr:uid="{00000000-0005-0000-0000-00005A950000}"/>
    <cellStyle name="Percent 2 2 4 2 2 2 2 2" xfId="38241" xr:uid="{00000000-0005-0000-0000-00005B950000}"/>
    <cellStyle name="Percent 2 2 4 2 2 2 2 2 2" xfId="38242" xr:uid="{00000000-0005-0000-0000-00005C950000}"/>
    <cellStyle name="Percent 2 2 4 2 2 2 2 2 2 2" xfId="38243" xr:uid="{00000000-0005-0000-0000-00005D950000}"/>
    <cellStyle name="Percent 2 2 4 2 2 2 2 2 2 2 2" xfId="38244" xr:uid="{00000000-0005-0000-0000-00005E950000}"/>
    <cellStyle name="Percent 2 2 4 2 2 2 2 2 2 2 3" xfId="38245" xr:uid="{00000000-0005-0000-0000-00005F950000}"/>
    <cellStyle name="Percent 2 2 4 2 2 2 2 2 2 3" xfId="38246" xr:uid="{00000000-0005-0000-0000-000060950000}"/>
    <cellStyle name="Percent 2 2 4 2 2 2 2 2 2 4" xfId="38247" xr:uid="{00000000-0005-0000-0000-000061950000}"/>
    <cellStyle name="Percent 2 2 4 2 2 2 2 2 3" xfId="38248" xr:uid="{00000000-0005-0000-0000-000062950000}"/>
    <cellStyle name="Percent 2 2 4 2 2 2 2 2 3 2" xfId="38249" xr:uid="{00000000-0005-0000-0000-000063950000}"/>
    <cellStyle name="Percent 2 2 4 2 2 2 2 2 3 2 2" xfId="38250" xr:uid="{00000000-0005-0000-0000-000064950000}"/>
    <cellStyle name="Percent 2 2 4 2 2 2 2 2 3 2 3" xfId="38251" xr:uid="{00000000-0005-0000-0000-000065950000}"/>
    <cellStyle name="Percent 2 2 4 2 2 2 2 2 3 3" xfId="38252" xr:uid="{00000000-0005-0000-0000-000066950000}"/>
    <cellStyle name="Percent 2 2 4 2 2 2 2 2 3 4" xfId="38253" xr:uid="{00000000-0005-0000-0000-000067950000}"/>
    <cellStyle name="Percent 2 2 4 2 2 2 2 2 4" xfId="38254" xr:uid="{00000000-0005-0000-0000-000068950000}"/>
    <cellStyle name="Percent 2 2 4 2 2 2 2 2 4 2" xfId="38255" xr:uid="{00000000-0005-0000-0000-000069950000}"/>
    <cellStyle name="Percent 2 2 4 2 2 2 2 2 4 3" xfId="38256" xr:uid="{00000000-0005-0000-0000-00006A950000}"/>
    <cellStyle name="Percent 2 2 4 2 2 2 2 2 5" xfId="38257" xr:uid="{00000000-0005-0000-0000-00006B950000}"/>
    <cellStyle name="Percent 2 2 4 2 2 2 2 2 6" xfId="38258" xr:uid="{00000000-0005-0000-0000-00006C950000}"/>
    <cellStyle name="Percent 2 2 4 2 2 2 2 3" xfId="38259" xr:uid="{00000000-0005-0000-0000-00006D950000}"/>
    <cellStyle name="Percent 2 2 4 2 2 2 2 3 2" xfId="38260" xr:uid="{00000000-0005-0000-0000-00006E950000}"/>
    <cellStyle name="Percent 2 2 4 2 2 2 2 3 2 2" xfId="38261" xr:uid="{00000000-0005-0000-0000-00006F950000}"/>
    <cellStyle name="Percent 2 2 4 2 2 2 2 3 2 3" xfId="38262" xr:uid="{00000000-0005-0000-0000-000070950000}"/>
    <cellStyle name="Percent 2 2 4 2 2 2 2 3 3" xfId="38263" xr:uid="{00000000-0005-0000-0000-000071950000}"/>
    <cellStyle name="Percent 2 2 4 2 2 2 2 3 4" xfId="38264" xr:uid="{00000000-0005-0000-0000-000072950000}"/>
    <cellStyle name="Percent 2 2 4 2 2 2 2 4" xfId="38265" xr:uid="{00000000-0005-0000-0000-000073950000}"/>
    <cellStyle name="Percent 2 2 4 2 2 2 2 4 2" xfId="38266" xr:uid="{00000000-0005-0000-0000-000074950000}"/>
    <cellStyle name="Percent 2 2 4 2 2 2 2 4 2 2" xfId="38267" xr:uid="{00000000-0005-0000-0000-000075950000}"/>
    <cellStyle name="Percent 2 2 4 2 2 2 2 4 2 3" xfId="38268" xr:uid="{00000000-0005-0000-0000-000076950000}"/>
    <cellStyle name="Percent 2 2 4 2 2 2 2 4 3" xfId="38269" xr:uid="{00000000-0005-0000-0000-000077950000}"/>
    <cellStyle name="Percent 2 2 4 2 2 2 2 4 4" xfId="38270" xr:uid="{00000000-0005-0000-0000-000078950000}"/>
    <cellStyle name="Percent 2 2 4 2 2 2 2 5" xfId="38271" xr:uid="{00000000-0005-0000-0000-000079950000}"/>
    <cellStyle name="Percent 2 2 4 2 2 2 2 5 2" xfId="38272" xr:uid="{00000000-0005-0000-0000-00007A950000}"/>
    <cellStyle name="Percent 2 2 4 2 2 2 2 5 3" xfId="38273" xr:uid="{00000000-0005-0000-0000-00007B950000}"/>
    <cellStyle name="Percent 2 2 4 2 2 2 2 6" xfId="38274" xr:uid="{00000000-0005-0000-0000-00007C950000}"/>
    <cellStyle name="Percent 2 2 4 2 2 2 2 7" xfId="38275" xr:uid="{00000000-0005-0000-0000-00007D950000}"/>
    <cellStyle name="Percent 2 2 4 2 2 2 3" xfId="38276" xr:uid="{00000000-0005-0000-0000-00007E950000}"/>
    <cellStyle name="Percent 2 2 4 2 2 2 3 2" xfId="38277" xr:uid="{00000000-0005-0000-0000-00007F950000}"/>
    <cellStyle name="Percent 2 2 4 2 2 2 3 2 2" xfId="38278" xr:uid="{00000000-0005-0000-0000-000080950000}"/>
    <cellStyle name="Percent 2 2 4 2 2 2 3 2 2 2" xfId="38279" xr:uid="{00000000-0005-0000-0000-000081950000}"/>
    <cellStyle name="Percent 2 2 4 2 2 2 3 2 2 3" xfId="38280" xr:uid="{00000000-0005-0000-0000-000082950000}"/>
    <cellStyle name="Percent 2 2 4 2 2 2 3 2 3" xfId="38281" xr:uid="{00000000-0005-0000-0000-000083950000}"/>
    <cellStyle name="Percent 2 2 4 2 2 2 3 2 4" xfId="38282" xr:uid="{00000000-0005-0000-0000-000084950000}"/>
    <cellStyle name="Percent 2 2 4 2 2 2 3 3" xfId="38283" xr:uid="{00000000-0005-0000-0000-000085950000}"/>
    <cellStyle name="Percent 2 2 4 2 2 2 3 3 2" xfId="38284" xr:uid="{00000000-0005-0000-0000-000086950000}"/>
    <cellStyle name="Percent 2 2 4 2 2 2 3 3 2 2" xfId="38285" xr:uid="{00000000-0005-0000-0000-000087950000}"/>
    <cellStyle name="Percent 2 2 4 2 2 2 3 3 2 3" xfId="38286" xr:uid="{00000000-0005-0000-0000-000088950000}"/>
    <cellStyle name="Percent 2 2 4 2 2 2 3 3 3" xfId="38287" xr:uid="{00000000-0005-0000-0000-000089950000}"/>
    <cellStyle name="Percent 2 2 4 2 2 2 3 3 4" xfId="38288" xr:uid="{00000000-0005-0000-0000-00008A950000}"/>
    <cellStyle name="Percent 2 2 4 2 2 2 3 4" xfId="38289" xr:uid="{00000000-0005-0000-0000-00008B950000}"/>
    <cellStyle name="Percent 2 2 4 2 2 2 3 4 2" xfId="38290" xr:uid="{00000000-0005-0000-0000-00008C950000}"/>
    <cellStyle name="Percent 2 2 4 2 2 2 3 4 3" xfId="38291" xr:uid="{00000000-0005-0000-0000-00008D950000}"/>
    <cellStyle name="Percent 2 2 4 2 2 2 3 5" xfId="38292" xr:uid="{00000000-0005-0000-0000-00008E950000}"/>
    <cellStyle name="Percent 2 2 4 2 2 2 3 6" xfId="38293" xr:uid="{00000000-0005-0000-0000-00008F950000}"/>
    <cellStyle name="Percent 2 2 4 2 2 2 4" xfId="38294" xr:uid="{00000000-0005-0000-0000-000090950000}"/>
    <cellStyle name="Percent 2 2 4 2 2 2 4 2" xfId="38295" xr:uid="{00000000-0005-0000-0000-000091950000}"/>
    <cellStyle name="Percent 2 2 4 2 2 2 4 2 2" xfId="38296" xr:uid="{00000000-0005-0000-0000-000092950000}"/>
    <cellStyle name="Percent 2 2 4 2 2 2 4 2 3" xfId="38297" xr:uid="{00000000-0005-0000-0000-000093950000}"/>
    <cellStyle name="Percent 2 2 4 2 2 2 4 3" xfId="38298" xr:uid="{00000000-0005-0000-0000-000094950000}"/>
    <cellStyle name="Percent 2 2 4 2 2 2 4 4" xfId="38299" xr:uid="{00000000-0005-0000-0000-000095950000}"/>
    <cellStyle name="Percent 2 2 4 2 2 2 5" xfId="38300" xr:uid="{00000000-0005-0000-0000-000096950000}"/>
    <cellStyle name="Percent 2 2 4 2 2 2 5 2" xfId="38301" xr:uid="{00000000-0005-0000-0000-000097950000}"/>
    <cellStyle name="Percent 2 2 4 2 2 2 5 2 2" xfId="38302" xr:uid="{00000000-0005-0000-0000-000098950000}"/>
    <cellStyle name="Percent 2 2 4 2 2 2 5 2 3" xfId="38303" xr:uid="{00000000-0005-0000-0000-000099950000}"/>
    <cellStyle name="Percent 2 2 4 2 2 2 5 3" xfId="38304" xr:uid="{00000000-0005-0000-0000-00009A950000}"/>
    <cellStyle name="Percent 2 2 4 2 2 2 5 4" xfId="38305" xr:uid="{00000000-0005-0000-0000-00009B950000}"/>
    <cellStyle name="Percent 2 2 4 2 2 2 6" xfId="38306" xr:uid="{00000000-0005-0000-0000-00009C950000}"/>
    <cellStyle name="Percent 2 2 4 2 2 2 6 2" xfId="38307" xr:uid="{00000000-0005-0000-0000-00009D950000}"/>
    <cellStyle name="Percent 2 2 4 2 2 2 6 3" xfId="38308" xr:uid="{00000000-0005-0000-0000-00009E950000}"/>
    <cellStyle name="Percent 2 2 4 2 2 2 7" xfId="38309" xr:uid="{00000000-0005-0000-0000-00009F950000}"/>
    <cellStyle name="Percent 2 2 4 2 2 2 8" xfId="38310" xr:uid="{00000000-0005-0000-0000-0000A0950000}"/>
    <cellStyle name="Percent 2 2 4 2 2 3" xfId="38311" xr:uid="{00000000-0005-0000-0000-0000A1950000}"/>
    <cellStyle name="Percent 2 2 4 2 2 3 2" xfId="38312" xr:uid="{00000000-0005-0000-0000-0000A2950000}"/>
    <cellStyle name="Percent 2 2 4 2 2 3 2 2" xfId="38313" xr:uid="{00000000-0005-0000-0000-0000A3950000}"/>
    <cellStyle name="Percent 2 2 4 2 2 3 2 2 2" xfId="38314" xr:uid="{00000000-0005-0000-0000-0000A4950000}"/>
    <cellStyle name="Percent 2 2 4 2 2 3 2 2 2 2" xfId="38315" xr:uid="{00000000-0005-0000-0000-0000A5950000}"/>
    <cellStyle name="Percent 2 2 4 2 2 3 2 2 2 3" xfId="38316" xr:uid="{00000000-0005-0000-0000-0000A6950000}"/>
    <cellStyle name="Percent 2 2 4 2 2 3 2 2 3" xfId="38317" xr:uid="{00000000-0005-0000-0000-0000A7950000}"/>
    <cellStyle name="Percent 2 2 4 2 2 3 2 2 4" xfId="38318" xr:uid="{00000000-0005-0000-0000-0000A8950000}"/>
    <cellStyle name="Percent 2 2 4 2 2 3 2 3" xfId="38319" xr:uid="{00000000-0005-0000-0000-0000A9950000}"/>
    <cellStyle name="Percent 2 2 4 2 2 3 2 3 2" xfId="38320" xr:uid="{00000000-0005-0000-0000-0000AA950000}"/>
    <cellStyle name="Percent 2 2 4 2 2 3 2 3 2 2" xfId="38321" xr:uid="{00000000-0005-0000-0000-0000AB950000}"/>
    <cellStyle name="Percent 2 2 4 2 2 3 2 3 2 3" xfId="38322" xr:uid="{00000000-0005-0000-0000-0000AC950000}"/>
    <cellStyle name="Percent 2 2 4 2 2 3 2 3 3" xfId="38323" xr:uid="{00000000-0005-0000-0000-0000AD950000}"/>
    <cellStyle name="Percent 2 2 4 2 2 3 2 3 4" xfId="38324" xr:uid="{00000000-0005-0000-0000-0000AE950000}"/>
    <cellStyle name="Percent 2 2 4 2 2 3 2 4" xfId="38325" xr:uid="{00000000-0005-0000-0000-0000AF950000}"/>
    <cellStyle name="Percent 2 2 4 2 2 3 2 4 2" xfId="38326" xr:uid="{00000000-0005-0000-0000-0000B0950000}"/>
    <cellStyle name="Percent 2 2 4 2 2 3 2 4 3" xfId="38327" xr:uid="{00000000-0005-0000-0000-0000B1950000}"/>
    <cellStyle name="Percent 2 2 4 2 2 3 2 5" xfId="38328" xr:uid="{00000000-0005-0000-0000-0000B2950000}"/>
    <cellStyle name="Percent 2 2 4 2 2 3 2 6" xfId="38329" xr:uid="{00000000-0005-0000-0000-0000B3950000}"/>
    <cellStyle name="Percent 2 2 4 2 2 3 3" xfId="38330" xr:uid="{00000000-0005-0000-0000-0000B4950000}"/>
    <cellStyle name="Percent 2 2 4 2 2 3 3 2" xfId="38331" xr:uid="{00000000-0005-0000-0000-0000B5950000}"/>
    <cellStyle name="Percent 2 2 4 2 2 3 3 2 2" xfId="38332" xr:uid="{00000000-0005-0000-0000-0000B6950000}"/>
    <cellStyle name="Percent 2 2 4 2 2 3 3 2 3" xfId="38333" xr:uid="{00000000-0005-0000-0000-0000B7950000}"/>
    <cellStyle name="Percent 2 2 4 2 2 3 3 3" xfId="38334" xr:uid="{00000000-0005-0000-0000-0000B8950000}"/>
    <cellStyle name="Percent 2 2 4 2 2 3 3 4" xfId="38335" xr:uid="{00000000-0005-0000-0000-0000B9950000}"/>
    <cellStyle name="Percent 2 2 4 2 2 3 4" xfId="38336" xr:uid="{00000000-0005-0000-0000-0000BA950000}"/>
    <cellStyle name="Percent 2 2 4 2 2 3 4 2" xfId="38337" xr:uid="{00000000-0005-0000-0000-0000BB950000}"/>
    <cellStyle name="Percent 2 2 4 2 2 3 4 2 2" xfId="38338" xr:uid="{00000000-0005-0000-0000-0000BC950000}"/>
    <cellStyle name="Percent 2 2 4 2 2 3 4 2 3" xfId="38339" xr:uid="{00000000-0005-0000-0000-0000BD950000}"/>
    <cellStyle name="Percent 2 2 4 2 2 3 4 3" xfId="38340" xr:uid="{00000000-0005-0000-0000-0000BE950000}"/>
    <cellStyle name="Percent 2 2 4 2 2 3 4 4" xfId="38341" xr:uid="{00000000-0005-0000-0000-0000BF950000}"/>
    <cellStyle name="Percent 2 2 4 2 2 3 5" xfId="38342" xr:uid="{00000000-0005-0000-0000-0000C0950000}"/>
    <cellStyle name="Percent 2 2 4 2 2 3 5 2" xfId="38343" xr:uid="{00000000-0005-0000-0000-0000C1950000}"/>
    <cellStyle name="Percent 2 2 4 2 2 3 5 3" xfId="38344" xr:uid="{00000000-0005-0000-0000-0000C2950000}"/>
    <cellStyle name="Percent 2 2 4 2 2 3 6" xfId="38345" xr:uid="{00000000-0005-0000-0000-0000C3950000}"/>
    <cellStyle name="Percent 2 2 4 2 2 3 7" xfId="38346" xr:uid="{00000000-0005-0000-0000-0000C4950000}"/>
    <cellStyle name="Percent 2 2 4 2 2 4" xfId="38347" xr:uid="{00000000-0005-0000-0000-0000C5950000}"/>
    <cellStyle name="Percent 2 2 4 2 2 4 2" xfId="38348" xr:uid="{00000000-0005-0000-0000-0000C6950000}"/>
    <cellStyle name="Percent 2 2 4 2 2 4 2 2" xfId="38349" xr:uid="{00000000-0005-0000-0000-0000C7950000}"/>
    <cellStyle name="Percent 2 2 4 2 2 4 2 2 2" xfId="38350" xr:uid="{00000000-0005-0000-0000-0000C8950000}"/>
    <cellStyle name="Percent 2 2 4 2 2 4 2 2 2 2" xfId="38351" xr:uid="{00000000-0005-0000-0000-0000C9950000}"/>
    <cellStyle name="Percent 2 2 4 2 2 4 2 2 2 3" xfId="38352" xr:uid="{00000000-0005-0000-0000-0000CA950000}"/>
    <cellStyle name="Percent 2 2 4 2 2 4 2 2 3" xfId="38353" xr:uid="{00000000-0005-0000-0000-0000CB950000}"/>
    <cellStyle name="Percent 2 2 4 2 2 4 2 2 4" xfId="38354" xr:uid="{00000000-0005-0000-0000-0000CC950000}"/>
    <cellStyle name="Percent 2 2 4 2 2 4 2 3" xfId="38355" xr:uid="{00000000-0005-0000-0000-0000CD950000}"/>
    <cellStyle name="Percent 2 2 4 2 2 4 2 3 2" xfId="38356" xr:uid="{00000000-0005-0000-0000-0000CE950000}"/>
    <cellStyle name="Percent 2 2 4 2 2 4 2 3 2 2" xfId="38357" xr:uid="{00000000-0005-0000-0000-0000CF950000}"/>
    <cellStyle name="Percent 2 2 4 2 2 4 2 3 2 3" xfId="38358" xr:uid="{00000000-0005-0000-0000-0000D0950000}"/>
    <cellStyle name="Percent 2 2 4 2 2 4 2 3 3" xfId="38359" xr:uid="{00000000-0005-0000-0000-0000D1950000}"/>
    <cellStyle name="Percent 2 2 4 2 2 4 2 3 4" xfId="38360" xr:uid="{00000000-0005-0000-0000-0000D2950000}"/>
    <cellStyle name="Percent 2 2 4 2 2 4 2 4" xfId="38361" xr:uid="{00000000-0005-0000-0000-0000D3950000}"/>
    <cellStyle name="Percent 2 2 4 2 2 4 2 4 2" xfId="38362" xr:uid="{00000000-0005-0000-0000-0000D4950000}"/>
    <cellStyle name="Percent 2 2 4 2 2 4 2 4 3" xfId="38363" xr:uid="{00000000-0005-0000-0000-0000D5950000}"/>
    <cellStyle name="Percent 2 2 4 2 2 4 2 5" xfId="38364" xr:uid="{00000000-0005-0000-0000-0000D6950000}"/>
    <cellStyle name="Percent 2 2 4 2 2 4 2 6" xfId="38365" xr:uid="{00000000-0005-0000-0000-0000D7950000}"/>
    <cellStyle name="Percent 2 2 4 2 2 4 3" xfId="38366" xr:uid="{00000000-0005-0000-0000-0000D8950000}"/>
    <cellStyle name="Percent 2 2 4 2 2 4 3 2" xfId="38367" xr:uid="{00000000-0005-0000-0000-0000D9950000}"/>
    <cellStyle name="Percent 2 2 4 2 2 4 3 2 2" xfId="38368" xr:uid="{00000000-0005-0000-0000-0000DA950000}"/>
    <cellStyle name="Percent 2 2 4 2 2 4 3 2 3" xfId="38369" xr:uid="{00000000-0005-0000-0000-0000DB950000}"/>
    <cellStyle name="Percent 2 2 4 2 2 4 3 3" xfId="38370" xr:uid="{00000000-0005-0000-0000-0000DC950000}"/>
    <cellStyle name="Percent 2 2 4 2 2 4 3 4" xfId="38371" xr:uid="{00000000-0005-0000-0000-0000DD950000}"/>
    <cellStyle name="Percent 2 2 4 2 2 4 4" xfId="38372" xr:uid="{00000000-0005-0000-0000-0000DE950000}"/>
    <cellStyle name="Percent 2 2 4 2 2 4 4 2" xfId="38373" xr:uid="{00000000-0005-0000-0000-0000DF950000}"/>
    <cellStyle name="Percent 2 2 4 2 2 4 4 2 2" xfId="38374" xr:uid="{00000000-0005-0000-0000-0000E0950000}"/>
    <cellStyle name="Percent 2 2 4 2 2 4 4 2 3" xfId="38375" xr:uid="{00000000-0005-0000-0000-0000E1950000}"/>
    <cellStyle name="Percent 2 2 4 2 2 4 4 3" xfId="38376" xr:uid="{00000000-0005-0000-0000-0000E2950000}"/>
    <cellStyle name="Percent 2 2 4 2 2 4 4 4" xfId="38377" xr:uid="{00000000-0005-0000-0000-0000E3950000}"/>
    <cellStyle name="Percent 2 2 4 2 2 4 5" xfId="38378" xr:uid="{00000000-0005-0000-0000-0000E4950000}"/>
    <cellStyle name="Percent 2 2 4 2 2 4 5 2" xfId="38379" xr:uid="{00000000-0005-0000-0000-0000E5950000}"/>
    <cellStyle name="Percent 2 2 4 2 2 4 5 3" xfId="38380" xr:uid="{00000000-0005-0000-0000-0000E6950000}"/>
    <cellStyle name="Percent 2 2 4 2 2 4 6" xfId="38381" xr:uid="{00000000-0005-0000-0000-0000E7950000}"/>
    <cellStyle name="Percent 2 2 4 2 2 4 7" xfId="38382" xr:uid="{00000000-0005-0000-0000-0000E8950000}"/>
    <cellStyle name="Percent 2 2 4 2 2 5" xfId="38383" xr:uid="{00000000-0005-0000-0000-0000E9950000}"/>
    <cellStyle name="Percent 2 2 4 2 2 5 2" xfId="38384" xr:uid="{00000000-0005-0000-0000-0000EA950000}"/>
    <cellStyle name="Percent 2 2 4 2 2 5 2 2" xfId="38385" xr:uid="{00000000-0005-0000-0000-0000EB950000}"/>
    <cellStyle name="Percent 2 2 4 2 2 5 2 2 2" xfId="38386" xr:uid="{00000000-0005-0000-0000-0000EC950000}"/>
    <cellStyle name="Percent 2 2 4 2 2 5 2 2 3" xfId="38387" xr:uid="{00000000-0005-0000-0000-0000ED950000}"/>
    <cellStyle name="Percent 2 2 4 2 2 5 2 3" xfId="38388" xr:uid="{00000000-0005-0000-0000-0000EE950000}"/>
    <cellStyle name="Percent 2 2 4 2 2 5 2 4" xfId="38389" xr:uid="{00000000-0005-0000-0000-0000EF950000}"/>
    <cellStyle name="Percent 2 2 4 2 2 5 3" xfId="38390" xr:uid="{00000000-0005-0000-0000-0000F0950000}"/>
    <cellStyle name="Percent 2 2 4 2 2 5 3 2" xfId="38391" xr:uid="{00000000-0005-0000-0000-0000F1950000}"/>
    <cellStyle name="Percent 2 2 4 2 2 5 3 2 2" xfId="38392" xr:uid="{00000000-0005-0000-0000-0000F2950000}"/>
    <cellStyle name="Percent 2 2 4 2 2 5 3 2 3" xfId="38393" xr:uid="{00000000-0005-0000-0000-0000F3950000}"/>
    <cellStyle name="Percent 2 2 4 2 2 5 3 3" xfId="38394" xr:uid="{00000000-0005-0000-0000-0000F4950000}"/>
    <cellStyle name="Percent 2 2 4 2 2 5 3 4" xfId="38395" xr:uid="{00000000-0005-0000-0000-0000F5950000}"/>
    <cellStyle name="Percent 2 2 4 2 2 5 4" xfId="38396" xr:uid="{00000000-0005-0000-0000-0000F6950000}"/>
    <cellStyle name="Percent 2 2 4 2 2 5 4 2" xfId="38397" xr:uid="{00000000-0005-0000-0000-0000F7950000}"/>
    <cellStyle name="Percent 2 2 4 2 2 5 4 3" xfId="38398" xr:uid="{00000000-0005-0000-0000-0000F8950000}"/>
    <cellStyle name="Percent 2 2 4 2 2 5 5" xfId="38399" xr:uid="{00000000-0005-0000-0000-0000F9950000}"/>
    <cellStyle name="Percent 2 2 4 2 2 5 6" xfId="38400" xr:uid="{00000000-0005-0000-0000-0000FA950000}"/>
    <cellStyle name="Percent 2 2 4 2 2 6" xfId="38401" xr:uid="{00000000-0005-0000-0000-0000FB950000}"/>
    <cellStyle name="Percent 2 2 4 2 2 6 2" xfId="38402" xr:uid="{00000000-0005-0000-0000-0000FC950000}"/>
    <cellStyle name="Percent 2 2 4 2 2 6 2 2" xfId="38403" xr:uid="{00000000-0005-0000-0000-0000FD950000}"/>
    <cellStyle name="Percent 2 2 4 2 2 6 2 3" xfId="38404" xr:uid="{00000000-0005-0000-0000-0000FE950000}"/>
    <cellStyle name="Percent 2 2 4 2 2 6 3" xfId="38405" xr:uid="{00000000-0005-0000-0000-0000FF950000}"/>
    <cellStyle name="Percent 2 2 4 2 2 6 4" xfId="38406" xr:uid="{00000000-0005-0000-0000-000000960000}"/>
    <cellStyle name="Percent 2 2 4 2 2 7" xfId="38407" xr:uid="{00000000-0005-0000-0000-000001960000}"/>
    <cellStyle name="Percent 2 2 4 2 2 7 2" xfId="38408" xr:uid="{00000000-0005-0000-0000-000002960000}"/>
    <cellStyle name="Percent 2 2 4 2 2 7 2 2" xfId="38409" xr:uid="{00000000-0005-0000-0000-000003960000}"/>
    <cellStyle name="Percent 2 2 4 2 2 7 2 3" xfId="38410" xr:uid="{00000000-0005-0000-0000-000004960000}"/>
    <cellStyle name="Percent 2 2 4 2 2 7 3" xfId="38411" xr:uid="{00000000-0005-0000-0000-000005960000}"/>
    <cellStyle name="Percent 2 2 4 2 2 7 4" xfId="38412" xr:uid="{00000000-0005-0000-0000-000006960000}"/>
    <cellStyle name="Percent 2 2 4 2 2 8" xfId="38413" xr:uid="{00000000-0005-0000-0000-000007960000}"/>
    <cellStyle name="Percent 2 2 4 2 2 8 2" xfId="38414" xr:uid="{00000000-0005-0000-0000-000008960000}"/>
    <cellStyle name="Percent 2 2 4 2 2 8 3" xfId="38415" xr:uid="{00000000-0005-0000-0000-000009960000}"/>
    <cellStyle name="Percent 2 2 4 2 2 9" xfId="38416" xr:uid="{00000000-0005-0000-0000-00000A960000}"/>
    <cellStyle name="Percent 2 2 4 2 3" xfId="38417" xr:uid="{00000000-0005-0000-0000-00000B960000}"/>
    <cellStyle name="Percent 2 2 4 2 3 2" xfId="38418" xr:uid="{00000000-0005-0000-0000-00000C960000}"/>
    <cellStyle name="Percent 2 2 4 2 3 2 2" xfId="38419" xr:uid="{00000000-0005-0000-0000-00000D960000}"/>
    <cellStyle name="Percent 2 2 4 2 3 2 2 2" xfId="38420" xr:uid="{00000000-0005-0000-0000-00000E960000}"/>
    <cellStyle name="Percent 2 2 4 2 3 2 2 2 2" xfId="38421" xr:uid="{00000000-0005-0000-0000-00000F960000}"/>
    <cellStyle name="Percent 2 2 4 2 3 2 2 2 2 2" xfId="38422" xr:uid="{00000000-0005-0000-0000-000010960000}"/>
    <cellStyle name="Percent 2 2 4 2 3 2 2 2 2 3" xfId="38423" xr:uid="{00000000-0005-0000-0000-000011960000}"/>
    <cellStyle name="Percent 2 2 4 2 3 2 2 2 3" xfId="38424" xr:uid="{00000000-0005-0000-0000-000012960000}"/>
    <cellStyle name="Percent 2 2 4 2 3 2 2 2 4" xfId="38425" xr:uid="{00000000-0005-0000-0000-000013960000}"/>
    <cellStyle name="Percent 2 2 4 2 3 2 2 3" xfId="38426" xr:uid="{00000000-0005-0000-0000-000014960000}"/>
    <cellStyle name="Percent 2 2 4 2 3 2 2 3 2" xfId="38427" xr:uid="{00000000-0005-0000-0000-000015960000}"/>
    <cellStyle name="Percent 2 2 4 2 3 2 2 3 2 2" xfId="38428" xr:uid="{00000000-0005-0000-0000-000016960000}"/>
    <cellStyle name="Percent 2 2 4 2 3 2 2 3 2 3" xfId="38429" xr:uid="{00000000-0005-0000-0000-000017960000}"/>
    <cellStyle name="Percent 2 2 4 2 3 2 2 3 3" xfId="38430" xr:uid="{00000000-0005-0000-0000-000018960000}"/>
    <cellStyle name="Percent 2 2 4 2 3 2 2 3 4" xfId="38431" xr:uid="{00000000-0005-0000-0000-000019960000}"/>
    <cellStyle name="Percent 2 2 4 2 3 2 2 4" xfId="38432" xr:uid="{00000000-0005-0000-0000-00001A960000}"/>
    <cellStyle name="Percent 2 2 4 2 3 2 2 4 2" xfId="38433" xr:uid="{00000000-0005-0000-0000-00001B960000}"/>
    <cellStyle name="Percent 2 2 4 2 3 2 2 4 3" xfId="38434" xr:uid="{00000000-0005-0000-0000-00001C960000}"/>
    <cellStyle name="Percent 2 2 4 2 3 2 2 5" xfId="38435" xr:uid="{00000000-0005-0000-0000-00001D960000}"/>
    <cellStyle name="Percent 2 2 4 2 3 2 2 6" xfId="38436" xr:uid="{00000000-0005-0000-0000-00001E960000}"/>
    <cellStyle name="Percent 2 2 4 2 3 2 3" xfId="38437" xr:uid="{00000000-0005-0000-0000-00001F960000}"/>
    <cellStyle name="Percent 2 2 4 2 3 2 3 2" xfId="38438" xr:uid="{00000000-0005-0000-0000-000020960000}"/>
    <cellStyle name="Percent 2 2 4 2 3 2 3 2 2" xfId="38439" xr:uid="{00000000-0005-0000-0000-000021960000}"/>
    <cellStyle name="Percent 2 2 4 2 3 2 3 2 3" xfId="38440" xr:uid="{00000000-0005-0000-0000-000022960000}"/>
    <cellStyle name="Percent 2 2 4 2 3 2 3 3" xfId="38441" xr:uid="{00000000-0005-0000-0000-000023960000}"/>
    <cellStyle name="Percent 2 2 4 2 3 2 3 4" xfId="38442" xr:uid="{00000000-0005-0000-0000-000024960000}"/>
    <cellStyle name="Percent 2 2 4 2 3 2 4" xfId="38443" xr:uid="{00000000-0005-0000-0000-000025960000}"/>
    <cellStyle name="Percent 2 2 4 2 3 2 4 2" xfId="38444" xr:uid="{00000000-0005-0000-0000-000026960000}"/>
    <cellStyle name="Percent 2 2 4 2 3 2 4 2 2" xfId="38445" xr:uid="{00000000-0005-0000-0000-000027960000}"/>
    <cellStyle name="Percent 2 2 4 2 3 2 4 2 3" xfId="38446" xr:uid="{00000000-0005-0000-0000-000028960000}"/>
    <cellStyle name="Percent 2 2 4 2 3 2 4 3" xfId="38447" xr:uid="{00000000-0005-0000-0000-000029960000}"/>
    <cellStyle name="Percent 2 2 4 2 3 2 4 4" xfId="38448" xr:uid="{00000000-0005-0000-0000-00002A960000}"/>
    <cellStyle name="Percent 2 2 4 2 3 2 5" xfId="38449" xr:uid="{00000000-0005-0000-0000-00002B960000}"/>
    <cellStyle name="Percent 2 2 4 2 3 2 5 2" xfId="38450" xr:uid="{00000000-0005-0000-0000-00002C960000}"/>
    <cellStyle name="Percent 2 2 4 2 3 2 5 3" xfId="38451" xr:uid="{00000000-0005-0000-0000-00002D960000}"/>
    <cellStyle name="Percent 2 2 4 2 3 2 6" xfId="38452" xr:uid="{00000000-0005-0000-0000-00002E960000}"/>
    <cellStyle name="Percent 2 2 4 2 3 2 7" xfId="38453" xr:uid="{00000000-0005-0000-0000-00002F960000}"/>
    <cellStyle name="Percent 2 2 4 2 3 3" xfId="38454" xr:uid="{00000000-0005-0000-0000-000030960000}"/>
    <cellStyle name="Percent 2 2 4 2 3 3 2" xfId="38455" xr:uid="{00000000-0005-0000-0000-000031960000}"/>
    <cellStyle name="Percent 2 2 4 2 3 3 2 2" xfId="38456" xr:uid="{00000000-0005-0000-0000-000032960000}"/>
    <cellStyle name="Percent 2 2 4 2 3 3 2 2 2" xfId="38457" xr:uid="{00000000-0005-0000-0000-000033960000}"/>
    <cellStyle name="Percent 2 2 4 2 3 3 2 2 3" xfId="38458" xr:uid="{00000000-0005-0000-0000-000034960000}"/>
    <cellStyle name="Percent 2 2 4 2 3 3 2 3" xfId="38459" xr:uid="{00000000-0005-0000-0000-000035960000}"/>
    <cellStyle name="Percent 2 2 4 2 3 3 2 4" xfId="38460" xr:uid="{00000000-0005-0000-0000-000036960000}"/>
    <cellStyle name="Percent 2 2 4 2 3 3 3" xfId="38461" xr:uid="{00000000-0005-0000-0000-000037960000}"/>
    <cellStyle name="Percent 2 2 4 2 3 3 3 2" xfId="38462" xr:uid="{00000000-0005-0000-0000-000038960000}"/>
    <cellStyle name="Percent 2 2 4 2 3 3 3 2 2" xfId="38463" xr:uid="{00000000-0005-0000-0000-000039960000}"/>
    <cellStyle name="Percent 2 2 4 2 3 3 3 2 3" xfId="38464" xr:uid="{00000000-0005-0000-0000-00003A960000}"/>
    <cellStyle name="Percent 2 2 4 2 3 3 3 3" xfId="38465" xr:uid="{00000000-0005-0000-0000-00003B960000}"/>
    <cellStyle name="Percent 2 2 4 2 3 3 3 4" xfId="38466" xr:uid="{00000000-0005-0000-0000-00003C960000}"/>
    <cellStyle name="Percent 2 2 4 2 3 3 4" xfId="38467" xr:uid="{00000000-0005-0000-0000-00003D960000}"/>
    <cellStyle name="Percent 2 2 4 2 3 3 4 2" xfId="38468" xr:uid="{00000000-0005-0000-0000-00003E960000}"/>
    <cellStyle name="Percent 2 2 4 2 3 3 4 3" xfId="38469" xr:uid="{00000000-0005-0000-0000-00003F960000}"/>
    <cellStyle name="Percent 2 2 4 2 3 3 5" xfId="38470" xr:uid="{00000000-0005-0000-0000-000040960000}"/>
    <cellStyle name="Percent 2 2 4 2 3 3 6" xfId="38471" xr:uid="{00000000-0005-0000-0000-000041960000}"/>
    <cellStyle name="Percent 2 2 4 2 3 4" xfId="38472" xr:uid="{00000000-0005-0000-0000-000042960000}"/>
    <cellStyle name="Percent 2 2 4 2 3 4 2" xfId="38473" xr:uid="{00000000-0005-0000-0000-000043960000}"/>
    <cellStyle name="Percent 2 2 4 2 3 4 2 2" xfId="38474" xr:uid="{00000000-0005-0000-0000-000044960000}"/>
    <cellStyle name="Percent 2 2 4 2 3 4 2 3" xfId="38475" xr:uid="{00000000-0005-0000-0000-000045960000}"/>
    <cellStyle name="Percent 2 2 4 2 3 4 3" xfId="38476" xr:uid="{00000000-0005-0000-0000-000046960000}"/>
    <cellStyle name="Percent 2 2 4 2 3 4 4" xfId="38477" xr:uid="{00000000-0005-0000-0000-000047960000}"/>
    <cellStyle name="Percent 2 2 4 2 3 5" xfId="38478" xr:uid="{00000000-0005-0000-0000-000048960000}"/>
    <cellStyle name="Percent 2 2 4 2 3 5 2" xfId="38479" xr:uid="{00000000-0005-0000-0000-000049960000}"/>
    <cellStyle name="Percent 2 2 4 2 3 5 2 2" xfId="38480" xr:uid="{00000000-0005-0000-0000-00004A960000}"/>
    <cellStyle name="Percent 2 2 4 2 3 5 2 3" xfId="38481" xr:uid="{00000000-0005-0000-0000-00004B960000}"/>
    <cellStyle name="Percent 2 2 4 2 3 5 3" xfId="38482" xr:uid="{00000000-0005-0000-0000-00004C960000}"/>
    <cellStyle name="Percent 2 2 4 2 3 5 4" xfId="38483" xr:uid="{00000000-0005-0000-0000-00004D960000}"/>
    <cellStyle name="Percent 2 2 4 2 3 6" xfId="38484" xr:uid="{00000000-0005-0000-0000-00004E960000}"/>
    <cellStyle name="Percent 2 2 4 2 3 6 2" xfId="38485" xr:uid="{00000000-0005-0000-0000-00004F960000}"/>
    <cellStyle name="Percent 2 2 4 2 3 6 3" xfId="38486" xr:uid="{00000000-0005-0000-0000-000050960000}"/>
    <cellStyle name="Percent 2 2 4 2 3 7" xfId="38487" xr:uid="{00000000-0005-0000-0000-000051960000}"/>
    <cellStyle name="Percent 2 2 4 2 3 8" xfId="38488" xr:uid="{00000000-0005-0000-0000-000052960000}"/>
    <cellStyle name="Percent 2 2 4 2 4" xfId="38489" xr:uid="{00000000-0005-0000-0000-000053960000}"/>
    <cellStyle name="Percent 2 2 4 2 4 2" xfId="38490" xr:uid="{00000000-0005-0000-0000-000054960000}"/>
    <cellStyle name="Percent 2 2 4 2 4 2 2" xfId="38491" xr:uid="{00000000-0005-0000-0000-000055960000}"/>
    <cellStyle name="Percent 2 2 4 2 4 2 2 2" xfId="38492" xr:uid="{00000000-0005-0000-0000-000056960000}"/>
    <cellStyle name="Percent 2 2 4 2 4 2 2 2 2" xfId="38493" xr:uid="{00000000-0005-0000-0000-000057960000}"/>
    <cellStyle name="Percent 2 2 4 2 4 2 2 2 3" xfId="38494" xr:uid="{00000000-0005-0000-0000-000058960000}"/>
    <cellStyle name="Percent 2 2 4 2 4 2 2 3" xfId="38495" xr:uid="{00000000-0005-0000-0000-000059960000}"/>
    <cellStyle name="Percent 2 2 4 2 4 2 2 4" xfId="38496" xr:uid="{00000000-0005-0000-0000-00005A960000}"/>
    <cellStyle name="Percent 2 2 4 2 4 2 3" xfId="38497" xr:uid="{00000000-0005-0000-0000-00005B960000}"/>
    <cellStyle name="Percent 2 2 4 2 4 2 3 2" xfId="38498" xr:uid="{00000000-0005-0000-0000-00005C960000}"/>
    <cellStyle name="Percent 2 2 4 2 4 2 3 2 2" xfId="38499" xr:uid="{00000000-0005-0000-0000-00005D960000}"/>
    <cellStyle name="Percent 2 2 4 2 4 2 3 2 3" xfId="38500" xr:uid="{00000000-0005-0000-0000-00005E960000}"/>
    <cellStyle name="Percent 2 2 4 2 4 2 3 3" xfId="38501" xr:uid="{00000000-0005-0000-0000-00005F960000}"/>
    <cellStyle name="Percent 2 2 4 2 4 2 3 4" xfId="38502" xr:uid="{00000000-0005-0000-0000-000060960000}"/>
    <cellStyle name="Percent 2 2 4 2 4 2 4" xfId="38503" xr:uid="{00000000-0005-0000-0000-000061960000}"/>
    <cellStyle name="Percent 2 2 4 2 4 2 4 2" xfId="38504" xr:uid="{00000000-0005-0000-0000-000062960000}"/>
    <cellStyle name="Percent 2 2 4 2 4 2 4 3" xfId="38505" xr:uid="{00000000-0005-0000-0000-000063960000}"/>
    <cellStyle name="Percent 2 2 4 2 4 2 5" xfId="38506" xr:uid="{00000000-0005-0000-0000-000064960000}"/>
    <cellStyle name="Percent 2 2 4 2 4 2 6" xfId="38507" xr:uid="{00000000-0005-0000-0000-000065960000}"/>
    <cellStyle name="Percent 2 2 4 2 4 3" xfId="38508" xr:uid="{00000000-0005-0000-0000-000066960000}"/>
    <cellStyle name="Percent 2 2 4 2 4 3 2" xfId="38509" xr:uid="{00000000-0005-0000-0000-000067960000}"/>
    <cellStyle name="Percent 2 2 4 2 4 3 2 2" xfId="38510" xr:uid="{00000000-0005-0000-0000-000068960000}"/>
    <cellStyle name="Percent 2 2 4 2 4 3 2 3" xfId="38511" xr:uid="{00000000-0005-0000-0000-000069960000}"/>
    <cellStyle name="Percent 2 2 4 2 4 3 3" xfId="38512" xr:uid="{00000000-0005-0000-0000-00006A960000}"/>
    <cellStyle name="Percent 2 2 4 2 4 3 4" xfId="38513" xr:uid="{00000000-0005-0000-0000-00006B960000}"/>
    <cellStyle name="Percent 2 2 4 2 4 4" xfId="38514" xr:uid="{00000000-0005-0000-0000-00006C960000}"/>
    <cellStyle name="Percent 2 2 4 2 4 4 2" xfId="38515" xr:uid="{00000000-0005-0000-0000-00006D960000}"/>
    <cellStyle name="Percent 2 2 4 2 4 4 2 2" xfId="38516" xr:uid="{00000000-0005-0000-0000-00006E960000}"/>
    <cellStyle name="Percent 2 2 4 2 4 4 2 3" xfId="38517" xr:uid="{00000000-0005-0000-0000-00006F960000}"/>
    <cellStyle name="Percent 2 2 4 2 4 4 3" xfId="38518" xr:uid="{00000000-0005-0000-0000-000070960000}"/>
    <cellStyle name="Percent 2 2 4 2 4 4 4" xfId="38519" xr:uid="{00000000-0005-0000-0000-000071960000}"/>
    <cellStyle name="Percent 2 2 4 2 4 5" xfId="38520" xr:uid="{00000000-0005-0000-0000-000072960000}"/>
    <cellStyle name="Percent 2 2 4 2 4 5 2" xfId="38521" xr:uid="{00000000-0005-0000-0000-000073960000}"/>
    <cellStyle name="Percent 2 2 4 2 4 5 3" xfId="38522" xr:uid="{00000000-0005-0000-0000-000074960000}"/>
    <cellStyle name="Percent 2 2 4 2 4 6" xfId="38523" xr:uid="{00000000-0005-0000-0000-000075960000}"/>
    <cellStyle name="Percent 2 2 4 2 4 7" xfId="38524" xr:uid="{00000000-0005-0000-0000-000076960000}"/>
    <cellStyle name="Percent 2 2 4 2 5" xfId="38525" xr:uid="{00000000-0005-0000-0000-000077960000}"/>
    <cellStyle name="Percent 2 2 4 2 5 2" xfId="38526" xr:uid="{00000000-0005-0000-0000-000078960000}"/>
    <cellStyle name="Percent 2 2 4 2 5 2 2" xfId="38527" xr:uid="{00000000-0005-0000-0000-000079960000}"/>
    <cellStyle name="Percent 2 2 4 2 5 2 2 2" xfId="38528" xr:uid="{00000000-0005-0000-0000-00007A960000}"/>
    <cellStyle name="Percent 2 2 4 2 5 2 2 2 2" xfId="38529" xr:uid="{00000000-0005-0000-0000-00007B960000}"/>
    <cellStyle name="Percent 2 2 4 2 5 2 2 2 3" xfId="38530" xr:uid="{00000000-0005-0000-0000-00007C960000}"/>
    <cellStyle name="Percent 2 2 4 2 5 2 2 3" xfId="38531" xr:uid="{00000000-0005-0000-0000-00007D960000}"/>
    <cellStyle name="Percent 2 2 4 2 5 2 2 4" xfId="38532" xr:uid="{00000000-0005-0000-0000-00007E960000}"/>
    <cellStyle name="Percent 2 2 4 2 5 2 3" xfId="38533" xr:uid="{00000000-0005-0000-0000-00007F960000}"/>
    <cellStyle name="Percent 2 2 4 2 5 2 3 2" xfId="38534" xr:uid="{00000000-0005-0000-0000-000080960000}"/>
    <cellStyle name="Percent 2 2 4 2 5 2 3 2 2" xfId="38535" xr:uid="{00000000-0005-0000-0000-000081960000}"/>
    <cellStyle name="Percent 2 2 4 2 5 2 3 2 3" xfId="38536" xr:uid="{00000000-0005-0000-0000-000082960000}"/>
    <cellStyle name="Percent 2 2 4 2 5 2 3 3" xfId="38537" xr:uid="{00000000-0005-0000-0000-000083960000}"/>
    <cellStyle name="Percent 2 2 4 2 5 2 3 4" xfId="38538" xr:uid="{00000000-0005-0000-0000-000084960000}"/>
    <cellStyle name="Percent 2 2 4 2 5 2 4" xfId="38539" xr:uid="{00000000-0005-0000-0000-000085960000}"/>
    <cellStyle name="Percent 2 2 4 2 5 2 4 2" xfId="38540" xr:uid="{00000000-0005-0000-0000-000086960000}"/>
    <cellStyle name="Percent 2 2 4 2 5 2 4 3" xfId="38541" xr:uid="{00000000-0005-0000-0000-000087960000}"/>
    <cellStyle name="Percent 2 2 4 2 5 2 5" xfId="38542" xr:uid="{00000000-0005-0000-0000-000088960000}"/>
    <cellStyle name="Percent 2 2 4 2 5 2 6" xfId="38543" xr:uid="{00000000-0005-0000-0000-000089960000}"/>
    <cellStyle name="Percent 2 2 4 2 5 3" xfId="38544" xr:uid="{00000000-0005-0000-0000-00008A960000}"/>
    <cellStyle name="Percent 2 2 4 2 5 3 2" xfId="38545" xr:uid="{00000000-0005-0000-0000-00008B960000}"/>
    <cellStyle name="Percent 2 2 4 2 5 3 2 2" xfId="38546" xr:uid="{00000000-0005-0000-0000-00008C960000}"/>
    <cellStyle name="Percent 2 2 4 2 5 3 2 3" xfId="38547" xr:uid="{00000000-0005-0000-0000-00008D960000}"/>
    <cellStyle name="Percent 2 2 4 2 5 3 3" xfId="38548" xr:uid="{00000000-0005-0000-0000-00008E960000}"/>
    <cellStyle name="Percent 2 2 4 2 5 3 4" xfId="38549" xr:uid="{00000000-0005-0000-0000-00008F960000}"/>
    <cellStyle name="Percent 2 2 4 2 5 4" xfId="38550" xr:uid="{00000000-0005-0000-0000-000090960000}"/>
    <cellStyle name="Percent 2 2 4 2 5 4 2" xfId="38551" xr:uid="{00000000-0005-0000-0000-000091960000}"/>
    <cellStyle name="Percent 2 2 4 2 5 4 2 2" xfId="38552" xr:uid="{00000000-0005-0000-0000-000092960000}"/>
    <cellStyle name="Percent 2 2 4 2 5 4 2 3" xfId="38553" xr:uid="{00000000-0005-0000-0000-000093960000}"/>
    <cellStyle name="Percent 2 2 4 2 5 4 3" xfId="38554" xr:uid="{00000000-0005-0000-0000-000094960000}"/>
    <cellStyle name="Percent 2 2 4 2 5 4 4" xfId="38555" xr:uid="{00000000-0005-0000-0000-000095960000}"/>
    <cellStyle name="Percent 2 2 4 2 5 5" xfId="38556" xr:uid="{00000000-0005-0000-0000-000096960000}"/>
    <cellStyle name="Percent 2 2 4 2 5 5 2" xfId="38557" xr:uid="{00000000-0005-0000-0000-000097960000}"/>
    <cellStyle name="Percent 2 2 4 2 5 5 3" xfId="38558" xr:uid="{00000000-0005-0000-0000-000098960000}"/>
    <cellStyle name="Percent 2 2 4 2 5 6" xfId="38559" xr:uid="{00000000-0005-0000-0000-000099960000}"/>
    <cellStyle name="Percent 2 2 4 2 5 7" xfId="38560" xr:uid="{00000000-0005-0000-0000-00009A960000}"/>
    <cellStyle name="Percent 2 2 4 2 6" xfId="38561" xr:uid="{00000000-0005-0000-0000-00009B960000}"/>
    <cellStyle name="Percent 2 2 4 2 6 2" xfId="38562" xr:uid="{00000000-0005-0000-0000-00009C960000}"/>
    <cellStyle name="Percent 2 2 4 2 6 2 2" xfId="38563" xr:uid="{00000000-0005-0000-0000-00009D960000}"/>
    <cellStyle name="Percent 2 2 4 2 6 2 2 2" xfId="38564" xr:uid="{00000000-0005-0000-0000-00009E960000}"/>
    <cellStyle name="Percent 2 2 4 2 6 2 2 3" xfId="38565" xr:uid="{00000000-0005-0000-0000-00009F960000}"/>
    <cellStyle name="Percent 2 2 4 2 6 2 3" xfId="38566" xr:uid="{00000000-0005-0000-0000-0000A0960000}"/>
    <cellStyle name="Percent 2 2 4 2 6 2 4" xfId="38567" xr:uid="{00000000-0005-0000-0000-0000A1960000}"/>
    <cellStyle name="Percent 2 2 4 2 6 3" xfId="38568" xr:uid="{00000000-0005-0000-0000-0000A2960000}"/>
    <cellStyle name="Percent 2 2 4 2 6 3 2" xfId="38569" xr:uid="{00000000-0005-0000-0000-0000A3960000}"/>
    <cellStyle name="Percent 2 2 4 2 6 3 2 2" xfId="38570" xr:uid="{00000000-0005-0000-0000-0000A4960000}"/>
    <cellStyle name="Percent 2 2 4 2 6 3 2 3" xfId="38571" xr:uid="{00000000-0005-0000-0000-0000A5960000}"/>
    <cellStyle name="Percent 2 2 4 2 6 3 3" xfId="38572" xr:uid="{00000000-0005-0000-0000-0000A6960000}"/>
    <cellStyle name="Percent 2 2 4 2 6 3 4" xfId="38573" xr:uid="{00000000-0005-0000-0000-0000A7960000}"/>
    <cellStyle name="Percent 2 2 4 2 6 4" xfId="38574" xr:uid="{00000000-0005-0000-0000-0000A8960000}"/>
    <cellStyle name="Percent 2 2 4 2 6 4 2" xfId="38575" xr:uid="{00000000-0005-0000-0000-0000A9960000}"/>
    <cellStyle name="Percent 2 2 4 2 6 4 3" xfId="38576" xr:uid="{00000000-0005-0000-0000-0000AA960000}"/>
    <cellStyle name="Percent 2 2 4 2 6 5" xfId="38577" xr:uid="{00000000-0005-0000-0000-0000AB960000}"/>
    <cellStyle name="Percent 2 2 4 2 6 6" xfId="38578" xr:uid="{00000000-0005-0000-0000-0000AC960000}"/>
    <cellStyle name="Percent 2 2 4 2 7" xfId="38579" xr:uid="{00000000-0005-0000-0000-0000AD960000}"/>
    <cellStyle name="Percent 2 2 4 2 7 2" xfId="38580" xr:uid="{00000000-0005-0000-0000-0000AE960000}"/>
    <cellStyle name="Percent 2 2 4 2 7 2 2" xfId="38581" xr:uid="{00000000-0005-0000-0000-0000AF960000}"/>
    <cellStyle name="Percent 2 2 4 2 7 2 3" xfId="38582" xr:uid="{00000000-0005-0000-0000-0000B0960000}"/>
    <cellStyle name="Percent 2 2 4 2 7 3" xfId="38583" xr:uid="{00000000-0005-0000-0000-0000B1960000}"/>
    <cellStyle name="Percent 2 2 4 2 7 4" xfId="38584" xr:uid="{00000000-0005-0000-0000-0000B2960000}"/>
    <cellStyle name="Percent 2 2 4 2 8" xfId="38585" xr:uid="{00000000-0005-0000-0000-0000B3960000}"/>
    <cellStyle name="Percent 2 2 4 2 8 2" xfId="38586" xr:uid="{00000000-0005-0000-0000-0000B4960000}"/>
    <cellStyle name="Percent 2 2 4 2 8 2 2" xfId="38587" xr:uid="{00000000-0005-0000-0000-0000B5960000}"/>
    <cellStyle name="Percent 2 2 4 2 8 2 3" xfId="38588" xr:uid="{00000000-0005-0000-0000-0000B6960000}"/>
    <cellStyle name="Percent 2 2 4 2 8 3" xfId="38589" xr:uid="{00000000-0005-0000-0000-0000B7960000}"/>
    <cellStyle name="Percent 2 2 4 2 8 4" xfId="38590" xr:uid="{00000000-0005-0000-0000-0000B8960000}"/>
    <cellStyle name="Percent 2 2 4 2 9" xfId="38591" xr:uid="{00000000-0005-0000-0000-0000B9960000}"/>
    <cellStyle name="Percent 2 2 4 2 9 2" xfId="38592" xr:uid="{00000000-0005-0000-0000-0000BA960000}"/>
    <cellStyle name="Percent 2 2 4 2 9 3" xfId="38593" xr:uid="{00000000-0005-0000-0000-0000BB960000}"/>
    <cellStyle name="Percent 2 2 4 3" xfId="38594" xr:uid="{00000000-0005-0000-0000-0000BC960000}"/>
    <cellStyle name="Percent 2 2 4 3 10" xfId="38595" xr:uid="{00000000-0005-0000-0000-0000BD960000}"/>
    <cellStyle name="Percent 2 2 4 3 2" xfId="38596" xr:uid="{00000000-0005-0000-0000-0000BE960000}"/>
    <cellStyle name="Percent 2 2 4 3 2 2" xfId="38597" xr:uid="{00000000-0005-0000-0000-0000BF960000}"/>
    <cellStyle name="Percent 2 2 4 3 2 2 2" xfId="38598" xr:uid="{00000000-0005-0000-0000-0000C0960000}"/>
    <cellStyle name="Percent 2 2 4 3 2 2 2 2" xfId="38599" xr:uid="{00000000-0005-0000-0000-0000C1960000}"/>
    <cellStyle name="Percent 2 2 4 3 2 2 2 2 2" xfId="38600" xr:uid="{00000000-0005-0000-0000-0000C2960000}"/>
    <cellStyle name="Percent 2 2 4 3 2 2 2 2 2 2" xfId="38601" xr:uid="{00000000-0005-0000-0000-0000C3960000}"/>
    <cellStyle name="Percent 2 2 4 3 2 2 2 2 2 3" xfId="38602" xr:uid="{00000000-0005-0000-0000-0000C4960000}"/>
    <cellStyle name="Percent 2 2 4 3 2 2 2 2 3" xfId="38603" xr:uid="{00000000-0005-0000-0000-0000C5960000}"/>
    <cellStyle name="Percent 2 2 4 3 2 2 2 2 4" xfId="38604" xr:uid="{00000000-0005-0000-0000-0000C6960000}"/>
    <cellStyle name="Percent 2 2 4 3 2 2 2 3" xfId="38605" xr:uid="{00000000-0005-0000-0000-0000C7960000}"/>
    <cellStyle name="Percent 2 2 4 3 2 2 2 3 2" xfId="38606" xr:uid="{00000000-0005-0000-0000-0000C8960000}"/>
    <cellStyle name="Percent 2 2 4 3 2 2 2 3 2 2" xfId="38607" xr:uid="{00000000-0005-0000-0000-0000C9960000}"/>
    <cellStyle name="Percent 2 2 4 3 2 2 2 3 2 3" xfId="38608" xr:uid="{00000000-0005-0000-0000-0000CA960000}"/>
    <cellStyle name="Percent 2 2 4 3 2 2 2 3 3" xfId="38609" xr:uid="{00000000-0005-0000-0000-0000CB960000}"/>
    <cellStyle name="Percent 2 2 4 3 2 2 2 3 4" xfId="38610" xr:uid="{00000000-0005-0000-0000-0000CC960000}"/>
    <cellStyle name="Percent 2 2 4 3 2 2 2 4" xfId="38611" xr:uid="{00000000-0005-0000-0000-0000CD960000}"/>
    <cellStyle name="Percent 2 2 4 3 2 2 2 4 2" xfId="38612" xr:uid="{00000000-0005-0000-0000-0000CE960000}"/>
    <cellStyle name="Percent 2 2 4 3 2 2 2 4 3" xfId="38613" xr:uid="{00000000-0005-0000-0000-0000CF960000}"/>
    <cellStyle name="Percent 2 2 4 3 2 2 2 5" xfId="38614" xr:uid="{00000000-0005-0000-0000-0000D0960000}"/>
    <cellStyle name="Percent 2 2 4 3 2 2 2 6" xfId="38615" xr:uid="{00000000-0005-0000-0000-0000D1960000}"/>
    <cellStyle name="Percent 2 2 4 3 2 2 3" xfId="38616" xr:uid="{00000000-0005-0000-0000-0000D2960000}"/>
    <cellStyle name="Percent 2 2 4 3 2 2 3 2" xfId="38617" xr:uid="{00000000-0005-0000-0000-0000D3960000}"/>
    <cellStyle name="Percent 2 2 4 3 2 2 3 2 2" xfId="38618" xr:uid="{00000000-0005-0000-0000-0000D4960000}"/>
    <cellStyle name="Percent 2 2 4 3 2 2 3 2 3" xfId="38619" xr:uid="{00000000-0005-0000-0000-0000D5960000}"/>
    <cellStyle name="Percent 2 2 4 3 2 2 3 3" xfId="38620" xr:uid="{00000000-0005-0000-0000-0000D6960000}"/>
    <cellStyle name="Percent 2 2 4 3 2 2 3 4" xfId="38621" xr:uid="{00000000-0005-0000-0000-0000D7960000}"/>
    <cellStyle name="Percent 2 2 4 3 2 2 4" xfId="38622" xr:uid="{00000000-0005-0000-0000-0000D8960000}"/>
    <cellStyle name="Percent 2 2 4 3 2 2 4 2" xfId="38623" xr:uid="{00000000-0005-0000-0000-0000D9960000}"/>
    <cellStyle name="Percent 2 2 4 3 2 2 4 2 2" xfId="38624" xr:uid="{00000000-0005-0000-0000-0000DA960000}"/>
    <cellStyle name="Percent 2 2 4 3 2 2 4 2 3" xfId="38625" xr:uid="{00000000-0005-0000-0000-0000DB960000}"/>
    <cellStyle name="Percent 2 2 4 3 2 2 4 3" xfId="38626" xr:uid="{00000000-0005-0000-0000-0000DC960000}"/>
    <cellStyle name="Percent 2 2 4 3 2 2 4 4" xfId="38627" xr:uid="{00000000-0005-0000-0000-0000DD960000}"/>
    <cellStyle name="Percent 2 2 4 3 2 2 5" xfId="38628" xr:uid="{00000000-0005-0000-0000-0000DE960000}"/>
    <cellStyle name="Percent 2 2 4 3 2 2 5 2" xfId="38629" xr:uid="{00000000-0005-0000-0000-0000DF960000}"/>
    <cellStyle name="Percent 2 2 4 3 2 2 5 3" xfId="38630" xr:uid="{00000000-0005-0000-0000-0000E0960000}"/>
    <cellStyle name="Percent 2 2 4 3 2 2 6" xfId="38631" xr:uid="{00000000-0005-0000-0000-0000E1960000}"/>
    <cellStyle name="Percent 2 2 4 3 2 2 7" xfId="38632" xr:uid="{00000000-0005-0000-0000-0000E2960000}"/>
    <cellStyle name="Percent 2 2 4 3 2 3" xfId="38633" xr:uid="{00000000-0005-0000-0000-0000E3960000}"/>
    <cellStyle name="Percent 2 2 4 3 2 3 2" xfId="38634" xr:uid="{00000000-0005-0000-0000-0000E4960000}"/>
    <cellStyle name="Percent 2 2 4 3 2 3 2 2" xfId="38635" xr:uid="{00000000-0005-0000-0000-0000E5960000}"/>
    <cellStyle name="Percent 2 2 4 3 2 3 2 2 2" xfId="38636" xr:uid="{00000000-0005-0000-0000-0000E6960000}"/>
    <cellStyle name="Percent 2 2 4 3 2 3 2 2 3" xfId="38637" xr:uid="{00000000-0005-0000-0000-0000E7960000}"/>
    <cellStyle name="Percent 2 2 4 3 2 3 2 3" xfId="38638" xr:uid="{00000000-0005-0000-0000-0000E8960000}"/>
    <cellStyle name="Percent 2 2 4 3 2 3 2 4" xfId="38639" xr:uid="{00000000-0005-0000-0000-0000E9960000}"/>
    <cellStyle name="Percent 2 2 4 3 2 3 3" xfId="38640" xr:uid="{00000000-0005-0000-0000-0000EA960000}"/>
    <cellStyle name="Percent 2 2 4 3 2 3 3 2" xfId="38641" xr:uid="{00000000-0005-0000-0000-0000EB960000}"/>
    <cellStyle name="Percent 2 2 4 3 2 3 3 2 2" xfId="38642" xr:uid="{00000000-0005-0000-0000-0000EC960000}"/>
    <cellStyle name="Percent 2 2 4 3 2 3 3 2 3" xfId="38643" xr:uid="{00000000-0005-0000-0000-0000ED960000}"/>
    <cellStyle name="Percent 2 2 4 3 2 3 3 3" xfId="38644" xr:uid="{00000000-0005-0000-0000-0000EE960000}"/>
    <cellStyle name="Percent 2 2 4 3 2 3 3 4" xfId="38645" xr:uid="{00000000-0005-0000-0000-0000EF960000}"/>
    <cellStyle name="Percent 2 2 4 3 2 3 4" xfId="38646" xr:uid="{00000000-0005-0000-0000-0000F0960000}"/>
    <cellStyle name="Percent 2 2 4 3 2 3 4 2" xfId="38647" xr:uid="{00000000-0005-0000-0000-0000F1960000}"/>
    <cellStyle name="Percent 2 2 4 3 2 3 4 3" xfId="38648" xr:uid="{00000000-0005-0000-0000-0000F2960000}"/>
    <cellStyle name="Percent 2 2 4 3 2 3 5" xfId="38649" xr:uid="{00000000-0005-0000-0000-0000F3960000}"/>
    <cellStyle name="Percent 2 2 4 3 2 3 6" xfId="38650" xr:uid="{00000000-0005-0000-0000-0000F4960000}"/>
    <cellStyle name="Percent 2 2 4 3 2 4" xfId="38651" xr:uid="{00000000-0005-0000-0000-0000F5960000}"/>
    <cellStyle name="Percent 2 2 4 3 2 4 2" xfId="38652" xr:uid="{00000000-0005-0000-0000-0000F6960000}"/>
    <cellStyle name="Percent 2 2 4 3 2 4 2 2" xfId="38653" xr:uid="{00000000-0005-0000-0000-0000F7960000}"/>
    <cellStyle name="Percent 2 2 4 3 2 4 2 3" xfId="38654" xr:uid="{00000000-0005-0000-0000-0000F8960000}"/>
    <cellStyle name="Percent 2 2 4 3 2 4 3" xfId="38655" xr:uid="{00000000-0005-0000-0000-0000F9960000}"/>
    <cellStyle name="Percent 2 2 4 3 2 4 4" xfId="38656" xr:uid="{00000000-0005-0000-0000-0000FA960000}"/>
    <cellStyle name="Percent 2 2 4 3 2 5" xfId="38657" xr:uid="{00000000-0005-0000-0000-0000FB960000}"/>
    <cellStyle name="Percent 2 2 4 3 2 5 2" xfId="38658" xr:uid="{00000000-0005-0000-0000-0000FC960000}"/>
    <cellStyle name="Percent 2 2 4 3 2 5 2 2" xfId="38659" xr:uid="{00000000-0005-0000-0000-0000FD960000}"/>
    <cellStyle name="Percent 2 2 4 3 2 5 2 3" xfId="38660" xr:uid="{00000000-0005-0000-0000-0000FE960000}"/>
    <cellStyle name="Percent 2 2 4 3 2 5 3" xfId="38661" xr:uid="{00000000-0005-0000-0000-0000FF960000}"/>
    <cellStyle name="Percent 2 2 4 3 2 5 4" xfId="38662" xr:uid="{00000000-0005-0000-0000-000000970000}"/>
    <cellStyle name="Percent 2 2 4 3 2 6" xfId="38663" xr:uid="{00000000-0005-0000-0000-000001970000}"/>
    <cellStyle name="Percent 2 2 4 3 2 6 2" xfId="38664" xr:uid="{00000000-0005-0000-0000-000002970000}"/>
    <cellStyle name="Percent 2 2 4 3 2 6 3" xfId="38665" xr:uid="{00000000-0005-0000-0000-000003970000}"/>
    <cellStyle name="Percent 2 2 4 3 2 7" xfId="38666" xr:uid="{00000000-0005-0000-0000-000004970000}"/>
    <cellStyle name="Percent 2 2 4 3 2 8" xfId="38667" xr:uid="{00000000-0005-0000-0000-000005970000}"/>
    <cellStyle name="Percent 2 2 4 3 3" xfId="38668" xr:uid="{00000000-0005-0000-0000-000006970000}"/>
    <cellStyle name="Percent 2 2 4 3 3 2" xfId="38669" xr:uid="{00000000-0005-0000-0000-000007970000}"/>
    <cellStyle name="Percent 2 2 4 3 3 2 2" xfId="38670" xr:uid="{00000000-0005-0000-0000-000008970000}"/>
    <cellStyle name="Percent 2 2 4 3 3 2 2 2" xfId="38671" xr:uid="{00000000-0005-0000-0000-000009970000}"/>
    <cellStyle name="Percent 2 2 4 3 3 2 2 2 2" xfId="38672" xr:uid="{00000000-0005-0000-0000-00000A970000}"/>
    <cellStyle name="Percent 2 2 4 3 3 2 2 2 3" xfId="38673" xr:uid="{00000000-0005-0000-0000-00000B970000}"/>
    <cellStyle name="Percent 2 2 4 3 3 2 2 3" xfId="38674" xr:uid="{00000000-0005-0000-0000-00000C970000}"/>
    <cellStyle name="Percent 2 2 4 3 3 2 2 4" xfId="38675" xr:uid="{00000000-0005-0000-0000-00000D970000}"/>
    <cellStyle name="Percent 2 2 4 3 3 2 3" xfId="38676" xr:uid="{00000000-0005-0000-0000-00000E970000}"/>
    <cellStyle name="Percent 2 2 4 3 3 2 3 2" xfId="38677" xr:uid="{00000000-0005-0000-0000-00000F970000}"/>
    <cellStyle name="Percent 2 2 4 3 3 2 3 2 2" xfId="38678" xr:uid="{00000000-0005-0000-0000-000010970000}"/>
    <cellStyle name="Percent 2 2 4 3 3 2 3 2 3" xfId="38679" xr:uid="{00000000-0005-0000-0000-000011970000}"/>
    <cellStyle name="Percent 2 2 4 3 3 2 3 3" xfId="38680" xr:uid="{00000000-0005-0000-0000-000012970000}"/>
    <cellStyle name="Percent 2 2 4 3 3 2 3 4" xfId="38681" xr:uid="{00000000-0005-0000-0000-000013970000}"/>
    <cellStyle name="Percent 2 2 4 3 3 2 4" xfId="38682" xr:uid="{00000000-0005-0000-0000-000014970000}"/>
    <cellStyle name="Percent 2 2 4 3 3 2 4 2" xfId="38683" xr:uid="{00000000-0005-0000-0000-000015970000}"/>
    <cellStyle name="Percent 2 2 4 3 3 2 4 3" xfId="38684" xr:uid="{00000000-0005-0000-0000-000016970000}"/>
    <cellStyle name="Percent 2 2 4 3 3 2 5" xfId="38685" xr:uid="{00000000-0005-0000-0000-000017970000}"/>
    <cellStyle name="Percent 2 2 4 3 3 2 6" xfId="38686" xr:uid="{00000000-0005-0000-0000-000018970000}"/>
    <cellStyle name="Percent 2 2 4 3 3 3" xfId="38687" xr:uid="{00000000-0005-0000-0000-000019970000}"/>
    <cellStyle name="Percent 2 2 4 3 3 3 2" xfId="38688" xr:uid="{00000000-0005-0000-0000-00001A970000}"/>
    <cellStyle name="Percent 2 2 4 3 3 3 2 2" xfId="38689" xr:uid="{00000000-0005-0000-0000-00001B970000}"/>
    <cellStyle name="Percent 2 2 4 3 3 3 2 3" xfId="38690" xr:uid="{00000000-0005-0000-0000-00001C970000}"/>
    <cellStyle name="Percent 2 2 4 3 3 3 3" xfId="38691" xr:uid="{00000000-0005-0000-0000-00001D970000}"/>
    <cellStyle name="Percent 2 2 4 3 3 3 4" xfId="38692" xr:uid="{00000000-0005-0000-0000-00001E970000}"/>
    <cellStyle name="Percent 2 2 4 3 3 4" xfId="38693" xr:uid="{00000000-0005-0000-0000-00001F970000}"/>
    <cellStyle name="Percent 2 2 4 3 3 4 2" xfId="38694" xr:uid="{00000000-0005-0000-0000-000020970000}"/>
    <cellStyle name="Percent 2 2 4 3 3 4 2 2" xfId="38695" xr:uid="{00000000-0005-0000-0000-000021970000}"/>
    <cellStyle name="Percent 2 2 4 3 3 4 2 3" xfId="38696" xr:uid="{00000000-0005-0000-0000-000022970000}"/>
    <cellStyle name="Percent 2 2 4 3 3 4 3" xfId="38697" xr:uid="{00000000-0005-0000-0000-000023970000}"/>
    <cellStyle name="Percent 2 2 4 3 3 4 4" xfId="38698" xr:uid="{00000000-0005-0000-0000-000024970000}"/>
    <cellStyle name="Percent 2 2 4 3 3 5" xfId="38699" xr:uid="{00000000-0005-0000-0000-000025970000}"/>
    <cellStyle name="Percent 2 2 4 3 3 5 2" xfId="38700" xr:uid="{00000000-0005-0000-0000-000026970000}"/>
    <cellStyle name="Percent 2 2 4 3 3 5 3" xfId="38701" xr:uid="{00000000-0005-0000-0000-000027970000}"/>
    <cellStyle name="Percent 2 2 4 3 3 6" xfId="38702" xr:uid="{00000000-0005-0000-0000-000028970000}"/>
    <cellStyle name="Percent 2 2 4 3 3 7" xfId="38703" xr:uid="{00000000-0005-0000-0000-000029970000}"/>
    <cellStyle name="Percent 2 2 4 3 4" xfId="38704" xr:uid="{00000000-0005-0000-0000-00002A970000}"/>
    <cellStyle name="Percent 2 2 4 3 4 2" xfId="38705" xr:uid="{00000000-0005-0000-0000-00002B970000}"/>
    <cellStyle name="Percent 2 2 4 3 4 2 2" xfId="38706" xr:uid="{00000000-0005-0000-0000-00002C970000}"/>
    <cellStyle name="Percent 2 2 4 3 4 2 2 2" xfId="38707" xr:uid="{00000000-0005-0000-0000-00002D970000}"/>
    <cellStyle name="Percent 2 2 4 3 4 2 2 2 2" xfId="38708" xr:uid="{00000000-0005-0000-0000-00002E970000}"/>
    <cellStyle name="Percent 2 2 4 3 4 2 2 2 3" xfId="38709" xr:uid="{00000000-0005-0000-0000-00002F970000}"/>
    <cellStyle name="Percent 2 2 4 3 4 2 2 3" xfId="38710" xr:uid="{00000000-0005-0000-0000-000030970000}"/>
    <cellStyle name="Percent 2 2 4 3 4 2 2 4" xfId="38711" xr:uid="{00000000-0005-0000-0000-000031970000}"/>
    <cellStyle name="Percent 2 2 4 3 4 2 3" xfId="38712" xr:uid="{00000000-0005-0000-0000-000032970000}"/>
    <cellStyle name="Percent 2 2 4 3 4 2 3 2" xfId="38713" xr:uid="{00000000-0005-0000-0000-000033970000}"/>
    <cellStyle name="Percent 2 2 4 3 4 2 3 2 2" xfId="38714" xr:uid="{00000000-0005-0000-0000-000034970000}"/>
    <cellStyle name="Percent 2 2 4 3 4 2 3 2 3" xfId="38715" xr:uid="{00000000-0005-0000-0000-000035970000}"/>
    <cellStyle name="Percent 2 2 4 3 4 2 3 3" xfId="38716" xr:uid="{00000000-0005-0000-0000-000036970000}"/>
    <cellStyle name="Percent 2 2 4 3 4 2 3 4" xfId="38717" xr:uid="{00000000-0005-0000-0000-000037970000}"/>
    <cellStyle name="Percent 2 2 4 3 4 2 4" xfId="38718" xr:uid="{00000000-0005-0000-0000-000038970000}"/>
    <cellStyle name="Percent 2 2 4 3 4 2 4 2" xfId="38719" xr:uid="{00000000-0005-0000-0000-000039970000}"/>
    <cellStyle name="Percent 2 2 4 3 4 2 4 3" xfId="38720" xr:uid="{00000000-0005-0000-0000-00003A970000}"/>
    <cellStyle name="Percent 2 2 4 3 4 2 5" xfId="38721" xr:uid="{00000000-0005-0000-0000-00003B970000}"/>
    <cellStyle name="Percent 2 2 4 3 4 2 6" xfId="38722" xr:uid="{00000000-0005-0000-0000-00003C970000}"/>
    <cellStyle name="Percent 2 2 4 3 4 3" xfId="38723" xr:uid="{00000000-0005-0000-0000-00003D970000}"/>
    <cellStyle name="Percent 2 2 4 3 4 3 2" xfId="38724" xr:uid="{00000000-0005-0000-0000-00003E970000}"/>
    <cellStyle name="Percent 2 2 4 3 4 3 2 2" xfId="38725" xr:uid="{00000000-0005-0000-0000-00003F970000}"/>
    <cellStyle name="Percent 2 2 4 3 4 3 2 3" xfId="38726" xr:uid="{00000000-0005-0000-0000-000040970000}"/>
    <cellStyle name="Percent 2 2 4 3 4 3 3" xfId="38727" xr:uid="{00000000-0005-0000-0000-000041970000}"/>
    <cellStyle name="Percent 2 2 4 3 4 3 4" xfId="38728" xr:uid="{00000000-0005-0000-0000-000042970000}"/>
    <cellStyle name="Percent 2 2 4 3 4 4" xfId="38729" xr:uid="{00000000-0005-0000-0000-000043970000}"/>
    <cellStyle name="Percent 2 2 4 3 4 4 2" xfId="38730" xr:uid="{00000000-0005-0000-0000-000044970000}"/>
    <cellStyle name="Percent 2 2 4 3 4 4 2 2" xfId="38731" xr:uid="{00000000-0005-0000-0000-000045970000}"/>
    <cellStyle name="Percent 2 2 4 3 4 4 2 3" xfId="38732" xr:uid="{00000000-0005-0000-0000-000046970000}"/>
    <cellStyle name="Percent 2 2 4 3 4 4 3" xfId="38733" xr:uid="{00000000-0005-0000-0000-000047970000}"/>
    <cellStyle name="Percent 2 2 4 3 4 4 4" xfId="38734" xr:uid="{00000000-0005-0000-0000-000048970000}"/>
    <cellStyle name="Percent 2 2 4 3 4 5" xfId="38735" xr:uid="{00000000-0005-0000-0000-000049970000}"/>
    <cellStyle name="Percent 2 2 4 3 4 5 2" xfId="38736" xr:uid="{00000000-0005-0000-0000-00004A970000}"/>
    <cellStyle name="Percent 2 2 4 3 4 5 3" xfId="38737" xr:uid="{00000000-0005-0000-0000-00004B970000}"/>
    <cellStyle name="Percent 2 2 4 3 4 6" xfId="38738" xr:uid="{00000000-0005-0000-0000-00004C970000}"/>
    <cellStyle name="Percent 2 2 4 3 4 7" xfId="38739" xr:uid="{00000000-0005-0000-0000-00004D970000}"/>
    <cellStyle name="Percent 2 2 4 3 5" xfId="38740" xr:uid="{00000000-0005-0000-0000-00004E970000}"/>
    <cellStyle name="Percent 2 2 4 3 5 2" xfId="38741" xr:uid="{00000000-0005-0000-0000-00004F970000}"/>
    <cellStyle name="Percent 2 2 4 3 5 2 2" xfId="38742" xr:uid="{00000000-0005-0000-0000-000050970000}"/>
    <cellStyle name="Percent 2 2 4 3 5 2 2 2" xfId="38743" xr:uid="{00000000-0005-0000-0000-000051970000}"/>
    <cellStyle name="Percent 2 2 4 3 5 2 2 3" xfId="38744" xr:uid="{00000000-0005-0000-0000-000052970000}"/>
    <cellStyle name="Percent 2 2 4 3 5 2 3" xfId="38745" xr:uid="{00000000-0005-0000-0000-000053970000}"/>
    <cellStyle name="Percent 2 2 4 3 5 2 4" xfId="38746" xr:uid="{00000000-0005-0000-0000-000054970000}"/>
    <cellStyle name="Percent 2 2 4 3 5 3" xfId="38747" xr:uid="{00000000-0005-0000-0000-000055970000}"/>
    <cellStyle name="Percent 2 2 4 3 5 3 2" xfId="38748" xr:uid="{00000000-0005-0000-0000-000056970000}"/>
    <cellStyle name="Percent 2 2 4 3 5 3 2 2" xfId="38749" xr:uid="{00000000-0005-0000-0000-000057970000}"/>
    <cellStyle name="Percent 2 2 4 3 5 3 2 3" xfId="38750" xr:uid="{00000000-0005-0000-0000-000058970000}"/>
    <cellStyle name="Percent 2 2 4 3 5 3 3" xfId="38751" xr:uid="{00000000-0005-0000-0000-000059970000}"/>
    <cellStyle name="Percent 2 2 4 3 5 3 4" xfId="38752" xr:uid="{00000000-0005-0000-0000-00005A970000}"/>
    <cellStyle name="Percent 2 2 4 3 5 4" xfId="38753" xr:uid="{00000000-0005-0000-0000-00005B970000}"/>
    <cellStyle name="Percent 2 2 4 3 5 4 2" xfId="38754" xr:uid="{00000000-0005-0000-0000-00005C970000}"/>
    <cellStyle name="Percent 2 2 4 3 5 4 3" xfId="38755" xr:uid="{00000000-0005-0000-0000-00005D970000}"/>
    <cellStyle name="Percent 2 2 4 3 5 5" xfId="38756" xr:uid="{00000000-0005-0000-0000-00005E970000}"/>
    <cellStyle name="Percent 2 2 4 3 5 6" xfId="38757" xr:uid="{00000000-0005-0000-0000-00005F970000}"/>
    <cellStyle name="Percent 2 2 4 3 6" xfId="38758" xr:uid="{00000000-0005-0000-0000-000060970000}"/>
    <cellStyle name="Percent 2 2 4 3 6 2" xfId="38759" xr:uid="{00000000-0005-0000-0000-000061970000}"/>
    <cellStyle name="Percent 2 2 4 3 6 2 2" xfId="38760" xr:uid="{00000000-0005-0000-0000-000062970000}"/>
    <cellStyle name="Percent 2 2 4 3 6 2 3" xfId="38761" xr:uid="{00000000-0005-0000-0000-000063970000}"/>
    <cellStyle name="Percent 2 2 4 3 6 3" xfId="38762" xr:uid="{00000000-0005-0000-0000-000064970000}"/>
    <cellStyle name="Percent 2 2 4 3 6 4" xfId="38763" xr:uid="{00000000-0005-0000-0000-000065970000}"/>
    <cellStyle name="Percent 2 2 4 3 7" xfId="38764" xr:uid="{00000000-0005-0000-0000-000066970000}"/>
    <cellStyle name="Percent 2 2 4 3 7 2" xfId="38765" xr:uid="{00000000-0005-0000-0000-000067970000}"/>
    <cellStyle name="Percent 2 2 4 3 7 2 2" xfId="38766" xr:uid="{00000000-0005-0000-0000-000068970000}"/>
    <cellStyle name="Percent 2 2 4 3 7 2 3" xfId="38767" xr:uid="{00000000-0005-0000-0000-000069970000}"/>
    <cellStyle name="Percent 2 2 4 3 7 3" xfId="38768" xr:uid="{00000000-0005-0000-0000-00006A970000}"/>
    <cellStyle name="Percent 2 2 4 3 7 4" xfId="38769" xr:uid="{00000000-0005-0000-0000-00006B970000}"/>
    <cellStyle name="Percent 2 2 4 3 8" xfId="38770" xr:uid="{00000000-0005-0000-0000-00006C970000}"/>
    <cellStyle name="Percent 2 2 4 3 8 2" xfId="38771" xr:uid="{00000000-0005-0000-0000-00006D970000}"/>
    <cellStyle name="Percent 2 2 4 3 8 3" xfId="38772" xr:uid="{00000000-0005-0000-0000-00006E970000}"/>
    <cellStyle name="Percent 2 2 4 3 9" xfId="38773" xr:uid="{00000000-0005-0000-0000-00006F970000}"/>
    <cellStyle name="Percent 2 2 4 4" xfId="38774" xr:uid="{00000000-0005-0000-0000-000070970000}"/>
    <cellStyle name="Percent 2 2 4 4 2" xfId="38775" xr:uid="{00000000-0005-0000-0000-000071970000}"/>
    <cellStyle name="Percent 2 2 4 4 2 2" xfId="38776" xr:uid="{00000000-0005-0000-0000-000072970000}"/>
    <cellStyle name="Percent 2 2 4 4 2 2 2" xfId="38777" xr:uid="{00000000-0005-0000-0000-000073970000}"/>
    <cellStyle name="Percent 2 2 4 4 2 2 2 2" xfId="38778" xr:uid="{00000000-0005-0000-0000-000074970000}"/>
    <cellStyle name="Percent 2 2 4 4 2 2 2 2 2" xfId="38779" xr:uid="{00000000-0005-0000-0000-000075970000}"/>
    <cellStyle name="Percent 2 2 4 4 2 2 2 2 3" xfId="38780" xr:uid="{00000000-0005-0000-0000-000076970000}"/>
    <cellStyle name="Percent 2 2 4 4 2 2 2 3" xfId="38781" xr:uid="{00000000-0005-0000-0000-000077970000}"/>
    <cellStyle name="Percent 2 2 4 4 2 2 2 4" xfId="38782" xr:uid="{00000000-0005-0000-0000-000078970000}"/>
    <cellStyle name="Percent 2 2 4 4 2 2 3" xfId="38783" xr:uid="{00000000-0005-0000-0000-000079970000}"/>
    <cellStyle name="Percent 2 2 4 4 2 2 3 2" xfId="38784" xr:uid="{00000000-0005-0000-0000-00007A970000}"/>
    <cellStyle name="Percent 2 2 4 4 2 2 3 2 2" xfId="38785" xr:uid="{00000000-0005-0000-0000-00007B970000}"/>
    <cellStyle name="Percent 2 2 4 4 2 2 3 2 3" xfId="38786" xr:uid="{00000000-0005-0000-0000-00007C970000}"/>
    <cellStyle name="Percent 2 2 4 4 2 2 3 3" xfId="38787" xr:uid="{00000000-0005-0000-0000-00007D970000}"/>
    <cellStyle name="Percent 2 2 4 4 2 2 3 4" xfId="38788" xr:uid="{00000000-0005-0000-0000-00007E970000}"/>
    <cellStyle name="Percent 2 2 4 4 2 2 4" xfId="38789" xr:uid="{00000000-0005-0000-0000-00007F970000}"/>
    <cellStyle name="Percent 2 2 4 4 2 2 4 2" xfId="38790" xr:uid="{00000000-0005-0000-0000-000080970000}"/>
    <cellStyle name="Percent 2 2 4 4 2 2 4 3" xfId="38791" xr:uid="{00000000-0005-0000-0000-000081970000}"/>
    <cellStyle name="Percent 2 2 4 4 2 2 5" xfId="38792" xr:uid="{00000000-0005-0000-0000-000082970000}"/>
    <cellStyle name="Percent 2 2 4 4 2 2 6" xfId="38793" xr:uid="{00000000-0005-0000-0000-000083970000}"/>
    <cellStyle name="Percent 2 2 4 4 2 3" xfId="38794" xr:uid="{00000000-0005-0000-0000-000084970000}"/>
    <cellStyle name="Percent 2 2 4 4 2 3 2" xfId="38795" xr:uid="{00000000-0005-0000-0000-000085970000}"/>
    <cellStyle name="Percent 2 2 4 4 2 3 2 2" xfId="38796" xr:uid="{00000000-0005-0000-0000-000086970000}"/>
    <cellStyle name="Percent 2 2 4 4 2 3 2 3" xfId="38797" xr:uid="{00000000-0005-0000-0000-000087970000}"/>
    <cellStyle name="Percent 2 2 4 4 2 3 3" xfId="38798" xr:uid="{00000000-0005-0000-0000-000088970000}"/>
    <cellStyle name="Percent 2 2 4 4 2 3 4" xfId="38799" xr:uid="{00000000-0005-0000-0000-000089970000}"/>
    <cellStyle name="Percent 2 2 4 4 2 4" xfId="38800" xr:uid="{00000000-0005-0000-0000-00008A970000}"/>
    <cellStyle name="Percent 2 2 4 4 2 4 2" xfId="38801" xr:uid="{00000000-0005-0000-0000-00008B970000}"/>
    <cellStyle name="Percent 2 2 4 4 2 4 2 2" xfId="38802" xr:uid="{00000000-0005-0000-0000-00008C970000}"/>
    <cellStyle name="Percent 2 2 4 4 2 4 2 3" xfId="38803" xr:uid="{00000000-0005-0000-0000-00008D970000}"/>
    <cellStyle name="Percent 2 2 4 4 2 4 3" xfId="38804" xr:uid="{00000000-0005-0000-0000-00008E970000}"/>
    <cellStyle name="Percent 2 2 4 4 2 4 4" xfId="38805" xr:uid="{00000000-0005-0000-0000-00008F970000}"/>
    <cellStyle name="Percent 2 2 4 4 2 5" xfId="38806" xr:uid="{00000000-0005-0000-0000-000090970000}"/>
    <cellStyle name="Percent 2 2 4 4 2 5 2" xfId="38807" xr:uid="{00000000-0005-0000-0000-000091970000}"/>
    <cellStyle name="Percent 2 2 4 4 2 5 3" xfId="38808" xr:uid="{00000000-0005-0000-0000-000092970000}"/>
    <cellStyle name="Percent 2 2 4 4 2 6" xfId="38809" xr:uid="{00000000-0005-0000-0000-000093970000}"/>
    <cellStyle name="Percent 2 2 4 4 2 7" xfId="38810" xr:uid="{00000000-0005-0000-0000-000094970000}"/>
    <cellStyle name="Percent 2 2 4 4 3" xfId="38811" xr:uid="{00000000-0005-0000-0000-000095970000}"/>
    <cellStyle name="Percent 2 2 4 4 3 2" xfId="38812" xr:uid="{00000000-0005-0000-0000-000096970000}"/>
    <cellStyle name="Percent 2 2 4 4 3 2 2" xfId="38813" xr:uid="{00000000-0005-0000-0000-000097970000}"/>
    <cellStyle name="Percent 2 2 4 4 3 2 2 2" xfId="38814" xr:uid="{00000000-0005-0000-0000-000098970000}"/>
    <cellStyle name="Percent 2 2 4 4 3 2 2 3" xfId="38815" xr:uid="{00000000-0005-0000-0000-000099970000}"/>
    <cellStyle name="Percent 2 2 4 4 3 2 3" xfId="38816" xr:uid="{00000000-0005-0000-0000-00009A970000}"/>
    <cellStyle name="Percent 2 2 4 4 3 2 4" xfId="38817" xr:uid="{00000000-0005-0000-0000-00009B970000}"/>
    <cellStyle name="Percent 2 2 4 4 3 3" xfId="38818" xr:uid="{00000000-0005-0000-0000-00009C970000}"/>
    <cellStyle name="Percent 2 2 4 4 3 3 2" xfId="38819" xr:uid="{00000000-0005-0000-0000-00009D970000}"/>
    <cellStyle name="Percent 2 2 4 4 3 3 2 2" xfId="38820" xr:uid="{00000000-0005-0000-0000-00009E970000}"/>
    <cellStyle name="Percent 2 2 4 4 3 3 2 3" xfId="38821" xr:uid="{00000000-0005-0000-0000-00009F970000}"/>
    <cellStyle name="Percent 2 2 4 4 3 3 3" xfId="38822" xr:uid="{00000000-0005-0000-0000-0000A0970000}"/>
    <cellStyle name="Percent 2 2 4 4 3 3 4" xfId="38823" xr:uid="{00000000-0005-0000-0000-0000A1970000}"/>
    <cellStyle name="Percent 2 2 4 4 3 4" xfId="38824" xr:uid="{00000000-0005-0000-0000-0000A2970000}"/>
    <cellStyle name="Percent 2 2 4 4 3 4 2" xfId="38825" xr:uid="{00000000-0005-0000-0000-0000A3970000}"/>
    <cellStyle name="Percent 2 2 4 4 3 4 3" xfId="38826" xr:uid="{00000000-0005-0000-0000-0000A4970000}"/>
    <cellStyle name="Percent 2 2 4 4 3 5" xfId="38827" xr:uid="{00000000-0005-0000-0000-0000A5970000}"/>
    <cellStyle name="Percent 2 2 4 4 3 6" xfId="38828" xr:uid="{00000000-0005-0000-0000-0000A6970000}"/>
    <cellStyle name="Percent 2 2 4 4 4" xfId="38829" xr:uid="{00000000-0005-0000-0000-0000A7970000}"/>
    <cellStyle name="Percent 2 2 4 4 4 2" xfId="38830" xr:uid="{00000000-0005-0000-0000-0000A8970000}"/>
    <cellStyle name="Percent 2 2 4 4 4 2 2" xfId="38831" xr:uid="{00000000-0005-0000-0000-0000A9970000}"/>
    <cellStyle name="Percent 2 2 4 4 4 2 3" xfId="38832" xr:uid="{00000000-0005-0000-0000-0000AA970000}"/>
    <cellStyle name="Percent 2 2 4 4 4 3" xfId="38833" xr:uid="{00000000-0005-0000-0000-0000AB970000}"/>
    <cellStyle name="Percent 2 2 4 4 4 4" xfId="38834" xr:uid="{00000000-0005-0000-0000-0000AC970000}"/>
    <cellStyle name="Percent 2 2 4 4 5" xfId="38835" xr:uid="{00000000-0005-0000-0000-0000AD970000}"/>
    <cellStyle name="Percent 2 2 4 4 5 2" xfId="38836" xr:uid="{00000000-0005-0000-0000-0000AE970000}"/>
    <cellStyle name="Percent 2 2 4 4 5 2 2" xfId="38837" xr:uid="{00000000-0005-0000-0000-0000AF970000}"/>
    <cellStyle name="Percent 2 2 4 4 5 2 3" xfId="38838" xr:uid="{00000000-0005-0000-0000-0000B0970000}"/>
    <cellStyle name="Percent 2 2 4 4 5 3" xfId="38839" xr:uid="{00000000-0005-0000-0000-0000B1970000}"/>
    <cellStyle name="Percent 2 2 4 4 5 4" xfId="38840" xr:uid="{00000000-0005-0000-0000-0000B2970000}"/>
    <cellStyle name="Percent 2 2 4 4 6" xfId="38841" xr:uid="{00000000-0005-0000-0000-0000B3970000}"/>
    <cellStyle name="Percent 2 2 4 4 6 2" xfId="38842" xr:uid="{00000000-0005-0000-0000-0000B4970000}"/>
    <cellStyle name="Percent 2 2 4 4 6 3" xfId="38843" xr:uid="{00000000-0005-0000-0000-0000B5970000}"/>
    <cellStyle name="Percent 2 2 4 4 7" xfId="38844" xr:uid="{00000000-0005-0000-0000-0000B6970000}"/>
    <cellStyle name="Percent 2 2 4 4 8" xfId="38845" xr:uid="{00000000-0005-0000-0000-0000B7970000}"/>
    <cellStyle name="Percent 2 2 4 5" xfId="38846" xr:uid="{00000000-0005-0000-0000-0000B8970000}"/>
    <cellStyle name="Percent 2 2 4 5 2" xfId="38847" xr:uid="{00000000-0005-0000-0000-0000B9970000}"/>
    <cellStyle name="Percent 2 2 4 5 2 2" xfId="38848" xr:uid="{00000000-0005-0000-0000-0000BA970000}"/>
    <cellStyle name="Percent 2 2 4 5 2 2 2" xfId="38849" xr:uid="{00000000-0005-0000-0000-0000BB970000}"/>
    <cellStyle name="Percent 2 2 4 5 2 2 2 2" xfId="38850" xr:uid="{00000000-0005-0000-0000-0000BC970000}"/>
    <cellStyle name="Percent 2 2 4 5 2 2 2 3" xfId="38851" xr:uid="{00000000-0005-0000-0000-0000BD970000}"/>
    <cellStyle name="Percent 2 2 4 5 2 2 3" xfId="38852" xr:uid="{00000000-0005-0000-0000-0000BE970000}"/>
    <cellStyle name="Percent 2 2 4 5 2 2 4" xfId="38853" xr:uid="{00000000-0005-0000-0000-0000BF970000}"/>
    <cellStyle name="Percent 2 2 4 5 2 3" xfId="38854" xr:uid="{00000000-0005-0000-0000-0000C0970000}"/>
    <cellStyle name="Percent 2 2 4 5 2 3 2" xfId="38855" xr:uid="{00000000-0005-0000-0000-0000C1970000}"/>
    <cellStyle name="Percent 2 2 4 5 2 3 2 2" xfId="38856" xr:uid="{00000000-0005-0000-0000-0000C2970000}"/>
    <cellStyle name="Percent 2 2 4 5 2 3 2 3" xfId="38857" xr:uid="{00000000-0005-0000-0000-0000C3970000}"/>
    <cellStyle name="Percent 2 2 4 5 2 3 3" xfId="38858" xr:uid="{00000000-0005-0000-0000-0000C4970000}"/>
    <cellStyle name="Percent 2 2 4 5 2 3 4" xfId="38859" xr:uid="{00000000-0005-0000-0000-0000C5970000}"/>
    <cellStyle name="Percent 2 2 4 5 2 4" xfId="38860" xr:uid="{00000000-0005-0000-0000-0000C6970000}"/>
    <cellStyle name="Percent 2 2 4 5 2 4 2" xfId="38861" xr:uid="{00000000-0005-0000-0000-0000C7970000}"/>
    <cellStyle name="Percent 2 2 4 5 2 4 3" xfId="38862" xr:uid="{00000000-0005-0000-0000-0000C8970000}"/>
    <cellStyle name="Percent 2 2 4 5 2 5" xfId="38863" xr:uid="{00000000-0005-0000-0000-0000C9970000}"/>
    <cellStyle name="Percent 2 2 4 5 2 6" xfId="38864" xr:uid="{00000000-0005-0000-0000-0000CA970000}"/>
    <cellStyle name="Percent 2 2 4 5 3" xfId="38865" xr:uid="{00000000-0005-0000-0000-0000CB970000}"/>
    <cellStyle name="Percent 2 2 4 5 3 2" xfId="38866" xr:uid="{00000000-0005-0000-0000-0000CC970000}"/>
    <cellStyle name="Percent 2 2 4 5 3 2 2" xfId="38867" xr:uid="{00000000-0005-0000-0000-0000CD970000}"/>
    <cellStyle name="Percent 2 2 4 5 3 2 3" xfId="38868" xr:uid="{00000000-0005-0000-0000-0000CE970000}"/>
    <cellStyle name="Percent 2 2 4 5 3 3" xfId="38869" xr:uid="{00000000-0005-0000-0000-0000CF970000}"/>
    <cellStyle name="Percent 2 2 4 5 3 4" xfId="38870" xr:uid="{00000000-0005-0000-0000-0000D0970000}"/>
    <cellStyle name="Percent 2 2 4 5 4" xfId="38871" xr:uid="{00000000-0005-0000-0000-0000D1970000}"/>
    <cellStyle name="Percent 2 2 4 5 4 2" xfId="38872" xr:uid="{00000000-0005-0000-0000-0000D2970000}"/>
    <cellStyle name="Percent 2 2 4 5 4 2 2" xfId="38873" xr:uid="{00000000-0005-0000-0000-0000D3970000}"/>
    <cellStyle name="Percent 2 2 4 5 4 2 3" xfId="38874" xr:uid="{00000000-0005-0000-0000-0000D4970000}"/>
    <cellStyle name="Percent 2 2 4 5 4 3" xfId="38875" xr:uid="{00000000-0005-0000-0000-0000D5970000}"/>
    <cellStyle name="Percent 2 2 4 5 4 4" xfId="38876" xr:uid="{00000000-0005-0000-0000-0000D6970000}"/>
    <cellStyle name="Percent 2 2 4 5 5" xfId="38877" xr:uid="{00000000-0005-0000-0000-0000D7970000}"/>
    <cellStyle name="Percent 2 2 4 5 5 2" xfId="38878" xr:uid="{00000000-0005-0000-0000-0000D8970000}"/>
    <cellStyle name="Percent 2 2 4 5 5 3" xfId="38879" xr:uid="{00000000-0005-0000-0000-0000D9970000}"/>
    <cellStyle name="Percent 2 2 4 5 6" xfId="38880" xr:uid="{00000000-0005-0000-0000-0000DA970000}"/>
    <cellStyle name="Percent 2 2 4 5 7" xfId="38881" xr:uid="{00000000-0005-0000-0000-0000DB970000}"/>
    <cellStyle name="Percent 2 2 4 6" xfId="38882" xr:uid="{00000000-0005-0000-0000-0000DC970000}"/>
    <cellStyle name="Percent 2 2 4 6 2" xfId="38883" xr:uid="{00000000-0005-0000-0000-0000DD970000}"/>
    <cellStyle name="Percent 2 2 4 6 2 2" xfId="38884" xr:uid="{00000000-0005-0000-0000-0000DE970000}"/>
    <cellStyle name="Percent 2 2 4 6 2 2 2" xfId="38885" xr:uid="{00000000-0005-0000-0000-0000DF970000}"/>
    <cellStyle name="Percent 2 2 4 6 2 2 2 2" xfId="38886" xr:uid="{00000000-0005-0000-0000-0000E0970000}"/>
    <cellStyle name="Percent 2 2 4 6 2 2 2 3" xfId="38887" xr:uid="{00000000-0005-0000-0000-0000E1970000}"/>
    <cellStyle name="Percent 2 2 4 6 2 2 3" xfId="38888" xr:uid="{00000000-0005-0000-0000-0000E2970000}"/>
    <cellStyle name="Percent 2 2 4 6 2 2 4" xfId="38889" xr:uid="{00000000-0005-0000-0000-0000E3970000}"/>
    <cellStyle name="Percent 2 2 4 6 2 3" xfId="38890" xr:uid="{00000000-0005-0000-0000-0000E4970000}"/>
    <cellStyle name="Percent 2 2 4 6 2 3 2" xfId="38891" xr:uid="{00000000-0005-0000-0000-0000E5970000}"/>
    <cellStyle name="Percent 2 2 4 6 2 3 2 2" xfId="38892" xr:uid="{00000000-0005-0000-0000-0000E6970000}"/>
    <cellStyle name="Percent 2 2 4 6 2 3 2 3" xfId="38893" xr:uid="{00000000-0005-0000-0000-0000E7970000}"/>
    <cellStyle name="Percent 2 2 4 6 2 3 3" xfId="38894" xr:uid="{00000000-0005-0000-0000-0000E8970000}"/>
    <cellStyle name="Percent 2 2 4 6 2 3 4" xfId="38895" xr:uid="{00000000-0005-0000-0000-0000E9970000}"/>
    <cellStyle name="Percent 2 2 4 6 2 4" xfId="38896" xr:uid="{00000000-0005-0000-0000-0000EA970000}"/>
    <cellStyle name="Percent 2 2 4 6 2 4 2" xfId="38897" xr:uid="{00000000-0005-0000-0000-0000EB970000}"/>
    <cellStyle name="Percent 2 2 4 6 2 4 3" xfId="38898" xr:uid="{00000000-0005-0000-0000-0000EC970000}"/>
    <cellStyle name="Percent 2 2 4 6 2 5" xfId="38899" xr:uid="{00000000-0005-0000-0000-0000ED970000}"/>
    <cellStyle name="Percent 2 2 4 6 2 6" xfId="38900" xr:uid="{00000000-0005-0000-0000-0000EE970000}"/>
    <cellStyle name="Percent 2 2 4 6 3" xfId="38901" xr:uid="{00000000-0005-0000-0000-0000EF970000}"/>
    <cellStyle name="Percent 2 2 4 6 3 2" xfId="38902" xr:uid="{00000000-0005-0000-0000-0000F0970000}"/>
    <cellStyle name="Percent 2 2 4 6 3 2 2" xfId="38903" xr:uid="{00000000-0005-0000-0000-0000F1970000}"/>
    <cellStyle name="Percent 2 2 4 6 3 2 3" xfId="38904" xr:uid="{00000000-0005-0000-0000-0000F2970000}"/>
    <cellStyle name="Percent 2 2 4 6 3 3" xfId="38905" xr:uid="{00000000-0005-0000-0000-0000F3970000}"/>
    <cellStyle name="Percent 2 2 4 6 3 4" xfId="38906" xr:uid="{00000000-0005-0000-0000-0000F4970000}"/>
    <cellStyle name="Percent 2 2 4 6 4" xfId="38907" xr:uid="{00000000-0005-0000-0000-0000F5970000}"/>
    <cellStyle name="Percent 2 2 4 6 4 2" xfId="38908" xr:uid="{00000000-0005-0000-0000-0000F6970000}"/>
    <cellStyle name="Percent 2 2 4 6 4 2 2" xfId="38909" xr:uid="{00000000-0005-0000-0000-0000F7970000}"/>
    <cellStyle name="Percent 2 2 4 6 4 2 3" xfId="38910" xr:uid="{00000000-0005-0000-0000-0000F8970000}"/>
    <cellStyle name="Percent 2 2 4 6 4 3" xfId="38911" xr:uid="{00000000-0005-0000-0000-0000F9970000}"/>
    <cellStyle name="Percent 2 2 4 6 4 4" xfId="38912" xr:uid="{00000000-0005-0000-0000-0000FA970000}"/>
    <cellStyle name="Percent 2 2 4 6 5" xfId="38913" xr:uid="{00000000-0005-0000-0000-0000FB970000}"/>
    <cellStyle name="Percent 2 2 4 6 5 2" xfId="38914" xr:uid="{00000000-0005-0000-0000-0000FC970000}"/>
    <cellStyle name="Percent 2 2 4 6 5 3" xfId="38915" xr:uid="{00000000-0005-0000-0000-0000FD970000}"/>
    <cellStyle name="Percent 2 2 4 6 6" xfId="38916" xr:uid="{00000000-0005-0000-0000-0000FE970000}"/>
    <cellStyle name="Percent 2 2 4 6 7" xfId="38917" xr:uid="{00000000-0005-0000-0000-0000FF970000}"/>
    <cellStyle name="Percent 2 2 4 7" xfId="38918" xr:uid="{00000000-0005-0000-0000-000000980000}"/>
    <cellStyle name="Percent 2 2 4 7 2" xfId="38919" xr:uid="{00000000-0005-0000-0000-000001980000}"/>
    <cellStyle name="Percent 2 2 4 7 2 2" xfId="38920" xr:uid="{00000000-0005-0000-0000-000002980000}"/>
    <cellStyle name="Percent 2 2 4 7 2 2 2" xfId="38921" xr:uid="{00000000-0005-0000-0000-000003980000}"/>
    <cellStyle name="Percent 2 2 4 7 2 2 3" xfId="38922" xr:uid="{00000000-0005-0000-0000-000004980000}"/>
    <cellStyle name="Percent 2 2 4 7 2 3" xfId="38923" xr:uid="{00000000-0005-0000-0000-000005980000}"/>
    <cellStyle name="Percent 2 2 4 7 2 4" xfId="38924" xr:uid="{00000000-0005-0000-0000-000006980000}"/>
    <cellStyle name="Percent 2 2 4 7 3" xfId="38925" xr:uid="{00000000-0005-0000-0000-000007980000}"/>
    <cellStyle name="Percent 2 2 4 7 3 2" xfId="38926" xr:uid="{00000000-0005-0000-0000-000008980000}"/>
    <cellStyle name="Percent 2 2 4 7 3 2 2" xfId="38927" xr:uid="{00000000-0005-0000-0000-000009980000}"/>
    <cellStyle name="Percent 2 2 4 7 3 2 3" xfId="38928" xr:uid="{00000000-0005-0000-0000-00000A980000}"/>
    <cellStyle name="Percent 2 2 4 7 3 3" xfId="38929" xr:uid="{00000000-0005-0000-0000-00000B980000}"/>
    <cellStyle name="Percent 2 2 4 7 3 4" xfId="38930" xr:uid="{00000000-0005-0000-0000-00000C980000}"/>
    <cellStyle name="Percent 2 2 4 7 4" xfId="38931" xr:uid="{00000000-0005-0000-0000-00000D980000}"/>
    <cellStyle name="Percent 2 2 4 7 4 2" xfId="38932" xr:uid="{00000000-0005-0000-0000-00000E980000}"/>
    <cellStyle name="Percent 2 2 4 7 4 3" xfId="38933" xr:uid="{00000000-0005-0000-0000-00000F980000}"/>
    <cellStyle name="Percent 2 2 4 7 5" xfId="38934" xr:uid="{00000000-0005-0000-0000-000010980000}"/>
    <cellStyle name="Percent 2 2 4 7 6" xfId="38935" xr:uid="{00000000-0005-0000-0000-000011980000}"/>
    <cellStyle name="Percent 2 2 4 8" xfId="38936" xr:uid="{00000000-0005-0000-0000-000012980000}"/>
    <cellStyle name="Percent 2 2 4 8 2" xfId="38937" xr:uid="{00000000-0005-0000-0000-000013980000}"/>
    <cellStyle name="Percent 2 2 4 8 2 2" xfId="38938" xr:uid="{00000000-0005-0000-0000-000014980000}"/>
    <cellStyle name="Percent 2 2 4 8 2 3" xfId="38939" xr:uid="{00000000-0005-0000-0000-000015980000}"/>
    <cellStyle name="Percent 2 2 4 8 3" xfId="38940" xr:uid="{00000000-0005-0000-0000-000016980000}"/>
    <cellStyle name="Percent 2 2 4 8 4" xfId="38941" xr:uid="{00000000-0005-0000-0000-000017980000}"/>
    <cellStyle name="Percent 2 2 4 9" xfId="38942" xr:uid="{00000000-0005-0000-0000-000018980000}"/>
    <cellStyle name="Percent 2 2 4 9 2" xfId="38943" xr:uid="{00000000-0005-0000-0000-000019980000}"/>
    <cellStyle name="Percent 2 2 4 9 2 2" xfId="38944" xr:uid="{00000000-0005-0000-0000-00001A980000}"/>
    <cellStyle name="Percent 2 2 4 9 2 3" xfId="38945" xr:uid="{00000000-0005-0000-0000-00001B980000}"/>
    <cellStyle name="Percent 2 2 4 9 3" xfId="38946" xr:uid="{00000000-0005-0000-0000-00001C980000}"/>
    <cellStyle name="Percent 2 2 4 9 4" xfId="38947" xr:uid="{00000000-0005-0000-0000-00001D980000}"/>
    <cellStyle name="Percent 2 2 5" xfId="38948" xr:uid="{00000000-0005-0000-0000-00001E980000}"/>
    <cellStyle name="Percent 2 2 5 10" xfId="38949" xr:uid="{00000000-0005-0000-0000-00001F980000}"/>
    <cellStyle name="Percent 2 2 5 11" xfId="38950" xr:uid="{00000000-0005-0000-0000-000020980000}"/>
    <cellStyle name="Percent 2 2 5 2" xfId="38951" xr:uid="{00000000-0005-0000-0000-000021980000}"/>
    <cellStyle name="Percent 2 2 5 2 10" xfId="38952" xr:uid="{00000000-0005-0000-0000-000022980000}"/>
    <cellStyle name="Percent 2 2 5 2 2" xfId="38953" xr:uid="{00000000-0005-0000-0000-000023980000}"/>
    <cellStyle name="Percent 2 2 5 2 2 2" xfId="38954" xr:uid="{00000000-0005-0000-0000-000024980000}"/>
    <cellStyle name="Percent 2 2 5 2 2 2 2" xfId="38955" xr:uid="{00000000-0005-0000-0000-000025980000}"/>
    <cellStyle name="Percent 2 2 5 2 2 2 2 2" xfId="38956" xr:uid="{00000000-0005-0000-0000-000026980000}"/>
    <cellStyle name="Percent 2 2 5 2 2 2 2 2 2" xfId="38957" xr:uid="{00000000-0005-0000-0000-000027980000}"/>
    <cellStyle name="Percent 2 2 5 2 2 2 2 2 2 2" xfId="38958" xr:uid="{00000000-0005-0000-0000-000028980000}"/>
    <cellStyle name="Percent 2 2 5 2 2 2 2 2 2 3" xfId="38959" xr:uid="{00000000-0005-0000-0000-000029980000}"/>
    <cellStyle name="Percent 2 2 5 2 2 2 2 2 3" xfId="38960" xr:uid="{00000000-0005-0000-0000-00002A980000}"/>
    <cellStyle name="Percent 2 2 5 2 2 2 2 2 4" xfId="38961" xr:uid="{00000000-0005-0000-0000-00002B980000}"/>
    <cellStyle name="Percent 2 2 5 2 2 2 2 3" xfId="38962" xr:uid="{00000000-0005-0000-0000-00002C980000}"/>
    <cellStyle name="Percent 2 2 5 2 2 2 2 3 2" xfId="38963" xr:uid="{00000000-0005-0000-0000-00002D980000}"/>
    <cellStyle name="Percent 2 2 5 2 2 2 2 3 2 2" xfId="38964" xr:uid="{00000000-0005-0000-0000-00002E980000}"/>
    <cellStyle name="Percent 2 2 5 2 2 2 2 3 2 3" xfId="38965" xr:uid="{00000000-0005-0000-0000-00002F980000}"/>
    <cellStyle name="Percent 2 2 5 2 2 2 2 3 3" xfId="38966" xr:uid="{00000000-0005-0000-0000-000030980000}"/>
    <cellStyle name="Percent 2 2 5 2 2 2 2 3 4" xfId="38967" xr:uid="{00000000-0005-0000-0000-000031980000}"/>
    <cellStyle name="Percent 2 2 5 2 2 2 2 4" xfId="38968" xr:uid="{00000000-0005-0000-0000-000032980000}"/>
    <cellStyle name="Percent 2 2 5 2 2 2 2 4 2" xfId="38969" xr:uid="{00000000-0005-0000-0000-000033980000}"/>
    <cellStyle name="Percent 2 2 5 2 2 2 2 4 3" xfId="38970" xr:uid="{00000000-0005-0000-0000-000034980000}"/>
    <cellStyle name="Percent 2 2 5 2 2 2 2 5" xfId="38971" xr:uid="{00000000-0005-0000-0000-000035980000}"/>
    <cellStyle name="Percent 2 2 5 2 2 2 2 6" xfId="38972" xr:uid="{00000000-0005-0000-0000-000036980000}"/>
    <cellStyle name="Percent 2 2 5 2 2 2 3" xfId="38973" xr:uid="{00000000-0005-0000-0000-000037980000}"/>
    <cellStyle name="Percent 2 2 5 2 2 2 3 2" xfId="38974" xr:uid="{00000000-0005-0000-0000-000038980000}"/>
    <cellStyle name="Percent 2 2 5 2 2 2 3 2 2" xfId="38975" xr:uid="{00000000-0005-0000-0000-000039980000}"/>
    <cellStyle name="Percent 2 2 5 2 2 2 3 2 3" xfId="38976" xr:uid="{00000000-0005-0000-0000-00003A980000}"/>
    <cellStyle name="Percent 2 2 5 2 2 2 3 3" xfId="38977" xr:uid="{00000000-0005-0000-0000-00003B980000}"/>
    <cellStyle name="Percent 2 2 5 2 2 2 3 4" xfId="38978" xr:uid="{00000000-0005-0000-0000-00003C980000}"/>
    <cellStyle name="Percent 2 2 5 2 2 2 4" xfId="38979" xr:uid="{00000000-0005-0000-0000-00003D980000}"/>
    <cellStyle name="Percent 2 2 5 2 2 2 4 2" xfId="38980" xr:uid="{00000000-0005-0000-0000-00003E980000}"/>
    <cellStyle name="Percent 2 2 5 2 2 2 4 2 2" xfId="38981" xr:uid="{00000000-0005-0000-0000-00003F980000}"/>
    <cellStyle name="Percent 2 2 5 2 2 2 4 2 3" xfId="38982" xr:uid="{00000000-0005-0000-0000-000040980000}"/>
    <cellStyle name="Percent 2 2 5 2 2 2 4 3" xfId="38983" xr:uid="{00000000-0005-0000-0000-000041980000}"/>
    <cellStyle name="Percent 2 2 5 2 2 2 4 4" xfId="38984" xr:uid="{00000000-0005-0000-0000-000042980000}"/>
    <cellStyle name="Percent 2 2 5 2 2 2 5" xfId="38985" xr:uid="{00000000-0005-0000-0000-000043980000}"/>
    <cellStyle name="Percent 2 2 5 2 2 2 5 2" xfId="38986" xr:uid="{00000000-0005-0000-0000-000044980000}"/>
    <cellStyle name="Percent 2 2 5 2 2 2 5 3" xfId="38987" xr:uid="{00000000-0005-0000-0000-000045980000}"/>
    <cellStyle name="Percent 2 2 5 2 2 2 6" xfId="38988" xr:uid="{00000000-0005-0000-0000-000046980000}"/>
    <cellStyle name="Percent 2 2 5 2 2 2 7" xfId="38989" xr:uid="{00000000-0005-0000-0000-000047980000}"/>
    <cellStyle name="Percent 2 2 5 2 2 3" xfId="38990" xr:uid="{00000000-0005-0000-0000-000048980000}"/>
    <cellStyle name="Percent 2 2 5 2 2 3 2" xfId="38991" xr:uid="{00000000-0005-0000-0000-000049980000}"/>
    <cellStyle name="Percent 2 2 5 2 2 3 2 2" xfId="38992" xr:uid="{00000000-0005-0000-0000-00004A980000}"/>
    <cellStyle name="Percent 2 2 5 2 2 3 2 2 2" xfId="38993" xr:uid="{00000000-0005-0000-0000-00004B980000}"/>
    <cellStyle name="Percent 2 2 5 2 2 3 2 2 3" xfId="38994" xr:uid="{00000000-0005-0000-0000-00004C980000}"/>
    <cellStyle name="Percent 2 2 5 2 2 3 2 3" xfId="38995" xr:uid="{00000000-0005-0000-0000-00004D980000}"/>
    <cellStyle name="Percent 2 2 5 2 2 3 2 4" xfId="38996" xr:uid="{00000000-0005-0000-0000-00004E980000}"/>
    <cellStyle name="Percent 2 2 5 2 2 3 3" xfId="38997" xr:uid="{00000000-0005-0000-0000-00004F980000}"/>
    <cellStyle name="Percent 2 2 5 2 2 3 3 2" xfId="38998" xr:uid="{00000000-0005-0000-0000-000050980000}"/>
    <cellStyle name="Percent 2 2 5 2 2 3 3 2 2" xfId="38999" xr:uid="{00000000-0005-0000-0000-000051980000}"/>
    <cellStyle name="Percent 2 2 5 2 2 3 3 2 3" xfId="39000" xr:uid="{00000000-0005-0000-0000-000052980000}"/>
    <cellStyle name="Percent 2 2 5 2 2 3 3 3" xfId="39001" xr:uid="{00000000-0005-0000-0000-000053980000}"/>
    <cellStyle name="Percent 2 2 5 2 2 3 3 4" xfId="39002" xr:uid="{00000000-0005-0000-0000-000054980000}"/>
    <cellStyle name="Percent 2 2 5 2 2 3 4" xfId="39003" xr:uid="{00000000-0005-0000-0000-000055980000}"/>
    <cellStyle name="Percent 2 2 5 2 2 3 4 2" xfId="39004" xr:uid="{00000000-0005-0000-0000-000056980000}"/>
    <cellStyle name="Percent 2 2 5 2 2 3 4 3" xfId="39005" xr:uid="{00000000-0005-0000-0000-000057980000}"/>
    <cellStyle name="Percent 2 2 5 2 2 3 5" xfId="39006" xr:uid="{00000000-0005-0000-0000-000058980000}"/>
    <cellStyle name="Percent 2 2 5 2 2 3 6" xfId="39007" xr:uid="{00000000-0005-0000-0000-000059980000}"/>
    <cellStyle name="Percent 2 2 5 2 2 4" xfId="39008" xr:uid="{00000000-0005-0000-0000-00005A980000}"/>
    <cellStyle name="Percent 2 2 5 2 2 4 2" xfId="39009" xr:uid="{00000000-0005-0000-0000-00005B980000}"/>
    <cellStyle name="Percent 2 2 5 2 2 4 2 2" xfId="39010" xr:uid="{00000000-0005-0000-0000-00005C980000}"/>
    <cellStyle name="Percent 2 2 5 2 2 4 2 3" xfId="39011" xr:uid="{00000000-0005-0000-0000-00005D980000}"/>
    <cellStyle name="Percent 2 2 5 2 2 4 3" xfId="39012" xr:uid="{00000000-0005-0000-0000-00005E980000}"/>
    <cellStyle name="Percent 2 2 5 2 2 4 4" xfId="39013" xr:uid="{00000000-0005-0000-0000-00005F980000}"/>
    <cellStyle name="Percent 2 2 5 2 2 5" xfId="39014" xr:uid="{00000000-0005-0000-0000-000060980000}"/>
    <cellStyle name="Percent 2 2 5 2 2 5 2" xfId="39015" xr:uid="{00000000-0005-0000-0000-000061980000}"/>
    <cellStyle name="Percent 2 2 5 2 2 5 2 2" xfId="39016" xr:uid="{00000000-0005-0000-0000-000062980000}"/>
    <cellStyle name="Percent 2 2 5 2 2 5 2 3" xfId="39017" xr:uid="{00000000-0005-0000-0000-000063980000}"/>
    <cellStyle name="Percent 2 2 5 2 2 5 3" xfId="39018" xr:uid="{00000000-0005-0000-0000-000064980000}"/>
    <cellStyle name="Percent 2 2 5 2 2 5 4" xfId="39019" xr:uid="{00000000-0005-0000-0000-000065980000}"/>
    <cellStyle name="Percent 2 2 5 2 2 6" xfId="39020" xr:uid="{00000000-0005-0000-0000-000066980000}"/>
    <cellStyle name="Percent 2 2 5 2 2 6 2" xfId="39021" xr:uid="{00000000-0005-0000-0000-000067980000}"/>
    <cellStyle name="Percent 2 2 5 2 2 6 3" xfId="39022" xr:uid="{00000000-0005-0000-0000-000068980000}"/>
    <cellStyle name="Percent 2 2 5 2 2 7" xfId="39023" xr:uid="{00000000-0005-0000-0000-000069980000}"/>
    <cellStyle name="Percent 2 2 5 2 2 8" xfId="39024" xr:uid="{00000000-0005-0000-0000-00006A980000}"/>
    <cellStyle name="Percent 2 2 5 2 3" xfId="39025" xr:uid="{00000000-0005-0000-0000-00006B980000}"/>
    <cellStyle name="Percent 2 2 5 2 3 2" xfId="39026" xr:uid="{00000000-0005-0000-0000-00006C980000}"/>
    <cellStyle name="Percent 2 2 5 2 3 2 2" xfId="39027" xr:uid="{00000000-0005-0000-0000-00006D980000}"/>
    <cellStyle name="Percent 2 2 5 2 3 2 2 2" xfId="39028" xr:uid="{00000000-0005-0000-0000-00006E980000}"/>
    <cellStyle name="Percent 2 2 5 2 3 2 2 2 2" xfId="39029" xr:uid="{00000000-0005-0000-0000-00006F980000}"/>
    <cellStyle name="Percent 2 2 5 2 3 2 2 2 3" xfId="39030" xr:uid="{00000000-0005-0000-0000-000070980000}"/>
    <cellStyle name="Percent 2 2 5 2 3 2 2 3" xfId="39031" xr:uid="{00000000-0005-0000-0000-000071980000}"/>
    <cellStyle name="Percent 2 2 5 2 3 2 2 4" xfId="39032" xr:uid="{00000000-0005-0000-0000-000072980000}"/>
    <cellStyle name="Percent 2 2 5 2 3 2 3" xfId="39033" xr:uid="{00000000-0005-0000-0000-000073980000}"/>
    <cellStyle name="Percent 2 2 5 2 3 2 3 2" xfId="39034" xr:uid="{00000000-0005-0000-0000-000074980000}"/>
    <cellStyle name="Percent 2 2 5 2 3 2 3 2 2" xfId="39035" xr:uid="{00000000-0005-0000-0000-000075980000}"/>
    <cellStyle name="Percent 2 2 5 2 3 2 3 2 3" xfId="39036" xr:uid="{00000000-0005-0000-0000-000076980000}"/>
    <cellStyle name="Percent 2 2 5 2 3 2 3 3" xfId="39037" xr:uid="{00000000-0005-0000-0000-000077980000}"/>
    <cellStyle name="Percent 2 2 5 2 3 2 3 4" xfId="39038" xr:uid="{00000000-0005-0000-0000-000078980000}"/>
    <cellStyle name="Percent 2 2 5 2 3 2 4" xfId="39039" xr:uid="{00000000-0005-0000-0000-000079980000}"/>
    <cellStyle name="Percent 2 2 5 2 3 2 4 2" xfId="39040" xr:uid="{00000000-0005-0000-0000-00007A980000}"/>
    <cellStyle name="Percent 2 2 5 2 3 2 4 3" xfId="39041" xr:uid="{00000000-0005-0000-0000-00007B980000}"/>
    <cellStyle name="Percent 2 2 5 2 3 2 5" xfId="39042" xr:uid="{00000000-0005-0000-0000-00007C980000}"/>
    <cellStyle name="Percent 2 2 5 2 3 2 6" xfId="39043" xr:uid="{00000000-0005-0000-0000-00007D980000}"/>
    <cellStyle name="Percent 2 2 5 2 3 3" xfId="39044" xr:uid="{00000000-0005-0000-0000-00007E980000}"/>
    <cellStyle name="Percent 2 2 5 2 3 3 2" xfId="39045" xr:uid="{00000000-0005-0000-0000-00007F980000}"/>
    <cellStyle name="Percent 2 2 5 2 3 3 2 2" xfId="39046" xr:uid="{00000000-0005-0000-0000-000080980000}"/>
    <cellStyle name="Percent 2 2 5 2 3 3 2 3" xfId="39047" xr:uid="{00000000-0005-0000-0000-000081980000}"/>
    <cellStyle name="Percent 2 2 5 2 3 3 3" xfId="39048" xr:uid="{00000000-0005-0000-0000-000082980000}"/>
    <cellStyle name="Percent 2 2 5 2 3 3 4" xfId="39049" xr:uid="{00000000-0005-0000-0000-000083980000}"/>
    <cellStyle name="Percent 2 2 5 2 3 4" xfId="39050" xr:uid="{00000000-0005-0000-0000-000084980000}"/>
    <cellStyle name="Percent 2 2 5 2 3 4 2" xfId="39051" xr:uid="{00000000-0005-0000-0000-000085980000}"/>
    <cellStyle name="Percent 2 2 5 2 3 4 2 2" xfId="39052" xr:uid="{00000000-0005-0000-0000-000086980000}"/>
    <cellStyle name="Percent 2 2 5 2 3 4 2 3" xfId="39053" xr:uid="{00000000-0005-0000-0000-000087980000}"/>
    <cellStyle name="Percent 2 2 5 2 3 4 3" xfId="39054" xr:uid="{00000000-0005-0000-0000-000088980000}"/>
    <cellStyle name="Percent 2 2 5 2 3 4 4" xfId="39055" xr:uid="{00000000-0005-0000-0000-000089980000}"/>
    <cellStyle name="Percent 2 2 5 2 3 5" xfId="39056" xr:uid="{00000000-0005-0000-0000-00008A980000}"/>
    <cellStyle name="Percent 2 2 5 2 3 5 2" xfId="39057" xr:uid="{00000000-0005-0000-0000-00008B980000}"/>
    <cellStyle name="Percent 2 2 5 2 3 5 3" xfId="39058" xr:uid="{00000000-0005-0000-0000-00008C980000}"/>
    <cellStyle name="Percent 2 2 5 2 3 6" xfId="39059" xr:uid="{00000000-0005-0000-0000-00008D980000}"/>
    <cellStyle name="Percent 2 2 5 2 3 7" xfId="39060" xr:uid="{00000000-0005-0000-0000-00008E980000}"/>
    <cellStyle name="Percent 2 2 5 2 4" xfId="39061" xr:uid="{00000000-0005-0000-0000-00008F980000}"/>
    <cellStyle name="Percent 2 2 5 2 4 2" xfId="39062" xr:uid="{00000000-0005-0000-0000-000090980000}"/>
    <cellStyle name="Percent 2 2 5 2 4 2 2" xfId="39063" xr:uid="{00000000-0005-0000-0000-000091980000}"/>
    <cellStyle name="Percent 2 2 5 2 4 2 2 2" xfId="39064" xr:uid="{00000000-0005-0000-0000-000092980000}"/>
    <cellStyle name="Percent 2 2 5 2 4 2 2 2 2" xfId="39065" xr:uid="{00000000-0005-0000-0000-000093980000}"/>
    <cellStyle name="Percent 2 2 5 2 4 2 2 2 3" xfId="39066" xr:uid="{00000000-0005-0000-0000-000094980000}"/>
    <cellStyle name="Percent 2 2 5 2 4 2 2 3" xfId="39067" xr:uid="{00000000-0005-0000-0000-000095980000}"/>
    <cellStyle name="Percent 2 2 5 2 4 2 2 4" xfId="39068" xr:uid="{00000000-0005-0000-0000-000096980000}"/>
    <cellStyle name="Percent 2 2 5 2 4 2 3" xfId="39069" xr:uid="{00000000-0005-0000-0000-000097980000}"/>
    <cellStyle name="Percent 2 2 5 2 4 2 3 2" xfId="39070" xr:uid="{00000000-0005-0000-0000-000098980000}"/>
    <cellStyle name="Percent 2 2 5 2 4 2 3 2 2" xfId="39071" xr:uid="{00000000-0005-0000-0000-000099980000}"/>
    <cellStyle name="Percent 2 2 5 2 4 2 3 2 3" xfId="39072" xr:uid="{00000000-0005-0000-0000-00009A980000}"/>
    <cellStyle name="Percent 2 2 5 2 4 2 3 3" xfId="39073" xr:uid="{00000000-0005-0000-0000-00009B980000}"/>
    <cellStyle name="Percent 2 2 5 2 4 2 3 4" xfId="39074" xr:uid="{00000000-0005-0000-0000-00009C980000}"/>
    <cellStyle name="Percent 2 2 5 2 4 2 4" xfId="39075" xr:uid="{00000000-0005-0000-0000-00009D980000}"/>
    <cellStyle name="Percent 2 2 5 2 4 2 4 2" xfId="39076" xr:uid="{00000000-0005-0000-0000-00009E980000}"/>
    <cellStyle name="Percent 2 2 5 2 4 2 4 3" xfId="39077" xr:uid="{00000000-0005-0000-0000-00009F980000}"/>
    <cellStyle name="Percent 2 2 5 2 4 2 5" xfId="39078" xr:uid="{00000000-0005-0000-0000-0000A0980000}"/>
    <cellStyle name="Percent 2 2 5 2 4 2 6" xfId="39079" xr:uid="{00000000-0005-0000-0000-0000A1980000}"/>
    <cellStyle name="Percent 2 2 5 2 4 3" xfId="39080" xr:uid="{00000000-0005-0000-0000-0000A2980000}"/>
    <cellStyle name="Percent 2 2 5 2 4 3 2" xfId="39081" xr:uid="{00000000-0005-0000-0000-0000A3980000}"/>
    <cellStyle name="Percent 2 2 5 2 4 3 2 2" xfId="39082" xr:uid="{00000000-0005-0000-0000-0000A4980000}"/>
    <cellStyle name="Percent 2 2 5 2 4 3 2 3" xfId="39083" xr:uid="{00000000-0005-0000-0000-0000A5980000}"/>
    <cellStyle name="Percent 2 2 5 2 4 3 3" xfId="39084" xr:uid="{00000000-0005-0000-0000-0000A6980000}"/>
    <cellStyle name="Percent 2 2 5 2 4 3 4" xfId="39085" xr:uid="{00000000-0005-0000-0000-0000A7980000}"/>
    <cellStyle name="Percent 2 2 5 2 4 4" xfId="39086" xr:uid="{00000000-0005-0000-0000-0000A8980000}"/>
    <cellStyle name="Percent 2 2 5 2 4 4 2" xfId="39087" xr:uid="{00000000-0005-0000-0000-0000A9980000}"/>
    <cellStyle name="Percent 2 2 5 2 4 4 2 2" xfId="39088" xr:uid="{00000000-0005-0000-0000-0000AA980000}"/>
    <cellStyle name="Percent 2 2 5 2 4 4 2 3" xfId="39089" xr:uid="{00000000-0005-0000-0000-0000AB980000}"/>
    <cellStyle name="Percent 2 2 5 2 4 4 3" xfId="39090" xr:uid="{00000000-0005-0000-0000-0000AC980000}"/>
    <cellStyle name="Percent 2 2 5 2 4 4 4" xfId="39091" xr:uid="{00000000-0005-0000-0000-0000AD980000}"/>
    <cellStyle name="Percent 2 2 5 2 4 5" xfId="39092" xr:uid="{00000000-0005-0000-0000-0000AE980000}"/>
    <cellStyle name="Percent 2 2 5 2 4 5 2" xfId="39093" xr:uid="{00000000-0005-0000-0000-0000AF980000}"/>
    <cellStyle name="Percent 2 2 5 2 4 5 3" xfId="39094" xr:uid="{00000000-0005-0000-0000-0000B0980000}"/>
    <cellStyle name="Percent 2 2 5 2 4 6" xfId="39095" xr:uid="{00000000-0005-0000-0000-0000B1980000}"/>
    <cellStyle name="Percent 2 2 5 2 4 7" xfId="39096" xr:uid="{00000000-0005-0000-0000-0000B2980000}"/>
    <cellStyle name="Percent 2 2 5 2 5" xfId="39097" xr:uid="{00000000-0005-0000-0000-0000B3980000}"/>
    <cellStyle name="Percent 2 2 5 2 5 2" xfId="39098" xr:uid="{00000000-0005-0000-0000-0000B4980000}"/>
    <cellStyle name="Percent 2 2 5 2 5 2 2" xfId="39099" xr:uid="{00000000-0005-0000-0000-0000B5980000}"/>
    <cellStyle name="Percent 2 2 5 2 5 2 2 2" xfId="39100" xr:uid="{00000000-0005-0000-0000-0000B6980000}"/>
    <cellStyle name="Percent 2 2 5 2 5 2 2 3" xfId="39101" xr:uid="{00000000-0005-0000-0000-0000B7980000}"/>
    <cellStyle name="Percent 2 2 5 2 5 2 3" xfId="39102" xr:uid="{00000000-0005-0000-0000-0000B8980000}"/>
    <cellStyle name="Percent 2 2 5 2 5 2 4" xfId="39103" xr:uid="{00000000-0005-0000-0000-0000B9980000}"/>
    <cellStyle name="Percent 2 2 5 2 5 3" xfId="39104" xr:uid="{00000000-0005-0000-0000-0000BA980000}"/>
    <cellStyle name="Percent 2 2 5 2 5 3 2" xfId="39105" xr:uid="{00000000-0005-0000-0000-0000BB980000}"/>
    <cellStyle name="Percent 2 2 5 2 5 3 2 2" xfId="39106" xr:uid="{00000000-0005-0000-0000-0000BC980000}"/>
    <cellStyle name="Percent 2 2 5 2 5 3 2 3" xfId="39107" xr:uid="{00000000-0005-0000-0000-0000BD980000}"/>
    <cellStyle name="Percent 2 2 5 2 5 3 3" xfId="39108" xr:uid="{00000000-0005-0000-0000-0000BE980000}"/>
    <cellStyle name="Percent 2 2 5 2 5 3 4" xfId="39109" xr:uid="{00000000-0005-0000-0000-0000BF980000}"/>
    <cellStyle name="Percent 2 2 5 2 5 4" xfId="39110" xr:uid="{00000000-0005-0000-0000-0000C0980000}"/>
    <cellStyle name="Percent 2 2 5 2 5 4 2" xfId="39111" xr:uid="{00000000-0005-0000-0000-0000C1980000}"/>
    <cellStyle name="Percent 2 2 5 2 5 4 3" xfId="39112" xr:uid="{00000000-0005-0000-0000-0000C2980000}"/>
    <cellStyle name="Percent 2 2 5 2 5 5" xfId="39113" xr:uid="{00000000-0005-0000-0000-0000C3980000}"/>
    <cellStyle name="Percent 2 2 5 2 5 6" xfId="39114" xr:uid="{00000000-0005-0000-0000-0000C4980000}"/>
    <cellStyle name="Percent 2 2 5 2 6" xfId="39115" xr:uid="{00000000-0005-0000-0000-0000C5980000}"/>
    <cellStyle name="Percent 2 2 5 2 6 2" xfId="39116" xr:uid="{00000000-0005-0000-0000-0000C6980000}"/>
    <cellStyle name="Percent 2 2 5 2 6 2 2" xfId="39117" xr:uid="{00000000-0005-0000-0000-0000C7980000}"/>
    <cellStyle name="Percent 2 2 5 2 6 2 3" xfId="39118" xr:uid="{00000000-0005-0000-0000-0000C8980000}"/>
    <cellStyle name="Percent 2 2 5 2 6 3" xfId="39119" xr:uid="{00000000-0005-0000-0000-0000C9980000}"/>
    <cellStyle name="Percent 2 2 5 2 6 4" xfId="39120" xr:uid="{00000000-0005-0000-0000-0000CA980000}"/>
    <cellStyle name="Percent 2 2 5 2 7" xfId="39121" xr:uid="{00000000-0005-0000-0000-0000CB980000}"/>
    <cellStyle name="Percent 2 2 5 2 7 2" xfId="39122" xr:uid="{00000000-0005-0000-0000-0000CC980000}"/>
    <cellStyle name="Percent 2 2 5 2 7 2 2" xfId="39123" xr:uid="{00000000-0005-0000-0000-0000CD980000}"/>
    <cellStyle name="Percent 2 2 5 2 7 2 3" xfId="39124" xr:uid="{00000000-0005-0000-0000-0000CE980000}"/>
    <cellStyle name="Percent 2 2 5 2 7 3" xfId="39125" xr:uid="{00000000-0005-0000-0000-0000CF980000}"/>
    <cellStyle name="Percent 2 2 5 2 7 4" xfId="39126" xr:uid="{00000000-0005-0000-0000-0000D0980000}"/>
    <cellStyle name="Percent 2 2 5 2 8" xfId="39127" xr:uid="{00000000-0005-0000-0000-0000D1980000}"/>
    <cellStyle name="Percent 2 2 5 2 8 2" xfId="39128" xr:uid="{00000000-0005-0000-0000-0000D2980000}"/>
    <cellStyle name="Percent 2 2 5 2 8 3" xfId="39129" xr:uid="{00000000-0005-0000-0000-0000D3980000}"/>
    <cellStyle name="Percent 2 2 5 2 9" xfId="39130" xr:uid="{00000000-0005-0000-0000-0000D4980000}"/>
    <cellStyle name="Percent 2 2 5 3" xfId="39131" xr:uid="{00000000-0005-0000-0000-0000D5980000}"/>
    <cellStyle name="Percent 2 2 5 3 2" xfId="39132" xr:uid="{00000000-0005-0000-0000-0000D6980000}"/>
    <cellStyle name="Percent 2 2 5 3 2 2" xfId="39133" xr:uid="{00000000-0005-0000-0000-0000D7980000}"/>
    <cellStyle name="Percent 2 2 5 3 2 2 2" xfId="39134" xr:uid="{00000000-0005-0000-0000-0000D8980000}"/>
    <cellStyle name="Percent 2 2 5 3 2 2 2 2" xfId="39135" xr:uid="{00000000-0005-0000-0000-0000D9980000}"/>
    <cellStyle name="Percent 2 2 5 3 2 2 2 2 2" xfId="39136" xr:uid="{00000000-0005-0000-0000-0000DA980000}"/>
    <cellStyle name="Percent 2 2 5 3 2 2 2 2 3" xfId="39137" xr:uid="{00000000-0005-0000-0000-0000DB980000}"/>
    <cellStyle name="Percent 2 2 5 3 2 2 2 3" xfId="39138" xr:uid="{00000000-0005-0000-0000-0000DC980000}"/>
    <cellStyle name="Percent 2 2 5 3 2 2 2 4" xfId="39139" xr:uid="{00000000-0005-0000-0000-0000DD980000}"/>
    <cellStyle name="Percent 2 2 5 3 2 2 3" xfId="39140" xr:uid="{00000000-0005-0000-0000-0000DE980000}"/>
    <cellStyle name="Percent 2 2 5 3 2 2 3 2" xfId="39141" xr:uid="{00000000-0005-0000-0000-0000DF980000}"/>
    <cellStyle name="Percent 2 2 5 3 2 2 3 2 2" xfId="39142" xr:uid="{00000000-0005-0000-0000-0000E0980000}"/>
    <cellStyle name="Percent 2 2 5 3 2 2 3 2 3" xfId="39143" xr:uid="{00000000-0005-0000-0000-0000E1980000}"/>
    <cellStyle name="Percent 2 2 5 3 2 2 3 3" xfId="39144" xr:uid="{00000000-0005-0000-0000-0000E2980000}"/>
    <cellStyle name="Percent 2 2 5 3 2 2 3 4" xfId="39145" xr:uid="{00000000-0005-0000-0000-0000E3980000}"/>
    <cellStyle name="Percent 2 2 5 3 2 2 4" xfId="39146" xr:uid="{00000000-0005-0000-0000-0000E4980000}"/>
    <cellStyle name="Percent 2 2 5 3 2 2 4 2" xfId="39147" xr:uid="{00000000-0005-0000-0000-0000E5980000}"/>
    <cellStyle name="Percent 2 2 5 3 2 2 4 3" xfId="39148" xr:uid="{00000000-0005-0000-0000-0000E6980000}"/>
    <cellStyle name="Percent 2 2 5 3 2 2 5" xfId="39149" xr:uid="{00000000-0005-0000-0000-0000E7980000}"/>
    <cellStyle name="Percent 2 2 5 3 2 2 6" xfId="39150" xr:uid="{00000000-0005-0000-0000-0000E8980000}"/>
    <cellStyle name="Percent 2 2 5 3 2 3" xfId="39151" xr:uid="{00000000-0005-0000-0000-0000E9980000}"/>
    <cellStyle name="Percent 2 2 5 3 2 3 2" xfId="39152" xr:uid="{00000000-0005-0000-0000-0000EA980000}"/>
    <cellStyle name="Percent 2 2 5 3 2 3 2 2" xfId="39153" xr:uid="{00000000-0005-0000-0000-0000EB980000}"/>
    <cellStyle name="Percent 2 2 5 3 2 3 2 3" xfId="39154" xr:uid="{00000000-0005-0000-0000-0000EC980000}"/>
    <cellStyle name="Percent 2 2 5 3 2 3 3" xfId="39155" xr:uid="{00000000-0005-0000-0000-0000ED980000}"/>
    <cellStyle name="Percent 2 2 5 3 2 3 4" xfId="39156" xr:uid="{00000000-0005-0000-0000-0000EE980000}"/>
    <cellStyle name="Percent 2 2 5 3 2 4" xfId="39157" xr:uid="{00000000-0005-0000-0000-0000EF980000}"/>
    <cellStyle name="Percent 2 2 5 3 2 4 2" xfId="39158" xr:uid="{00000000-0005-0000-0000-0000F0980000}"/>
    <cellStyle name="Percent 2 2 5 3 2 4 2 2" xfId="39159" xr:uid="{00000000-0005-0000-0000-0000F1980000}"/>
    <cellStyle name="Percent 2 2 5 3 2 4 2 3" xfId="39160" xr:uid="{00000000-0005-0000-0000-0000F2980000}"/>
    <cellStyle name="Percent 2 2 5 3 2 4 3" xfId="39161" xr:uid="{00000000-0005-0000-0000-0000F3980000}"/>
    <cellStyle name="Percent 2 2 5 3 2 4 4" xfId="39162" xr:uid="{00000000-0005-0000-0000-0000F4980000}"/>
    <cellStyle name="Percent 2 2 5 3 2 5" xfId="39163" xr:uid="{00000000-0005-0000-0000-0000F5980000}"/>
    <cellStyle name="Percent 2 2 5 3 2 5 2" xfId="39164" xr:uid="{00000000-0005-0000-0000-0000F6980000}"/>
    <cellStyle name="Percent 2 2 5 3 2 5 3" xfId="39165" xr:uid="{00000000-0005-0000-0000-0000F7980000}"/>
    <cellStyle name="Percent 2 2 5 3 2 6" xfId="39166" xr:uid="{00000000-0005-0000-0000-0000F8980000}"/>
    <cellStyle name="Percent 2 2 5 3 2 7" xfId="39167" xr:uid="{00000000-0005-0000-0000-0000F9980000}"/>
    <cellStyle name="Percent 2 2 5 3 3" xfId="39168" xr:uid="{00000000-0005-0000-0000-0000FA980000}"/>
    <cellStyle name="Percent 2 2 5 3 3 2" xfId="39169" xr:uid="{00000000-0005-0000-0000-0000FB980000}"/>
    <cellStyle name="Percent 2 2 5 3 3 2 2" xfId="39170" xr:uid="{00000000-0005-0000-0000-0000FC980000}"/>
    <cellStyle name="Percent 2 2 5 3 3 2 2 2" xfId="39171" xr:uid="{00000000-0005-0000-0000-0000FD980000}"/>
    <cellStyle name="Percent 2 2 5 3 3 2 2 3" xfId="39172" xr:uid="{00000000-0005-0000-0000-0000FE980000}"/>
    <cellStyle name="Percent 2 2 5 3 3 2 3" xfId="39173" xr:uid="{00000000-0005-0000-0000-0000FF980000}"/>
    <cellStyle name="Percent 2 2 5 3 3 2 4" xfId="39174" xr:uid="{00000000-0005-0000-0000-000000990000}"/>
    <cellStyle name="Percent 2 2 5 3 3 3" xfId="39175" xr:uid="{00000000-0005-0000-0000-000001990000}"/>
    <cellStyle name="Percent 2 2 5 3 3 3 2" xfId="39176" xr:uid="{00000000-0005-0000-0000-000002990000}"/>
    <cellStyle name="Percent 2 2 5 3 3 3 2 2" xfId="39177" xr:uid="{00000000-0005-0000-0000-000003990000}"/>
    <cellStyle name="Percent 2 2 5 3 3 3 2 3" xfId="39178" xr:uid="{00000000-0005-0000-0000-000004990000}"/>
    <cellStyle name="Percent 2 2 5 3 3 3 3" xfId="39179" xr:uid="{00000000-0005-0000-0000-000005990000}"/>
    <cellStyle name="Percent 2 2 5 3 3 3 4" xfId="39180" xr:uid="{00000000-0005-0000-0000-000006990000}"/>
    <cellStyle name="Percent 2 2 5 3 3 4" xfId="39181" xr:uid="{00000000-0005-0000-0000-000007990000}"/>
    <cellStyle name="Percent 2 2 5 3 3 4 2" xfId="39182" xr:uid="{00000000-0005-0000-0000-000008990000}"/>
    <cellStyle name="Percent 2 2 5 3 3 4 3" xfId="39183" xr:uid="{00000000-0005-0000-0000-000009990000}"/>
    <cellStyle name="Percent 2 2 5 3 3 5" xfId="39184" xr:uid="{00000000-0005-0000-0000-00000A990000}"/>
    <cellStyle name="Percent 2 2 5 3 3 6" xfId="39185" xr:uid="{00000000-0005-0000-0000-00000B990000}"/>
    <cellStyle name="Percent 2 2 5 3 4" xfId="39186" xr:uid="{00000000-0005-0000-0000-00000C990000}"/>
    <cellStyle name="Percent 2 2 5 3 4 2" xfId="39187" xr:uid="{00000000-0005-0000-0000-00000D990000}"/>
    <cellStyle name="Percent 2 2 5 3 4 2 2" xfId="39188" xr:uid="{00000000-0005-0000-0000-00000E990000}"/>
    <cellStyle name="Percent 2 2 5 3 4 2 3" xfId="39189" xr:uid="{00000000-0005-0000-0000-00000F990000}"/>
    <cellStyle name="Percent 2 2 5 3 4 3" xfId="39190" xr:uid="{00000000-0005-0000-0000-000010990000}"/>
    <cellStyle name="Percent 2 2 5 3 4 4" xfId="39191" xr:uid="{00000000-0005-0000-0000-000011990000}"/>
    <cellStyle name="Percent 2 2 5 3 5" xfId="39192" xr:uid="{00000000-0005-0000-0000-000012990000}"/>
    <cellStyle name="Percent 2 2 5 3 5 2" xfId="39193" xr:uid="{00000000-0005-0000-0000-000013990000}"/>
    <cellStyle name="Percent 2 2 5 3 5 2 2" xfId="39194" xr:uid="{00000000-0005-0000-0000-000014990000}"/>
    <cellStyle name="Percent 2 2 5 3 5 2 3" xfId="39195" xr:uid="{00000000-0005-0000-0000-000015990000}"/>
    <cellStyle name="Percent 2 2 5 3 5 3" xfId="39196" xr:uid="{00000000-0005-0000-0000-000016990000}"/>
    <cellStyle name="Percent 2 2 5 3 5 4" xfId="39197" xr:uid="{00000000-0005-0000-0000-000017990000}"/>
    <cellStyle name="Percent 2 2 5 3 6" xfId="39198" xr:uid="{00000000-0005-0000-0000-000018990000}"/>
    <cellStyle name="Percent 2 2 5 3 6 2" xfId="39199" xr:uid="{00000000-0005-0000-0000-000019990000}"/>
    <cellStyle name="Percent 2 2 5 3 6 3" xfId="39200" xr:uid="{00000000-0005-0000-0000-00001A990000}"/>
    <cellStyle name="Percent 2 2 5 3 7" xfId="39201" xr:uid="{00000000-0005-0000-0000-00001B990000}"/>
    <cellStyle name="Percent 2 2 5 3 8" xfId="39202" xr:uid="{00000000-0005-0000-0000-00001C990000}"/>
    <cellStyle name="Percent 2 2 5 4" xfId="39203" xr:uid="{00000000-0005-0000-0000-00001D990000}"/>
    <cellStyle name="Percent 2 2 5 4 2" xfId="39204" xr:uid="{00000000-0005-0000-0000-00001E990000}"/>
    <cellStyle name="Percent 2 2 5 4 2 2" xfId="39205" xr:uid="{00000000-0005-0000-0000-00001F990000}"/>
    <cellStyle name="Percent 2 2 5 4 2 2 2" xfId="39206" xr:uid="{00000000-0005-0000-0000-000020990000}"/>
    <cellStyle name="Percent 2 2 5 4 2 2 2 2" xfId="39207" xr:uid="{00000000-0005-0000-0000-000021990000}"/>
    <cellStyle name="Percent 2 2 5 4 2 2 2 3" xfId="39208" xr:uid="{00000000-0005-0000-0000-000022990000}"/>
    <cellStyle name="Percent 2 2 5 4 2 2 3" xfId="39209" xr:uid="{00000000-0005-0000-0000-000023990000}"/>
    <cellStyle name="Percent 2 2 5 4 2 2 4" xfId="39210" xr:uid="{00000000-0005-0000-0000-000024990000}"/>
    <cellStyle name="Percent 2 2 5 4 2 3" xfId="39211" xr:uid="{00000000-0005-0000-0000-000025990000}"/>
    <cellStyle name="Percent 2 2 5 4 2 3 2" xfId="39212" xr:uid="{00000000-0005-0000-0000-000026990000}"/>
    <cellStyle name="Percent 2 2 5 4 2 3 2 2" xfId="39213" xr:uid="{00000000-0005-0000-0000-000027990000}"/>
    <cellStyle name="Percent 2 2 5 4 2 3 2 3" xfId="39214" xr:uid="{00000000-0005-0000-0000-000028990000}"/>
    <cellStyle name="Percent 2 2 5 4 2 3 3" xfId="39215" xr:uid="{00000000-0005-0000-0000-000029990000}"/>
    <cellStyle name="Percent 2 2 5 4 2 3 4" xfId="39216" xr:uid="{00000000-0005-0000-0000-00002A990000}"/>
    <cellStyle name="Percent 2 2 5 4 2 4" xfId="39217" xr:uid="{00000000-0005-0000-0000-00002B990000}"/>
    <cellStyle name="Percent 2 2 5 4 2 4 2" xfId="39218" xr:uid="{00000000-0005-0000-0000-00002C990000}"/>
    <cellStyle name="Percent 2 2 5 4 2 4 3" xfId="39219" xr:uid="{00000000-0005-0000-0000-00002D990000}"/>
    <cellStyle name="Percent 2 2 5 4 2 5" xfId="39220" xr:uid="{00000000-0005-0000-0000-00002E990000}"/>
    <cellStyle name="Percent 2 2 5 4 2 6" xfId="39221" xr:uid="{00000000-0005-0000-0000-00002F990000}"/>
    <cellStyle name="Percent 2 2 5 4 3" xfId="39222" xr:uid="{00000000-0005-0000-0000-000030990000}"/>
    <cellStyle name="Percent 2 2 5 4 3 2" xfId="39223" xr:uid="{00000000-0005-0000-0000-000031990000}"/>
    <cellStyle name="Percent 2 2 5 4 3 2 2" xfId="39224" xr:uid="{00000000-0005-0000-0000-000032990000}"/>
    <cellStyle name="Percent 2 2 5 4 3 2 3" xfId="39225" xr:uid="{00000000-0005-0000-0000-000033990000}"/>
    <cellStyle name="Percent 2 2 5 4 3 3" xfId="39226" xr:uid="{00000000-0005-0000-0000-000034990000}"/>
    <cellStyle name="Percent 2 2 5 4 3 4" xfId="39227" xr:uid="{00000000-0005-0000-0000-000035990000}"/>
    <cellStyle name="Percent 2 2 5 4 4" xfId="39228" xr:uid="{00000000-0005-0000-0000-000036990000}"/>
    <cellStyle name="Percent 2 2 5 4 4 2" xfId="39229" xr:uid="{00000000-0005-0000-0000-000037990000}"/>
    <cellStyle name="Percent 2 2 5 4 4 2 2" xfId="39230" xr:uid="{00000000-0005-0000-0000-000038990000}"/>
    <cellStyle name="Percent 2 2 5 4 4 2 3" xfId="39231" xr:uid="{00000000-0005-0000-0000-000039990000}"/>
    <cellStyle name="Percent 2 2 5 4 4 3" xfId="39232" xr:uid="{00000000-0005-0000-0000-00003A990000}"/>
    <cellStyle name="Percent 2 2 5 4 4 4" xfId="39233" xr:uid="{00000000-0005-0000-0000-00003B990000}"/>
    <cellStyle name="Percent 2 2 5 4 5" xfId="39234" xr:uid="{00000000-0005-0000-0000-00003C990000}"/>
    <cellStyle name="Percent 2 2 5 4 5 2" xfId="39235" xr:uid="{00000000-0005-0000-0000-00003D990000}"/>
    <cellStyle name="Percent 2 2 5 4 5 3" xfId="39236" xr:uid="{00000000-0005-0000-0000-00003E990000}"/>
    <cellStyle name="Percent 2 2 5 4 6" xfId="39237" xr:uid="{00000000-0005-0000-0000-00003F990000}"/>
    <cellStyle name="Percent 2 2 5 4 7" xfId="39238" xr:uid="{00000000-0005-0000-0000-000040990000}"/>
    <cellStyle name="Percent 2 2 5 5" xfId="39239" xr:uid="{00000000-0005-0000-0000-000041990000}"/>
    <cellStyle name="Percent 2 2 5 5 2" xfId="39240" xr:uid="{00000000-0005-0000-0000-000042990000}"/>
    <cellStyle name="Percent 2 2 5 5 2 2" xfId="39241" xr:uid="{00000000-0005-0000-0000-000043990000}"/>
    <cellStyle name="Percent 2 2 5 5 2 2 2" xfId="39242" xr:uid="{00000000-0005-0000-0000-000044990000}"/>
    <cellStyle name="Percent 2 2 5 5 2 2 2 2" xfId="39243" xr:uid="{00000000-0005-0000-0000-000045990000}"/>
    <cellStyle name="Percent 2 2 5 5 2 2 2 3" xfId="39244" xr:uid="{00000000-0005-0000-0000-000046990000}"/>
    <cellStyle name="Percent 2 2 5 5 2 2 3" xfId="39245" xr:uid="{00000000-0005-0000-0000-000047990000}"/>
    <cellStyle name="Percent 2 2 5 5 2 2 4" xfId="39246" xr:uid="{00000000-0005-0000-0000-000048990000}"/>
    <cellStyle name="Percent 2 2 5 5 2 3" xfId="39247" xr:uid="{00000000-0005-0000-0000-000049990000}"/>
    <cellStyle name="Percent 2 2 5 5 2 3 2" xfId="39248" xr:uid="{00000000-0005-0000-0000-00004A990000}"/>
    <cellStyle name="Percent 2 2 5 5 2 3 2 2" xfId="39249" xr:uid="{00000000-0005-0000-0000-00004B990000}"/>
    <cellStyle name="Percent 2 2 5 5 2 3 2 3" xfId="39250" xr:uid="{00000000-0005-0000-0000-00004C990000}"/>
    <cellStyle name="Percent 2 2 5 5 2 3 3" xfId="39251" xr:uid="{00000000-0005-0000-0000-00004D990000}"/>
    <cellStyle name="Percent 2 2 5 5 2 3 4" xfId="39252" xr:uid="{00000000-0005-0000-0000-00004E990000}"/>
    <cellStyle name="Percent 2 2 5 5 2 4" xfId="39253" xr:uid="{00000000-0005-0000-0000-00004F990000}"/>
    <cellStyle name="Percent 2 2 5 5 2 4 2" xfId="39254" xr:uid="{00000000-0005-0000-0000-000050990000}"/>
    <cellStyle name="Percent 2 2 5 5 2 4 3" xfId="39255" xr:uid="{00000000-0005-0000-0000-000051990000}"/>
    <cellStyle name="Percent 2 2 5 5 2 5" xfId="39256" xr:uid="{00000000-0005-0000-0000-000052990000}"/>
    <cellStyle name="Percent 2 2 5 5 2 6" xfId="39257" xr:uid="{00000000-0005-0000-0000-000053990000}"/>
    <cellStyle name="Percent 2 2 5 5 3" xfId="39258" xr:uid="{00000000-0005-0000-0000-000054990000}"/>
    <cellStyle name="Percent 2 2 5 5 3 2" xfId="39259" xr:uid="{00000000-0005-0000-0000-000055990000}"/>
    <cellStyle name="Percent 2 2 5 5 3 2 2" xfId="39260" xr:uid="{00000000-0005-0000-0000-000056990000}"/>
    <cellStyle name="Percent 2 2 5 5 3 2 3" xfId="39261" xr:uid="{00000000-0005-0000-0000-000057990000}"/>
    <cellStyle name="Percent 2 2 5 5 3 3" xfId="39262" xr:uid="{00000000-0005-0000-0000-000058990000}"/>
    <cellStyle name="Percent 2 2 5 5 3 4" xfId="39263" xr:uid="{00000000-0005-0000-0000-000059990000}"/>
    <cellStyle name="Percent 2 2 5 5 4" xfId="39264" xr:uid="{00000000-0005-0000-0000-00005A990000}"/>
    <cellStyle name="Percent 2 2 5 5 4 2" xfId="39265" xr:uid="{00000000-0005-0000-0000-00005B990000}"/>
    <cellStyle name="Percent 2 2 5 5 4 2 2" xfId="39266" xr:uid="{00000000-0005-0000-0000-00005C990000}"/>
    <cellStyle name="Percent 2 2 5 5 4 2 3" xfId="39267" xr:uid="{00000000-0005-0000-0000-00005D990000}"/>
    <cellStyle name="Percent 2 2 5 5 4 3" xfId="39268" xr:uid="{00000000-0005-0000-0000-00005E990000}"/>
    <cellStyle name="Percent 2 2 5 5 4 4" xfId="39269" xr:uid="{00000000-0005-0000-0000-00005F990000}"/>
    <cellStyle name="Percent 2 2 5 5 5" xfId="39270" xr:uid="{00000000-0005-0000-0000-000060990000}"/>
    <cellStyle name="Percent 2 2 5 5 5 2" xfId="39271" xr:uid="{00000000-0005-0000-0000-000061990000}"/>
    <cellStyle name="Percent 2 2 5 5 5 3" xfId="39272" xr:uid="{00000000-0005-0000-0000-000062990000}"/>
    <cellStyle name="Percent 2 2 5 5 6" xfId="39273" xr:uid="{00000000-0005-0000-0000-000063990000}"/>
    <cellStyle name="Percent 2 2 5 5 7" xfId="39274" xr:uid="{00000000-0005-0000-0000-000064990000}"/>
    <cellStyle name="Percent 2 2 5 6" xfId="39275" xr:uid="{00000000-0005-0000-0000-000065990000}"/>
    <cellStyle name="Percent 2 2 5 6 2" xfId="39276" xr:uid="{00000000-0005-0000-0000-000066990000}"/>
    <cellStyle name="Percent 2 2 5 6 2 2" xfId="39277" xr:uid="{00000000-0005-0000-0000-000067990000}"/>
    <cellStyle name="Percent 2 2 5 6 2 2 2" xfId="39278" xr:uid="{00000000-0005-0000-0000-000068990000}"/>
    <cellStyle name="Percent 2 2 5 6 2 2 3" xfId="39279" xr:uid="{00000000-0005-0000-0000-000069990000}"/>
    <cellStyle name="Percent 2 2 5 6 2 3" xfId="39280" xr:uid="{00000000-0005-0000-0000-00006A990000}"/>
    <cellStyle name="Percent 2 2 5 6 2 4" xfId="39281" xr:uid="{00000000-0005-0000-0000-00006B990000}"/>
    <cellStyle name="Percent 2 2 5 6 3" xfId="39282" xr:uid="{00000000-0005-0000-0000-00006C990000}"/>
    <cellStyle name="Percent 2 2 5 6 3 2" xfId="39283" xr:uid="{00000000-0005-0000-0000-00006D990000}"/>
    <cellStyle name="Percent 2 2 5 6 3 2 2" xfId="39284" xr:uid="{00000000-0005-0000-0000-00006E990000}"/>
    <cellStyle name="Percent 2 2 5 6 3 2 3" xfId="39285" xr:uid="{00000000-0005-0000-0000-00006F990000}"/>
    <cellStyle name="Percent 2 2 5 6 3 3" xfId="39286" xr:uid="{00000000-0005-0000-0000-000070990000}"/>
    <cellStyle name="Percent 2 2 5 6 3 4" xfId="39287" xr:uid="{00000000-0005-0000-0000-000071990000}"/>
    <cellStyle name="Percent 2 2 5 6 4" xfId="39288" xr:uid="{00000000-0005-0000-0000-000072990000}"/>
    <cellStyle name="Percent 2 2 5 6 4 2" xfId="39289" xr:uid="{00000000-0005-0000-0000-000073990000}"/>
    <cellStyle name="Percent 2 2 5 6 4 3" xfId="39290" xr:uid="{00000000-0005-0000-0000-000074990000}"/>
    <cellStyle name="Percent 2 2 5 6 5" xfId="39291" xr:uid="{00000000-0005-0000-0000-000075990000}"/>
    <cellStyle name="Percent 2 2 5 6 6" xfId="39292" xr:uid="{00000000-0005-0000-0000-000076990000}"/>
    <cellStyle name="Percent 2 2 5 7" xfId="39293" xr:uid="{00000000-0005-0000-0000-000077990000}"/>
    <cellStyle name="Percent 2 2 5 7 2" xfId="39294" xr:uid="{00000000-0005-0000-0000-000078990000}"/>
    <cellStyle name="Percent 2 2 5 7 2 2" xfId="39295" xr:uid="{00000000-0005-0000-0000-000079990000}"/>
    <cellStyle name="Percent 2 2 5 7 2 3" xfId="39296" xr:uid="{00000000-0005-0000-0000-00007A990000}"/>
    <cellStyle name="Percent 2 2 5 7 3" xfId="39297" xr:uid="{00000000-0005-0000-0000-00007B990000}"/>
    <cellStyle name="Percent 2 2 5 7 4" xfId="39298" xr:uid="{00000000-0005-0000-0000-00007C990000}"/>
    <cellStyle name="Percent 2 2 5 8" xfId="39299" xr:uid="{00000000-0005-0000-0000-00007D990000}"/>
    <cellStyle name="Percent 2 2 5 8 2" xfId="39300" xr:uid="{00000000-0005-0000-0000-00007E990000}"/>
    <cellStyle name="Percent 2 2 5 8 2 2" xfId="39301" xr:uid="{00000000-0005-0000-0000-00007F990000}"/>
    <cellStyle name="Percent 2 2 5 8 2 3" xfId="39302" xr:uid="{00000000-0005-0000-0000-000080990000}"/>
    <cellStyle name="Percent 2 2 5 8 3" xfId="39303" xr:uid="{00000000-0005-0000-0000-000081990000}"/>
    <cellStyle name="Percent 2 2 5 8 4" xfId="39304" xr:uid="{00000000-0005-0000-0000-000082990000}"/>
    <cellStyle name="Percent 2 2 5 9" xfId="39305" xr:uid="{00000000-0005-0000-0000-000083990000}"/>
    <cellStyle name="Percent 2 2 5 9 2" xfId="39306" xr:uid="{00000000-0005-0000-0000-000084990000}"/>
    <cellStyle name="Percent 2 2 5 9 3" xfId="39307" xr:uid="{00000000-0005-0000-0000-000085990000}"/>
    <cellStyle name="Percent 2 2 6" xfId="39308" xr:uid="{00000000-0005-0000-0000-000086990000}"/>
    <cellStyle name="Percent 2 2 6 10" xfId="39309" xr:uid="{00000000-0005-0000-0000-000087990000}"/>
    <cellStyle name="Percent 2 2 6 2" xfId="39310" xr:uid="{00000000-0005-0000-0000-000088990000}"/>
    <cellStyle name="Percent 2 2 6 2 2" xfId="39311" xr:uid="{00000000-0005-0000-0000-000089990000}"/>
    <cellStyle name="Percent 2 2 6 2 2 2" xfId="39312" xr:uid="{00000000-0005-0000-0000-00008A990000}"/>
    <cellStyle name="Percent 2 2 6 2 2 2 2" xfId="39313" xr:uid="{00000000-0005-0000-0000-00008B990000}"/>
    <cellStyle name="Percent 2 2 6 2 2 2 2 2" xfId="39314" xr:uid="{00000000-0005-0000-0000-00008C990000}"/>
    <cellStyle name="Percent 2 2 6 2 2 2 2 2 2" xfId="39315" xr:uid="{00000000-0005-0000-0000-00008D990000}"/>
    <cellStyle name="Percent 2 2 6 2 2 2 2 2 3" xfId="39316" xr:uid="{00000000-0005-0000-0000-00008E990000}"/>
    <cellStyle name="Percent 2 2 6 2 2 2 2 3" xfId="39317" xr:uid="{00000000-0005-0000-0000-00008F990000}"/>
    <cellStyle name="Percent 2 2 6 2 2 2 2 4" xfId="39318" xr:uid="{00000000-0005-0000-0000-000090990000}"/>
    <cellStyle name="Percent 2 2 6 2 2 2 3" xfId="39319" xr:uid="{00000000-0005-0000-0000-000091990000}"/>
    <cellStyle name="Percent 2 2 6 2 2 2 3 2" xfId="39320" xr:uid="{00000000-0005-0000-0000-000092990000}"/>
    <cellStyle name="Percent 2 2 6 2 2 2 3 2 2" xfId="39321" xr:uid="{00000000-0005-0000-0000-000093990000}"/>
    <cellStyle name="Percent 2 2 6 2 2 2 3 2 3" xfId="39322" xr:uid="{00000000-0005-0000-0000-000094990000}"/>
    <cellStyle name="Percent 2 2 6 2 2 2 3 3" xfId="39323" xr:uid="{00000000-0005-0000-0000-000095990000}"/>
    <cellStyle name="Percent 2 2 6 2 2 2 3 4" xfId="39324" xr:uid="{00000000-0005-0000-0000-000096990000}"/>
    <cellStyle name="Percent 2 2 6 2 2 2 4" xfId="39325" xr:uid="{00000000-0005-0000-0000-000097990000}"/>
    <cellStyle name="Percent 2 2 6 2 2 2 4 2" xfId="39326" xr:uid="{00000000-0005-0000-0000-000098990000}"/>
    <cellStyle name="Percent 2 2 6 2 2 2 4 3" xfId="39327" xr:uid="{00000000-0005-0000-0000-000099990000}"/>
    <cellStyle name="Percent 2 2 6 2 2 2 5" xfId="39328" xr:uid="{00000000-0005-0000-0000-00009A990000}"/>
    <cellStyle name="Percent 2 2 6 2 2 2 6" xfId="39329" xr:uid="{00000000-0005-0000-0000-00009B990000}"/>
    <cellStyle name="Percent 2 2 6 2 2 3" xfId="39330" xr:uid="{00000000-0005-0000-0000-00009C990000}"/>
    <cellStyle name="Percent 2 2 6 2 2 3 2" xfId="39331" xr:uid="{00000000-0005-0000-0000-00009D990000}"/>
    <cellStyle name="Percent 2 2 6 2 2 3 2 2" xfId="39332" xr:uid="{00000000-0005-0000-0000-00009E990000}"/>
    <cellStyle name="Percent 2 2 6 2 2 3 2 3" xfId="39333" xr:uid="{00000000-0005-0000-0000-00009F990000}"/>
    <cellStyle name="Percent 2 2 6 2 2 3 3" xfId="39334" xr:uid="{00000000-0005-0000-0000-0000A0990000}"/>
    <cellStyle name="Percent 2 2 6 2 2 3 4" xfId="39335" xr:uid="{00000000-0005-0000-0000-0000A1990000}"/>
    <cellStyle name="Percent 2 2 6 2 2 4" xfId="39336" xr:uid="{00000000-0005-0000-0000-0000A2990000}"/>
    <cellStyle name="Percent 2 2 6 2 2 4 2" xfId="39337" xr:uid="{00000000-0005-0000-0000-0000A3990000}"/>
    <cellStyle name="Percent 2 2 6 2 2 4 2 2" xfId="39338" xr:uid="{00000000-0005-0000-0000-0000A4990000}"/>
    <cellStyle name="Percent 2 2 6 2 2 4 2 3" xfId="39339" xr:uid="{00000000-0005-0000-0000-0000A5990000}"/>
    <cellStyle name="Percent 2 2 6 2 2 4 3" xfId="39340" xr:uid="{00000000-0005-0000-0000-0000A6990000}"/>
    <cellStyle name="Percent 2 2 6 2 2 4 4" xfId="39341" xr:uid="{00000000-0005-0000-0000-0000A7990000}"/>
    <cellStyle name="Percent 2 2 6 2 2 5" xfId="39342" xr:uid="{00000000-0005-0000-0000-0000A8990000}"/>
    <cellStyle name="Percent 2 2 6 2 2 5 2" xfId="39343" xr:uid="{00000000-0005-0000-0000-0000A9990000}"/>
    <cellStyle name="Percent 2 2 6 2 2 5 3" xfId="39344" xr:uid="{00000000-0005-0000-0000-0000AA990000}"/>
    <cellStyle name="Percent 2 2 6 2 2 6" xfId="39345" xr:uid="{00000000-0005-0000-0000-0000AB990000}"/>
    <cellStyle name="Percent 2 2 6 2 2 7" xfId="39346" xr:uid="{00000000-0005-0000-0000-0000AC990000}"/>
    <cellStyle name="Percent 2 2 6 2 3" xfId="39347" xr:uid="{00000000-0005-0000-0000-0000AD990000}"/>
    <cellStyle name="Percent 2 2 6 2 3 2" xfId="39348" xr:uid="{00000000-0005-0000-0000-0000AE990000}"/>
    <cellStyle name="Percent 2 2 6 2 3 2 2" xfId="39349" xr:uid="{00000000-0005-0000-0000-0000AF990000}"/>
    <cellStyle name="Percent 2 2 6 2 3 2 2 2" xfId="39350" xr:uid="{00000000-0005-0000-0000-0000B0990000}"/>
    <cellStyle name="Percent 2 2 6 2 3 2 2 3" xfId="39351" xr:uid="{00000000-0005-0000-0000-0000B1990000}"/>
    <cellStyle name="Percent 2 2 6 2 3 2 3" xfId="39352" xr:uid="{00000000-0005-0000-0000-0000B2990000}"/>
    <cellStyle name="Percent 2 2 6 2 3 2 4" xfId="39353" xr:uid="{00000000-0005-0000-0000-0000B3990000}"/>
    <cellStyle name="Percent 2 2 6 2 3 3" xfId="39354" xr:uid="{00000000-0005-0000-0000-0000B4990000}"/>
    <cellStyle name="Percent 2 2 6 2 3 3 2" xfId="39355" xr:uid="{00000000-0005-0000-0000-0000B5990000}"/>
    <cellStyle name="Percent 2 2 6 2 3 3 2 2" xfId="39356" xr:uid="{00000000-0005-0000-0000-0000B6990000}"/>
    <cellStyle name="Percent 2 2 6 2 3 3 2 3" xfId="39357" xr:uid="{00000000-0005-0000-0000-0000B7990000}"/>
    <cellStyle name="Percent 2 2 6 2 3 3 3" xfId="39358" xr:uid="{00000000-0005-0000-0000-0000B8990000}"/>
    <cellStyle name="Percent 2 2 6 2 3 3 4" xfId="39359" xr:uid="{00000000-0005-0000-0000-0000B9990000}"/>
    <cellStyle name="Percent 2 2 6 2 3 4" xfId="39360" xr:uid="{00000000-0005-0000-0000-0000BA990000}"/>
    <cellStyle name="Percent 2 2 6 2 3 4 2" xfId="39361" xr:uid="{00000000-0005-0000-0000-0000BB990000}"/>
    <cellStyle name="Percent 2 2 6 2 3 4 3" xfId="39362" xr:uid="{00000000-0005-0000-0000-0000BC990000}"/>
    <cellStyle name="Percent 2 2 6 2 3 5" xfId="39363" xr:uid="{00000000-0005-0000-0000-0000BD990000}"/>
    <cellStyle name="Percent 2 2 6 2 3 6" xfId="39364" xr:uid="{00000000-0005-0000-0000-0000BE990000}"/>
    <cellStyle name="Percent 2 2 6 2 4" xfId="39365" xr:uid="{00000000-0005-0000-0000-0000BF990000}"/>
    <cellStyle name="Percent 2 2 6 2 4 2" xfId="39366" xr:uid="{00000000-0005-0000-0000-0000C0990000}"/>
    <cellStyle name="Percent 2 2 6 2 4 2 2" xfId="39367" xr:uid="{00000000-0005-0000-0000-0000C1990000}"/>
    <cellStyle name="Percent 2 2 6 2 4 2 3" xfId="39368" xr:uid="{00000000-0005-0000-0000-0000C2990000}"/>
    <cellStyle name="Percent 2 2 6 2 4 3" xfId="39369" xr:uid="{00000000-0005-0000-0000-0000C3990000}"/>
    <cellStyle name="Percent 2 2 6 2 4 4" xfId="39370" xr:uid="{00000000-0005-0000-0000-0000C4990000}"/>
    <cellStyle name="Percent 2 2 6 2 5" xfId="39371" xr:uid="{00000000-0005-0000-0000-0000C5990000}"/>
    <cellStyle name="Percent 2 2 6 2 5 2" xfId="39372" xr:uid="{00000000-0005-0000-0000-0000C6990000}"/>
    <cellStyle name="Percent 2 2 6 2 5 2 2" xfId="39373" xr:uid="{00000000-0005-0000-0000-0000C7990000}"/>
    <cellStyle name="Percent 2 2 6 2 5 2 3" xfId="39374" xr:uid="{00000000-0005-0000-0000-0000C8990000}"/>
    <cellStyle name="Percent 2 2 6 2 5 3" xfId="39375" xr:uid="{00000000-0005-0000-0000-0000C9990000}"/>
    <cellStyle name="Percent 2 2 6 2 5 4" xfId="39376" xr:uid="{00000000-0005-0000-0000-0000CA990000}"/>
    <cellStyle name="Percent 2 2 6 2 6" xfId="39377" xr:uid="{00000000-0005-0000-0000-0000CB990000}"/>
    <cellStyle name="Percent 2 2 6 2 6 2" xfId="39378" xr:uid="{00000000-0005-0000-0000-0000CC990000}"/>
    <cellStyle name="Percent 2 2 6 2 6 3" xfId="39379" xr:uid="{00000000-0005-0000-0000-0000CD990000}"/>
    <cellStyle name="Percent 2 2 6 2 7" xfId="39380" xr:uid="{00000000-0005-0000-0000-0000CE990000}"/>
    <cellStyle name="Percent 2 2 6 2 8" xfId="39381" xr:uid="{00000000-0005-0000-0000-0000CF990000}"/>
    <cellStyle name="Percent 2 2 6 3" xfId="39382" xr:uid="{00000000-0005-0000-0000-0000D0990000}"/>
    <cellStyle name="Percent 2 2 6 3 2" xfId="39383" xr:uid="{00000000-0005-0000-0000-0000D1990000}"/>
    <cellStyle name="Percent 2 2 6 3 2 2" xfId="39384" xr:uid="{00000000-0005-0000-0000-0000D2990000}"/>
    <cellStyle name="Percent 2 2 6 3 2 2 2" xfId="39385" xr:uid="{00000000-0005-0000-0000-0000D3990000}"/>
    <cellStyle name="Percent 2 2 6 3 2 2 2 2" xfId="39386" xr:uid="{00000000-0005-0000-0000-0000D4990000}"/>
    <cellStyle name="Percent 2 2 6 3 2 2 2 3" xfId="39387" xr:uid="{00000000-0005-0000-0000-0000D5990000}"/>
    <cellStyle name="Percent 2 2 6 3 2 2 3" xfId="39388" xr:uid="{00000000-0005-0000-0000-0000D6990000}"/>
    <cellStyle name="Percent 2 2 6 3 2 2 4" xfId="39389" xr:uid="{00000000-0005-0000-0000-0000D7990000}"/>
    <cellStyle name="Percent 2 2 6 3 2 3" xfId="39390" xr:uid="{00000000-0005-0000-0000-0000D8990000}"/>
    <cellStyle name="Percent 2 2 6 3 2 3 2" xfId="39391" xr:uid="{00000000-0005-0000-0000-0000D9990000}"/>
    <cellStyle name="Percent 2 2 6 3 2 3 2 2" xfId="39392" xr:uid="{00000000-0005-0000-0000-0000DA990000}"/>
    <cellStyle name="Percent 2 2 6 3 2 3 2 3" xfId="39393" xr:uid="{00000000-0005-0000-0000-0000DB990000}"/>
    <cellStyle name="Percent 2 2 6 3 2 3 3" xfId="39394" xr:uid="{00000000-0005-0000-0000-0000DC990000}"/>
    <cellStyle name="Percent 2 2 6 3 2 3 4" xfId="39395" xr:uid="{00000000-0005-0000-0000-0000DD990000}"/>
    <cellStyle name="Percent 2 2 6 3 2 4" xfId="39396" xr:uid="{00000000-0005-0000-0000-0000DE990000}"/>
    <cellStyle name="Percent 2 2 6 3 2 4 2" xfId="39397" xr:uid="{00000000-0005-0000-0000-0000DF990000}"/>
    <cellStyle name="Percent 2 2 6 3 2 4 3" xfId="39398" xr:uid="{00000000-0005-0000-0000-0000E0990000}"/>
    <cellStyle name="Percent 2 2 6 3 2 5" xfId="39399" xr:uid="{00000000-0005-0000-0000-0000E1990000}"/>
    <cellStyle name="Percent 2 2 6 3 2 6" xfId="39400" xr:uid="{00000000-0005-0000-0000-0000E2990000}"/>
    <cellStyle name="Percent 2 2 6 3 3" xfId="39401" xr:uid="{00000000-0005-0000-0000-0000E3990000}"/>
    <cellStyle name="Percent 2 2 6 3 3 2" xfId="39402" xr:uid="{00000000-0005-0000-0000-0000E4990000}"/>
    <cellStyle name="Percent 2 2 6 3 3 2 2" xfId="39403" xr:uid="{00000000-0005-0000-0000-0000E5990000}"/>
    <cellStyle name="Percent 2 2 6 3 3 2 3" xfId="39404" xr:uid="{00000000-0005-0000-0000-0000E6990000}"/>
    <cellStyle name="Percent 2 2 6 3 3 3" xfId="39405" xr:uid="{00000000-0005-0000-0000-0000E7990000}"/>
    <cellStyle name="Percent 2 2 6 3 3 4" xfId="39406" xr:uid="{00000000-0005-0000-0000-0000E8990000}"/>
    <cellStyle name="Percent 2 2 6 3 4" xfId="39407" xr:uid="{00000000-0005-0000-0000-0000E9990000}"/>
    <cellStyle name="Percent 2 2 6 3 4 2" xfId="39408" xr:uid="{00000000-0005-0000-0000-0000EA990000}"/>
    <cellStyle name="Percent 2 2 6 3 4 2 2" xfId="39409" xr:uid="{00000000-0005-0000-0000-0000EB990000}"/>
    <cellStyle name="Percent 2 2 6 3 4 2 3" xfId="39410" xr:uid="{00000000-0005-0000-0000-0000EC990000}"/>
    <cellStyle name="Percent 2 2 6 3 4 3" xfId="39411" xr:uid="{00000000-0005-0000-0000-0000ED990000}"/>
    <cellStyle name="Percent 2 2 6 3 4 4" xfId="39412" xr:uid="{00000000-0005-0000-0000-0000EE990000}"/>
    <cellStyle name="Percent 2 2 6 3 5" xfId="39413" xr:uid="{00000000-0005-0000-0000-0000EF990000}"/>
    <cellStyle name="Percent 2 2 6 3 5 2" xfId="39414" xr:uid="{00000000-0005-0000-0000-0000F0990000}"/>
    <cellStyle name="Percent 2 2 6 3 5 3" xfId="39415" xr:uid="{00000000-0005-0000-0000-0000F1990000}"/>
    <cellStyle name="Percent 2 2 6 3 6" xfId="39416" xr:uid="{00000000-0005-0000-0000-0000F2990000}"/>
    <cellStyle name="Percent 2 2 6 3 7" xfId="39417" xr:uid="{00000000-0005-0000-0000-0000F3990000}"/>
    <cellStyle name="Percent 2 2 6 4" xfId="39418" xr:uid="{00000000-0005-0000-0000-0000F4990000}"/>
    <cellStyle name="Percent 2 2 6 4 2" xfId="39419" xr:uid="{00000000-0005-0000-0000-0000F5990000}"/>
    <cellStyle name="Percent 2 2 6 4 2 2" xfId="39420" xr:uid="{00000000-0005-0000-0000-0000F6990000}"/>
    <cellStyle name="Percent 2 2 6 4 2 2 2" xfId="39421" xr:uid="{00000000-0005-0000-0000-0000F7990000}"/>
    <cellStyle name="Percent 2 2 6 4 2 2 2 2" xfId="39422" xr:uid="{00000000-0005-0000-0000-0000F8990000}"/>
    <cellStyle name="Percent 2 2 6 4 2 2 2 3" xfId="39423" xr:uid="{00000000-0005-0000-0000-0000F9990000}"/>
    <cellStyle name="Percent 2 2 6 4 2 2 3" xfId="39424" xr:uid="{00000000-0005-0000-0000-0000FA990000}"/>
    <cellStyle name="Percent 2 2 6 4 2 2 4" xfId="39425" xr:uid="{00000000-0005-0000-0000-0000FB990000}"/>
    <cellStyle name="Percent 2 2 6 4 2 3" xfId="39426" xr:uid="{00000000-0005-0000-0000-0000FC990000}"/>
    <cellStyle name="Percent 2 2 6 4 2 3 2" xfId="39427" xr:uid="{00000000-0005-0000-0000-0000FD990000}"/>
    <cellStyle name="Percent 2 2 6 4 2 3 2 2" xfId="39428" xr:uid="{00000000-0005-0000-0000-0000FE990000}"/>
    <cellStyle name="Percent 2 2 6 4 2 3 2 3" xfId="39429" xr:uid="{00000000-0005-0000-0000-0000FF990000}"/>
    <cellStyle name="Percent 2 2 6 4 2 3 3" xfId="39430" xr:uid="{00000000-0005-0000-0000-0000009A0000}"/>
    <cellStyle name="Percent 2 2 6 4 2 3 4" xfId="39431" xr:uid="{00000000-0005-0000-0000-0000019A0000}"/>
    <cellStyle name="Percent 2 2 6 4 2 4" xfId="39432" xr:uid="{00000000-0005-0000-0000-0000029A0000}"/>
    <cellStyle name="Percent 2 2 6 4 2 4 2" xfId="39433" xr:uid="{00000000-0005-0000-0000-0000039A0000}"/>
    <cellStyle name="Percent 2 2 6 4 2 4 3" xfId="39434" xr:uid="{00000000-0005-0000-0000-0000049A0000}"/>
    <cellStyle name="Percent 2 2 6 4 2 5" xfId="39435" xr:uid="{00000000-0005-0000-0000-0000059A0000}"/>
    <cellStyle name="Percent 2 2 6 4 2 6" xfId="39436" xr:uid="{00000000-0005-0000-0000-0000069A0000}"/>
    <cellStyle name="Percent 2 2 6 4 3" xfId="39437" xr:uid="{00000000-0005-0000-0000-0000079A0000}"/>
    <cellStyle name="Percent 2 2 6 4 3 2" xfId="39438" xr:uid="{00000000-0005-0000-0000-0000089A0000}"/>
    <cellStyle name="Percent 2 2 6 4 3 2 2" xfId="39439" xr:uid="{00000000-0005-0000-0000-0000099A0000}"/>
    <cellStyle name="Percent 2 2 6 4 3 2 3" xfId="39440" xr:uid="{00000000-0005-0000-0000-00000A9A0000}"/>
    <cellStyle name="Percent 2 2 6 4 3 3" xfId="39441" xr:uid="{00000000-0005-0000-0000-00000B9A0000}"/>
    <cellStyle name="Percent 2 2 6 4 3 4" xfId="39442" xr:uid="{00000000-0005-0000-0000-00000C9A0000}"/>
    <cellStyle name="Percent 2 2 6 4 4" xfId="39443" xr:uid="{00000000-0005-0000-0000-00000D9A0000}"/>
    <cellStyle name="Percent 2 2 6 4 4 2" xfId="39444" xr:uid="{00000000-0005-0000-0000-00000E9A0000}"/>
    <cellStyle name="Percent 2 2 6 4 4 2 2" xfId="39445" xr:uid="{00000000-0005-0000-0000-00000F9A0000}"/>
    <cellStyle name="Percent 2 2 6 4 4 2 3" xfId="39446" xr:uid="{00000000-0005-0000-0000-0000109A0000}"/>
    <cellStyle name="Percent 2 2 6 4 4 3" xfId="39447" xr:uid="{00000000-0005-0000-0000-0000119A0000}"/>
    <cellStyle name="Percent 2 2 6 4 4 4" xfId="39448" xr:uid="{00000000-0005-0000-0000-0000129A0000}"/>
    <cellStyle name="Percent 2 2 6 4 5" xfId="39449" xr:uid="{00000000-0005-0000-0000-0000139A0000}"/>
    <cellStyle name="Percent 2 2 6 4 5 2" xfId="39450" xr:uid="{00000000-0005-0000-0000-0000149A0000}"/>
    <cellStyle name="Percent 2 2 6 4 5 3" xfId="39451" xr:uid="{00000000-0005-0000-0000-0000159A0000}"/>
    <cellStyle name="Percent 2 2 6 4 6" xfId="39452" xr:uid="{00000000-0005-0000-0000-0000169A0000}"/>
    <cellStyle name="Percent 2 2 6 4 7" xfId="39453" xr:uid="{00000000-0005-0000-0000-0000179A0000}"/>
    <cellStyle name="Percent 2 2 6 5" xfId="39454" xr:uid="{00000000-0005-0000-0000-0000189A0000}"/>
    <cellStyle name="Percent 2 2 6 5 2" xfId="39455" xr:uid="{00000000-0005-0000-0000-0000199A0000}"/>
    <cellStyle name="Percent 2 2 6 5 2 2" xfId="39456" xr:uid="{00000000-0005-0000-0000-00001A9A0000}"/>
    <cellStyle name="Percent 2 2 6 5 2 2 2" xfId="39457" xr:uid="{00000000-0005-0000-0000-00001B9A0000}"/>
    <cellStyle name="Percent 2 2 6 5 2 2 3" xfId="39458" xr:uid="{00000000-0005-0000-0000-00001C9A0000}"/>
    <cellStyle name="Percent 2 2 6 5 2 3" xfId="39459" xr:uid="{00000000-0005-0000-0000-00001D9A0000}"/>
    <cellStyle name="Percent 2 2 6 5 2 4" xfId="39460" xr:uid="{00000000-0005-0000-0000-00001E9A0000}"/>
    <cellStyle name="Percent 2 2 6 5 3" xfId="39461" xr:uid="{00000000-0005-0000-0000-00001F9A0000}"/>
    <cellStyle name="Percent 2 2 6 5 3 2" xfId="39462" xr:uid="{00000000-0005-0000-0000-0000209A0000}"/>
    <cellStyle name="Percent 2 2 6 5 3 2 2" xfId="39463" xr:uid="{00000000-0005-0000-0000-0000219A0000}"/>
    <cellStyle name="Percent 2 2 6 5 3 2 3" xfId="39464" xr:uid="{00000000-0005-0000-0000-0000229A0000}"/>
    <cellStyle name="Percent 2 2 6 5 3 3" xfId="39465" xr:uid="{00000000-0005-0000-0000-0000239A0000}"/>
    <cellStyle name="Percent 2 2 6 5 3 4" xfId="39466" xr:uid="{00000000-0005-0000-0000-0000249A0000}"/>
    <cellStyle name="Percent 2 2 6 5 4" xfId="39467" xr:uid="{00000000-0005-0000-0000-0000259A0000}"/>
    <cellStyle name="Percent 2 2 6 5 4 2" xfId="39468" xr:uid="{00000000-0005-0000-0000-0000269A0000}"/>
    <cellStyle name="Percent 2 2 6 5 4 3" xfId="39469" xr:uid="{00000000-0005-0000-0000-0000279A0000}"/>
    <cellStyle name="Percent 2 2 6 5 5" xfId="39470" xr:uid="{00000000-0005-0000-0000-0000289A0000}"/>
    <cellStyle name="Percent 2 2 6 5 6" xfId="39471" xr:uid="{00000000-0005-0000-0000-0000299A0000}"/>
    <cellStyle name="Percent 2 2 6 6" xfId="39472" xr:uid="{00000000-0005-0000-0000-00002A9A0000}"/>
    <cellStyle name="Percent 2 2 6 6 2" xfId="39473" xr:uid="{00000000-0005-0000-0000-00002B9A0000}"/>
    <cellStyle name="Percent 2 2 6 6 2 2" xfId="39474" xr:uid="{00000000-0005-0000-0000-00002C9A0000}"/>
    <cellStyle name="Percent 2 2 6 6 2 3" xfId="39475" xr:uid="{00000000-0005-0000-0000-00002D9A0000}"/>
    <cellStyle name="Percent 2 2 6 6 3" xfId="39476" xr:uid="{00000000-0005-0000-0000-00002E9A0000}"/>
    <cellStyle name="Percent 2 2 6 6 4" xfId="39477" xr:uid="{00000000-0005-0000-0000-00002F9A0000}"/>
    <cellStyle name="Percent 2 2 6 7" xfId="39478" xr:uid="{00000000-0005-0000-0000-0000309A0000}"/>
    <cellStyle name="Percent 2 2 6 7 2" xfId="39479" xr:uid="{00000000-0005-0000-0000-0000319A0000}"/>
    <cellStyle name="Percent 2 2 6 7 2 2" xfId="39480" xr:uid="{00000000-0005-0000-0000-0000329A0000}"/>
    <cellStyle name="Percent 2 2 6 7 2 3" xfId="39481" xr:uid="{00000000-0005-0000-0000-0000339A0000}"/>
    <cellStyle name="Percent 2 2 6 7 3" xfId="39482" xr:uid="{00000000-0005-0000-0000-0000349A0000}"/>
    <cellStyle name="Percent 2 2 6 7 4" xfId="39483" xr:uid="{00000000-0005-0000-0000-0000359A0000}"/>
    <cellStyle name="Percent 2 2 6 8" xfId="39484" xr:uid="{00000000-0005-0000-0000-0000369A0000}"/>
    <cellStyle name="Percent 2 2 6 8 2" xfId="39485" xr:uid="{00000000-0005-0000-0000-0000379A0000}"/>
    <cellStyle name="Percent 2 2 6 8 3" xfId="39486" xr:uid="{00000000-0005-0000-0000-0000389A0000}"/>
    <cellStyle name="Percent 2 2 6 9" xfId="39487" xr:uid="{00000000-0005-0000-0000-0000399A0000}"/>
    <cellStyle name="Percent 2 2 7" xfId="39488" xr:uid="{00000000-0005-0000-0000-00003A9A0000}"/>
    <cellStyle name="Percent 2 2 7 10" xfId="39489" xr:uid="{00000000-0005-0000-0000-00003B9A0000}"/>
    <cellStyle name="Percent 2 2 7 2" xfId="39490" xr:uid="{00000000-0005-0000-0000-00003C9A0000}"/>
    <cellStyle name="Percent 2 2 7 2 2" xfId="39491" xr:uid="{00000000-0005-0000-0000-00003D9A0000}"/>
    <cellStyle name="Percent 2 2 7 2 2 2" xfId="39492" xr:uid="{00000000-0005-0000-0000-00003E9A0000}"/>
    <cellStyle name="Percent 2 2 7 2 2 2 2" xfId="39493" xr:uid="{00000000-0005-0000-0000-00003F9A0000}"/>
    <cellStyle name="Percent 2 2 7 2 2 2 2 2" xfId="39494" xr:uid="{00000000-0005-0000-0000-0000409A0000}"/>
    <cellStyle name="Percent 2 2 7 2 2 2 2 2 2" xfId="39495" xr:uid="{00000000-0005-0000-0000-0000419A0000}"/>
    <cellStyle name="Percent 2 2 7 2 2 2 2 2 3" xfId="39496" xr:uid="{00000000-0005-0000-0000-0000429A0000}"/>
    <cellStyle name="Percent 2 2 7 2 2 2 2 3" xfId="39497" xr:uid="{00000000-0005-0000-0000-0000439A0000}"/>
    <cellStyle name="Percent 2 2 7 2 2 2 2 4" xfId="39498" xr:uid="{00000000-0005-0000-0000-0000449A0000}"/>
    <cellStyle name="Percent 2 2 7 2 2 2 3" xfId="39499" xr:uid="{00000000-0005-0000-0000-0000459A0000}"/>
    <cellStyle name="Percent 2 2 7 2 2 2 3 2" xfId="39500" xr:uid="{00000000-0005-0000-0000-0000469A0000}"/>
    <cellStyle name="Percent 2 2 7 2 2 2 3 2 2" xfId="39501" xr:uid="{00000000-0005-0000-0000-0000479A0000}"/>
    <cellStyle name="Percent 2 2 7 2 2 2 3 2 3" xfId="39502" xr:uid="{00000000-0005-0000-0000-0000489A0000}"/>
    <cellStyle name="Percent 2 2 7 2 2 2 3 3" xfId="39503" xr:uid="{00000000-0005-0000-0000-0000499A0000}"/>
    <cellStyle name="Percent 2 2 7 2 2 2 3 4" xfId="39504" xr:uid="{00000000-0005-0000-0000-00004A9A0000}"/>
    <cellStyle name="Percent 2 2 7 2 2 2 4" xfId="39505" xr:uid="{00000000-0005-0000-0000-00004B9A0000}"/>
    <cellStyle name="Percent 2 2 7 2 2 2 4 2" xfId="39506" xr:uid="{00000000-0005-0000-0000-00004C9A0000}"/>
    <cellStyle name="Percent 2 2 7 2 2 2 4 3" xfId="39507" xr:uid="{00000000-0005-0000-0000-00004D9A0000}"/>
    <cellStyle name="Percent 2 2 7 2 2 2 5" xfId="39508" xr:uid="{00000000-0005-0000-0000-00004E9A0000}"/>
    <cellStyle name="Percent 2 2 7 2 2 2 6" xfId="39509" xr:uid="{00000000-0005-0000-0000-00004F9A0000}"/>
    <cellStyle name="Percent 2 2 7 2 2 3" xfId="39510" xr:uid="{00000000-0005-0000-0000-0000509A0000}"/>
    <cellStyle name="Percent 2 2 7 2 2 3 2" xfId="39511" xr:uid="{00000000-0005-0000-0000-0000519A0000}"/>
    <cellStyle name="Percent 2 2 7 2 2 3 2 2" xfId="39512" xr:uid="{00000000-0005-0000-0000-0000529A0000}"/>
    <cellStyle name="Percent 2 2 7 2 2 3 2 3" xfId="39513" xr:uid="{00000000-0005-0000-0000-0000539A0000}"/>
    <cellStyle name="Percent 2 2 7 2 2 3 3" xfId="39514" xr:uid="{00000000-0005-0000-0000-0000549A0000}"/>
    <cellStyle name="Percent 2 2 7 2 2 3 4" xfId="39515" xr:uid="{00000000-0005-0000-0000-0000559A0000}"/>
    <cellStyle name="Percent 2 2 7 2 2 4" xfId="39516" xr:uid="{00000000-0005-0000-0000-0000569A0000}"/>
    <cellStyle name="Percent 2 2 7 2 2 4 2" xfId="39517" xr:uid="{00000000-0005-0000-0000-0000579A0000}"/>
    <cellStyle name="Percent 2 2 7 2 2 4 2 2" xfId="39518" xr:uid="{00000000-0005-0000-0000-0000589A0000}"/>
    <cellStyle name="Percent 2 2 7 2 2 4 2 3" xfId="39519" xr:uid="{00000000-0005-0000-0000-0000599A0000}"/>
    <cellStyle name="Percent 2 2 7 2 2 4 3" xfId="39520" xr:uid="{00000000-0005-0000-0000-00005A9A0000}"/>
    <cellStyle name="Percent 2 2 7 2 2 4 4" xfId="39521" xr:uid="{00000000-0005-0000-0000-00005B9A0000}"/>
    <cellStyle name="Percent 2 2 7 2 2 5" xfId="39522" xr:uid="{00000000-0005-0000-0000-00005C9A0000}"/>
    <cellStyle name="Percent 2 2 7 2 2 5 2" xfId="39523" xr:uid="{00000000-0005-0000-0000-00005D9A0000}"/>
    <cellStyle name="Percent 2 2 7 2 2 5 3" xfId="39524" xr:uid="{00000000-0005-0000-0000-00005E9A0000}"/>
    <cellStyle name="Percent 2 2 7 2 2 6" xfId="39525" xr:uid="{00000000-0005-0000-0000-00005F9A0000}"/>
    <cellStyle name="Percent 2 2 7 2 2 7" xfId="39526" xr:uid="{00000000-0005-0000-0000-0000609A0000}"/>
    <cellStyle name="Percent 2 2 7 2 3" xfId="39527" xr:uid="{00000000-0005-0000-0000-0000619A0000}"/>
    <cellStyle name="Percent 2 2 7 2 3 2" xfId="39528" xr:uid="{00000000-0005-0000-0000-0000629A0000}"/>
    <cellStyle name="Percent 2 2 7 2 3 2 2" xfId="39529" xr:uid="{00000000-0005-0000-0000-0000639A0000}"/>
    <cellStyle name="Percent 2 2 7 2 3 2 2 2" xfId="39530" xr:uid="{00000000-0005-0000-0000-0000649A0000}"/>
    <cellStyle name="Percent 2 2 7 2 3 2 2 3" xfId="39531" xr:uid="{00000000-0005-0000-0000-0000659A0000}"/>
    <cellStyle name="Percent 2 2 7 2 3 2 3" xfId="39532" xr:uid="{00000000-0005-0000-0000-0000669A0000}"/>
    <cellStyle name="Percent 2 2 7 2 3 2 4" xfId="39533" xr:uid="{00000000-0005-0000-0000-0000679A0000}"/>
    <cellStyle name="Percent 2 2 7 2 3 3" xfId="39534" xr:uid="{00000000-0005-0000-0000-0000689A0000}"/>
    <cellStyle name="Percent 2 2 7 2 3 3 2" xfId="39535" xr:uid="{00000000-0005-0000-0000-0000699A0000}"/>
    <cellStyle name="Percent 2 2 7 2 3 3 2 2" xfId="39536" xr:uid="{00000000-0005-0000-0000-00006A9A0000}"/>
    <cellStyle name="Percent 2 2 7 2 3 3 2 3" xfId="39537" xr:uid="{00000000-0005-0000-0000-00006B9A0000}"/>
    <cellStyle name="Percent 2 2 7 2 3 3 3" xfId="39538" xr:uid="{00000000-0005-0000-0000-00006C9A0000}"/>
    <cellStyle name="Percent 2 2 7 2 3 3 4" xfId="39539" xr:uid="{00000000-0005-0000-0000-00006D9A0000}"/>
    <cellStyle name="Percent 2 2 7 2 3 4" xfId="39540" xr:uid="{00000000-0005-0000-0000-00006E9A0000}"/>
    <cellStyle name="Percent 2 2 7 2 3 4 2" xfId="39541" xr:uid="{00000000-0005-0000-0000-00006F9A0000}"/>
    <cellStyle name="Percent 2 2 7 2 3 4 3" xfId="39542" xr:uid="{00000000-0005-0000-0000-0000709A0000}"/>
    <cellStyle name="Percent 2 2 7 2 3 5" xfId="39543" xr:uid="{00000000-0005-0000-0000-0000719A0000}"/>
    <cellStyle name="Percent 2 2 7 2 3 6" xfId="39544" xr:uid="{00000000-0005-0000-0000-0000729A0000}"/>
    <cellStyle name="Percent 2 2 7 2 4" xfId="39545" xr:uid="{00000000-0005-0000-0000-0000739A0000}"/>
    <cellStyle name="Percent 2 2 7 2 4 2" xfId="39546" xr:uid="{00000000-0005-0000-0000-0000749A0000}"/>
    <cellStyle name="Percent 2 2 7 2 4 2 2" xfId="39547" xr:uid="{00000000-0005-0000-0000-0000759A0000}"/>
    <cellStyle name="Percent 2 2 7 2 4 2 3" xfId="39548" xr:uid="{00000000-0005-0000-0000-0000769A0000}"/>
    <cellStyle name="Percent 2 2 7 2 4 3" xfId="39549" xr:uid="{00000000-0005-0000-0000-0000779A0000}"/>
    <cellStyle name="Percent 2 2 7 2 4 4" xfId="39550" xr:uid="{00000000-0005-0000-0000-0000789A0000}"/>
    <cellStyle name="Percent 2 2 7 2 5" xfId="39551" xr:uid="{00000000-0005-0000-0000-0000799A0000}"/>
    <cellStyle name="Percent 2 2 7 2 5 2" xfId="39552" xr:uid="{00000000-0005-0000-0000-00007A9A0000}"/>
    <cellStyle name="Percent 2 2 7 2 5 2 2" xfId="39553" xr:uid="{00000000-0005-0000-0000-00007B9A0000}"/>
    <cellStyle name="Percent 2 2 7 2 5 2 3" xfId="39554" xr:uid="{00000000-0005-0000-0000-00007C9A0000}"/>
    <cellStyle name="Percent 2 2 7 2 5 3" xfId="39555" xr:uid="{00000000-0005-0000-0000-00007D9A0000}"/>
    <cellStyle name="Percent 2 2 7 2 5 4" xfId="39556" xr:uid="{00000000-0005-0000-0000-00007E9A0000}"/>
    <cellStyle name="Percent 2 2 7 2 6" xfId="39557" xr:uid="{00000000-0005-0000-0000-00007F9A0000}"/>
    <cellStyle name="Percent 2 2 7 2 6 2" xfId="39558" xr:uid="{00000000-0005-0000-0000-0000809A0000}"/>
    <cellStyle name="Percent 2 2 7 2 6 3" xfId="39559" xr:uid="{00000000-0005-0000-0000-0000819A0000}"/>
    <cellStyle name="Percent 2 2 7 2 7" xfId="39560" xr:uid="{00000000-0005-0000-0000-0000829A0000}"/>
    <cellStyle name="Percent 2 2 7 2 8" xfId="39561" xr:uid="{00000000-0005-0000-0000-0000839A0000}"/>
    <cellStyle name="Percent 2 2 7 3" xfId="39562" xr:uid="{00000000-0005-0000-0000-0000849A0000}"/>
    <cellStyle name="Percent 2 2 7 3 2" xfId="39563" xr:uid="{00000000-0005-0000-0000-0000859A0000}"/>
    <cellStyle name="Percent 2 2 7 3 2 2" xfId="39564" xr:uid="{00000000-0005-0000-0000-0000869A0000}"/>
    <cellStyle name="Percent 2 2 7 3 2 2 2" xfId="39565" xr:uid="{00000000-0005-0000-0000-0000879A0000}"/>
    <cellStyle name="Percent 2 2 7 3 2 2 2 2" xfId="39566" xr:uid="{00000000-0005-0000-0000-0000889A0000}"/>
    <cellStyle name="Percent 2 2 7 3 2 2 2 3" xfId="39567" xr:uid="{00000000-0005-0000-0000-0000899A0000}"/>
    <cellStyle name="Percent 2 2 7 3 2 2 3" xfId="39568" xr:uid="{00000000-0005-0000-0000-00008A9A0000}"/>
    <cellStyle name="Percent 2 2 7 3 2 2 4" xfId="39569" xr:uid="{00000000-0005-0000-0000-00008B9A0000}"/>
    <cellStyle name="Percent 2 2 7 3 2 3" xfId="39570" xr:uid="{00000000-0005-0000-0000-00008C9A0000}"/>
    <cellStyle name="Percent 2 2 7 3 2 3 2" xfId="39571" xr:uid="{00000000-0005-0000-0000-00008D9A0000}"/>
    <cellStyle name="Percent 2 2 7 3 2 3 2 2" xfId="39572" xr:uid="{00000000-0005-0000-0000-00008E9A0000}"/>
    <cellStyle name="Percent 2 2 7 3 2 3 2 3" xfId="39573" xr:uid="{00000000-0005-0000-0000-00008F9A0000}"/>
    <cellStyle name="Percent 2 2 7 3 2 3 3" xfId="39574" xr:uid="{00000000-0005-0000-0000-0000909A0000}"/>
    <cellStyle name="Percent 2 2 7 3 2 3 4" xfId="39575" xr:uid="{00000000-0005-0000-0000-0000919A0000}"/>
    <cellStyle name="Percent 2 2 7 3 2 4" xfId="39576" xr:uid="{00000000-0005-0000-0000-0000929A0000}"/>
    <cellStyle name="Percent 2 2 7 3 2 4 2" xfId="39577" xr:uid="{00000000-0005-0000-0000-0000939A0000}"/>
    <cellStyle name="Percent 2 2 7 3 2 4 3" xfId="39578" xr:uid="{00000000-0005-0000-0000-0000949A0000}"/>
    <cellStyle name="Percent 2 2 7 3 2 5" xfId="39579" xr:uid="{00000000-0005-0000-0000-0000959A0000}"/>
    <cellStyle name="Percent 2 2 7 3 2 6" xfId="39580" xr:uid="{00000000-0005-0000-0000-0000969A0000}"/>
    <cellStyle name="Percent 2 2 7 3 3" xfId="39581" xr:uid="{00000000-0005-0000-0000-0000979A0000}"/>
    <cellStyle name="Percent 2 2 7 3 3 2" xfId="39582" xr:uid="{00000000-0005-0000-0000-0000989A0000}"/>
    <cellStyle name="Percent 2 2 7 3 3 2 2" xfId="39583" xr:uid="{00000000-0005-0000-0000-0000999A0000}"/>
    <cellStyle name="Percent 2 2 7 3 3 2 3" xfId="39584" xr:uid="{00000000-0005-0000-0000-00009A9A0000}"/>
    <cellStyle name="Percent 2 2 7 3 3 3" xfId="39585" xr:uid="{00000000-0005-0000-0000-00009B9A0000}"/>
    <cellStyle name="Percent 2 2 7 3 3 4" xfId="39586" xr:uid="{00000000-0005-0000-0000-00009C9A0000}"/>
    <cellStyle name="Percent 2 2 7 3 4" xfId="39587" xr:uid="{00000000-0005-0000-0000-00009D9A0000}"/>
    <cellStyle name="Percent 2 2 7 3 4 2" xfId="39588" xr:uid="{00000000-0005-0000-0000-00009E9A0000}"/>
    <cellStyle name="Percent 2 2 7 3 4 2 2" xfId="39589" xr:uid="{00000000-0005-0000-0000-00009F9A0000}"/>
    <cellStyle name="Percent 2 2 7 3 4 2 3" xfId="39590" xr:uid="{00000000-0005-0000-0000-0000A09A0000}"/>
    <cellStyle name="Percent 2 2 7 3 4 3" xfId="39591" xr:uid="{00000000-0005-0000-0000-0000A19A0000}"/>
    <cellStyle name="Percent 2 2 7 3 4 4" xfId="39592" xr:uid="{00000000-0005-0000-0000-0000A29A0000}"/>
    <cellStyle name="Percent 2 2 7 3 5" xfId="39593" xr:uid="{00000000-0005-0000-0000-0000A39A0000}"/>
    <cellStyle name="Percent 2 2 7 3 5 2" xfId="39594" xr:uid="{00000000-0005-0000-0000-0000A49A0000}"/>
    <cellStyle name="Percent 2 2 7 3 5 3" xfId="39595" xr:uid="{00000000-0005-0000-0000-0000A59A0000}"/>
    <cellStyle name="Percent 2 2 7 3 6" xfId="39596" xr:uid="{00000000-0005-0000-0000-0000A69A0000}"/>
    <cellStyle name="Percent 2 2 7 3 7" xfId="39597" xr:uid="{00000000-0005-0000-0000-0000A79A0000}"/>
    <cellStyle name="Percent 2 2 7 4" xfId="39598" xr:uid="{00000000-0005-0000-0000-0000A89A0000}"/>
    <cellStyle name="Percent 2 2 7 4 2" xfId="39599" xr:uid="{00000000-0005-0000-0000-0000A99A0000}"/>
    <cellStyle name="Percent 2 2 7 4 2 2" xfId="39600" xr:uid="{00000000-0005-0000-0000-0000AA9A0000}"/>
    <cellStyle name="Percent 2 2 7 4 2 2 2" xfId="39601" xr:uid="{00000000-0005-0000-0000-0000AB9A0000}"/>
    <cellStyle name="Percent 2 2 7 4 2 2 2 2" xfId="39602" xr:uid="{00000000-0005-0000-0000-0000AC9A0000}"/>
    <cellStyle name="Percent 2 2 7 4 2 2 2 3" xfId="39603" xr:uid="{00000000-0005-0000-0000-0000AD9A0000}"/>
    <cellStyle name="Percent 2 2 7 4 2 2 3" xfId="39604" xr:uid="{00000000-0005-0000-0000-0000AE9A0000}"/>
    <cellStyle name="Percent 2 2 7 4 2 2 4" xfId="39605" xr:uid="{00000000-0005-0000-0000-0000AF9A0000}"/>
    <cellStyle name="Percent 2 2 7 4 2 3" xfId="39606" xr:uid="{00000000-0005-0000-0000-0000B09A0000}"/>
    <cellStyle name="Percent 2 2 7 4 2 3 2" xfId="39607" xr:uid="{00000000-0005-0000-0000-0000B19A0000}"/>
    <cellStyle name="Percent 2 2 7 4 2 3 2 2" xfId="39608" xr:uid="{00000000-0005-0000-0000-0000B29A0000}"/>
    <cellStyle name="Percent 2 2 7 4 2 3 2 3" xfId="39609" xr:uid="{00000000-0005-0000-0000-0000B39A0000}"/>
    <cellStyle name="Percent 2 2 7 4 2 3 3" xfId="39610" xr:uid="{00000000-0005-0000-0000-0000B49A0000}"/>
    <cellStyle name="Percent 2 2 7 4 2 3 4" xfId="39611" xr:uid="{00000000-0005-0000-0000-0000B59A0000}"/>
    <cellStyle name="Percent 2 2 7 4 2 4" xfId="39612" xr:uid="{00000000-0005-0000-0000-0000B69A0000}"/>
    <cellStyle name="Percent 2 2 7 4 2 4 2" xfId="39613" xr:uid="{00000000-0005-0000-0000-0000B79A0000}"/>
    <cellStyle name="Percent 2 2 7 4 2 4 3" xfId="39614" xr:uid="{00000000-0005-0000-0000-0000B89A0000}"/>
    <cellStyle name="Percent 2 2 7 4 2 5" xfId="39615" xr:uid="{00000000-0005-0000-0000-0000B99A0000}"/>
    <cellStyle name="Percent 2 2 7 4 2 6" xfId="39616" xr:uid="{00000000-0005-0000-0000-0000BA9A0000}"/>
    <cellStyle name="Percent 2 2 7 4 3" xfId="39617" xr:uid="{00000000-0005-0000-0000-0000BB9A0000}"/>
    <cellStyle name="Percent 2 2 7 4 3 2" xfId="39618" xr:uid="{00000000-0005-0000-0000-0000BC9A0000}"/>
    <cellStyle name="Percent 2 2 7 4 3 2 2" xfId="39619" xr:uid="{00000000-0005-0000-0000-0000BD9A0000}"/>
    <cellStyle name="Percent 2 2 7 4 3 2 3" xfId="39620" xr:uid="{00000000-0005-0000-0000-0000BE9A0000}"/>
    <cellStyle name="Percent 2 2 7 4 3 3" xfId="39621" xr:uid="{00000000-0005-0000-0000-0000BF9A0000}"/>
    <cellStyle name="Percent 2 2 7 4 3 4" xfId="39622" xr:uid="{00000000-0005-0000-0000-0000C09A0000}"/>
    <cellStyle name="Percent 2 2 7 4 4" xfId="39623" xr:uid="{00000000-0005-0000-0000-0000C19A0000}"/>
    <cellStyle name="Percent 2 2 7 4 4 2" xfId="39624" xr:uid="{00000000-0005-0000-0000-0000C29A0000}"/>
    <cellStyle name="Percent 2 2 7 4 4 2 2" xfId="39625" xr:uid="{00000000-0005-0000-0000-0000C39A0000}"/>
    <cellStyle name="Percent 2 2 7 4 4 2 3" xfId="39626" xr:uid="{00000000-0005-0000-0000-0000C49A0000}"/>
    <cellStyle name="Percent 2 2 7 4 4 3" xfId="39627" xr:uid="{00000000-0005-0000-0000-0000C59A0000}"/>
    <cellStyle name="Percent 2 2 7 4 4 4" xfId="39628" xr:uid="{00000000-0005-0000-0000-0000C69A0000}"/>
    <cellStyle name="Percent 2 2 7 4 5" xfId="39629" xr:uid="{00000000-0005-0000-0000-0000C79A0000}"/>
    <cellStyle name="Percent 2 2 7 4 5 2" xfId="39630" xr:uid="{00000000-0005-0000-0000-0000C89A0000}"/>
    <cellStyle name="Percent 2 2 7 4 5 3" xfId="39631" xr:uid="{00000000-0005-0000-0000-0000C99A0000}"/>
    <cellStyle name="Percent 2 2 7 4 6" xfId="39632" xr:uid="{00000000-0005-0000-0000-0000CA9A0000}"/>
    <cellStyle name="Percent 2 2 7 4 7" xfId="39633" xr:uid="{00000000-0005-0000-0000-0000CB9A0000}"/>
    <cellStyle name="Percent 2 2 7 5" xfId="39634" xr:uid="{00000000-0005-0000-0000-0000CC9A0000}"/>
    <cellStyle name="Percent 2 2 7 5 2" xfId="39635" xr:uid="{00000000-0005-0000-0000-0000CD9A0000}"/>
    <cellStyle name="Percent 2 2 7 5 2 2" xfId="39636" xr:uid="{00000000-0005-0000-0000-0000CE9A0000}"/>
    <cellStyle name="Percent 2 2 7 5 2 2 2" xfId="39637" xr:uid="{00000000-0005-0000-0000-0000CF9A0000}"/>
    <cellStyle name="Percent 2 2 7 5 2 2 3" xfId="39638" xr:uid="{00000000-0005-0000-0000-0000D09A0000}"/>
    <cellStyle name="Percent 2 2 7 5 2 3" xfId="39639" xr:uid="{00000000-0005-0000-0000-0000D19A0000}"/>
    <cellStyle name="Percent 2 2 7 5 2 4" xfId="39640" xr:uid="{00000000-0005-0000-0000-0000D29A0000}"/>
    <cellStyle name="Percent 2 2 7 5 3" xfId="39641" xr:uid="{00000000-0005-0000-0000-0000D39A0000}"/>
    <cellStyle name="Percent 2 2 7 5 3 2" xfId="39642" xr:uid="{00000000-0005-0000-0000-0000D49A0000}"/>
    <cellStyle name="Percent 2 2 7 5 3 2 2" xfId="39643" xr:uid="{00000000-0005-0000-0000-0000D59A0000}"/>
    <cellStyle name="Percent 2 2 7 5 3 2 3" xfId="39644" xr:uid="{00000000-0005-0000-0000-0000D69A0000}"/>
    <cellStyle name="Percent 2 2 7 5 3 3" xfId="39645" xr:uid="{00000000-0005-0000-0000-0000D79A0000}"/>
    <cellStyle name="Percent 2 2 7 5 3 4" xfId="39646" xr:uid="{00000000-0005-0000-0000-0000D89A0000}"/>
    <cellStyle name="Percent 2 2 7 5 4" xfId="39647" xr:uid="{00000000-0005-0000-0000-0000D99A0000}"/>
    <cellStyle name="Percent 2 2 7 5 4 2" xfId="39648" xr:uid="{00000000-0005-0000-0000-0000DA9A0000}"/>
    <cellStyle name="Percent 2 2 7 5 4 3" xfId="39649" xr:uid="{00000000-0005-0000-0000-0000DB9A0000}"/>
    <cellStyle name="Percent 2 2 7 5 5" xfId="39650" xr:uid="{00000000-0005-0000-0000-0000DC9A0000}"/>
    <cellStyle name="Percent 2 2 7 5 6" xfId="39651" xr:uid="{00000000-0005-0000-0000-0000DD9A0000}"/>
    <cellStyle name="Percent 2 2 7 6" xfId="39652" xr:uid="{00000000-0005-0000-0000-0000DE9A0000}"/>
    <cellStyle name="Percent 2 2 7 6 2" xfId="39653" xr:uid="{00000000-0005-0000-0000-0000DF9A0000}"/>
    <cellStyle name="Percent 2 2 7 6 2 2" xfId="39654" xr:uid="{00000000-0005-0000-0000-0000E09A0000}"/>
    <cellStyle name="Percent 2 2 7 6 2 3" xfId="39655" xr:uid="{00000000-0005-0000-0000-0000E19A0000}"/>
    <cellStyle name="Percent 2 2 7 6 3" xfId="39656" xr:uid="{00000000-0005-0000-0000-0000E29A0000}"/>
    <cellStyle name="Percent 2 2 7 6 4" xfId="39657" xr:uid="{00000000-0005-0000-0000-0000E39A0000}"/>
    <cellStyle name="Percent 2 2 7 7" xfId="39658" xr:uid="{00000000-0005-0000-0000-0000E49A0000}"/>
    <cellStyle name="Percent 2 2 7 7 2" xfId="39659" xr:uid="{00000000-0005-0000-0000-0000E59A0000}"/>
    <cellStyle name="Percent 2 2 7 7 2 2" xfId="39660" xr:uid="{00000000-0005-0000-0000-0000E69A0000}"/>
    <cellStyle name="Percent 2 2 7 7 2 3" xfId="39661" xr:uid="{00000000-0005-0000-0000-0000E79A0000}"/>
    <cellStyle name="Percent 2 2 7 7 3" xfId="39662" xr:uid="{00000000-0005-0000-0000-0000E89A0000}"/>
    <cellStyle name="Percent 2 2 7 7 4" xfId="39663" xr:uid="{00000000-0005-0000-0000-0000E99A0000}"/>
    <cellStyle name="Percent 2 2 7 8" xfId="39664" xr:uid="{00000000-0005-0000-0000-0000EA9A0000}"/>
    <cellStyle name="Percent 2 2 7 8 2" xfId="39665" xr:uid="{00000000-0005-0000-0000-0000EB9A0000}"/>
    <cellStyle name="Percent 2 2 7 8 3" xfId="39666" xr:uid="{00000000-0005-0000-0000-0000EC9A0000}"/>
    <cellStyle name="Percent 2 2 7 9" xfId="39667" xr:uid="{00000000-0005-0000-0000-0000ED9A0000}"/>
    <cellStyle name="Percent 2 2 8" xfId="39668" xr:uid="{00000000-0005-0000-0000-0000EE9A0000}"/>
    <cellStyle name="Percent 2 2 8 2" xfId="39669" xr:uid="{00000000-0005-0000-0000-0000EF9A0000}"/>
    <cellStyle name="Percent 2 2 8 2 2" xfId="39670" xr:uid="{00000000-0005-0000-0000-0000F09A0000}"/>
    <cellStyle name="Percent 2 2 8 2 2 2" xfId="39671" xr:uid="{00000000-0005-0000-0000-0000F19A0000}"/>
    <cellStyle name="Percent 2 2 8 2 2 2 2" xfId="39672" xr:uid="{00000000-0005-0000-0000-0000F29A0000}"/>
    <cellStyle name="Percent 2 2 8 2 2 2 2 2" xfId="39673" xr:uid="{00000000-0005-0000-0000-0000F39A0000}"/>
    <cellStyle name="Percent 2 2 8 2 2 2 2 3" xfId="39674" xr:uid="{00000000-0005-0000-0000-0000F49A0000}"/>
    <cellStyle name="Percent 2 2 8 2 2 2 3" xfId="39675" xr:uid="{00000000-0005-0000-0000-0000F59A0000}"/>
    <cellStyle name="Percent 2 2 8 2 2 2 4" xfId="39676" xr:uid="{00000000-0005-0000-0000-0000F69A0000}"/>
    <cellStyle name="Percent 2 2 8 2 2 3" xfId="39677" xr:uid="{00000000-0005-0000-0000-0000F79A0000}"/>
    <cellStyle name="Percent 2 2 8 2 2 3 2" xfId="39678" xr:uid="{00000000-0005-0000-0000-0000F89A0000}"/>
    <cellStyle name="Percent 2 2 8 2 2 3 2 2" xfId="39679" xr:uid="{00000000-0005-0000-0000-0000F99A0000}"/>
    <cellStyle name="Percent 2 2 8 2 2 3 2 3" xfId="39680" xr:uid="{00000000-0005-0000-0000-0000FA9A0000}"/>
    <cellStyle name="Percent 2 2 8 2 2 3 3" xfId="39681" xr:uid="{00000000-0005-0000-0000-0000FB9A0000}"/>
    <cellStyle name="Percent 2 2 8 2 2 3 4" xfId="39682" xr:uid="{00000000-0005-0000-0000-0000FC9A0000}"/>
    <cellStyle name="Percent 2 2 8 2 2 4" xfId="39683" xr:uid="{00000000-0005-0000-0000-0000FD9A0000}"/>
    <cellStyle name="Percent 2 2 8 2 2 4 2" xfId="39684" xr:uid="{00000000-0005-0000-0000-0000FE9A0000}"/>
    <cellStyle name="Percent 2 2 8 2 2 4 3" xfId="39685" xr:uid="{00000000-0005-0000-0000-0000FF9A0000}"/>
    <cellStyle name="Percent 2 2 8 2 2 5" xfId="39686" xr:uid="{00000000-0005-0000-0000-0000009B0000}"/>
    <cellStyle name="Percent 2 2 8 2 2 6" xfId="39687" xr:uid="{00000000-0005-0000-0000-0000019B0000}"/>
    <cellStyle name="Percent 2 2 8 2 3" xfId="39688" xr:uid="{00000000-0005-0000-0000-0000029B0000}"/>
    <cellStyle name="Percent 2 2 8 2 3 2" xfId="39689" xr:uid="{00000000-0005-0000-0000-0000039B0000}"/>
    <cellStyle name="Percent 2 2 8 2 3 2 2" xfId="39690" xr:uid="{00000000-0005-0000-0000-0000049B0000}"/>
    <cellStyle name="Percent 2 2 8 2 3 2 3" xfId="39691" xr:uid="{00000000-0005-0000-0000-0000059B0000}"/>
    <cellStyle name="Percent 2 2 8 2 3 3" xfId="39692" xr:uid="{00000000-0005-0000-0000-0000069B0000}"/>
    <cellStyle name="Percent 2 2 8 2 3 4" xfId="39693" xr:uid="{00000000-0005-0000-0000-0000079B0000}"/>
    <cellStyle name="Percent 2 2 8 2 4" xfId="39694" xr:uid="{00000000-0005-0000-0000-0000089B0000}"/>
    <cellStyle name="Percent 2 2 8 2 4 2" xfId="39695" xr:uid="{00000000-0005-0000-0000-0000099B0000}"/>
    <cellStyle name="Percent 2 2 8 2 4 2 2" xfId="39696" xr:uid="{00000000-0005-0000-0000-00000A9B0000}"/>
    <cellStyle name="Percent 2 2 8 2 4 2 3" xfId="39697" xr:uid="{00000000-0005-0000-0000-00000B9B0000}"/>
    <cellStyle name="Percent 2 2 8 2 4 3" xfId="39698" xr:uid="{00000000-0005-0000-0000-00000C9B0000}"/>
    <cellStyle name="Percent 2 2 8 2 4 4" xfId="39699" xr:uid="{00000000-0005-0000-0000-00000D9B0000}"/>
    <cellStyle name="Percent 2 2 8 2 5" xfId="39700" xr:uid="{00000000-0005-0000-0000-00000E9B0000}"/>
    <cellStyle name="Percent 2 2 8 2 5 2" xfId="39701" xr:uid="{00000000-0005-0000-0000-00000F9B0000}"/>
    <cellStyle name="Percent 2 2 8 2 5 3" xfId="39702" xr:uid="{00000000-0005-0000-0000-0000109B0000}"/>
    <cellStyle name="Percent 2 2 8 2 6" xfId="39703" xr:uid="{00000000-0005-0000-0000-0000119B0000}"/>
    <cellStyle name="Percent 2 2 8 2 7" xfId="39704" xr:uid="{00000000-0005-0000-0000-0000129B0000}"/>
    <cellStyle name="Percent 2 2 8 3" xfId="39705" xr:uid="{00000000-0005-0000-0000-0000139B0000}"/>
    <cellStyle name="Percent 2 2 8 3 2" xfId="39706" xr:uid="{00000000-0005-0000-0000-0000149B0000}"/>
    <cellStyle name="Percent 2 2 8 3 2 2" xfId="39707" xr:uid="{00000000-0005-0000-0000-0000159B0000}"/>
    <cellStyle name="Percent 2 2 8 3 2 2 2" xfId="39708" xr:uid="{00000000-0005-0000-0000-0000169B0000}"/>
    <cellStyle name="Percent 2 2 8 3 2 2 3" xfId="39709" xr:uid="{00000000-0005-0000-0000-0000179B0000}"/>
    <cellStyle name="Percent 2 2 8 3 2 3" xfId="39710" xr:uid="{00000000-0005-0000-0000-0000189B0000}"/>
    <cellStyle name="Percent 2 2 8 3 2 4" xfId="39711" xr:uid="{00000000-0005-0000-0000-0000199B0000}"/>
    <cellStyle name="Percent 2 2 8 3 3" xfId="39712" xr:uid="{00000000-0005-0000-0000-00001A9B0000}"/>
    <cellStyle name="Percent 2 2 8 3 3 2" xfId="39713" xr:uid="{00000000-0005-0000-0000-00001B9B0000}"/>
    <cellStyle name="Percent 2 2 8 3 3 2 2" xfId="39714" xr:uid="{00000000-0005-0000-0000-00001C9B0000}"/>
    <cellStyle name="Percent 2 2 8 3 3 2 3" xfId="39715" xr:uid="{00000000-0005-0000-0000-00001D9B0000}"/>
    <cellStyle name="Percent 2 2 8 3 3 3" xfId="39716" xr:uid="{00000000-0005-0000-0000-00001E9B0000}"/>
    <cellStyle name="Percent 2 2 8 3 3 4" xfId="39717" xr:uid="{00000000-0005-0000-0000-00001F9B0000}"/>
    <cellStyle name="Percent 2 2 8 3 4" xfId="39718" xr:uid="{00000000-0005-0000-0000-0000209B0000}"/>
    <cellStyle name="Percent 2 2 8 3 4 2" xfId="39719" xr:uid="{00000000-0005-0000-0000-0000219B0000}"/>
    <cellStyle name="Percent 2 2 8 3 4 3" xfId="39720" xr:uid="{00000000-0005-0000-0000-0000229B0000}"/>
    <cellStyle name="Percent 2 2 8 3 5" xfId="39721" xr:uid="{00000000-0005-0000-0000-0000239B0000}"/>
    <cellStyle name="Percent 2 2 8 3 6" xfId="39722" xr:uid="{00000000-0005-0000-0000-0000249B0000}"/>
    <cellStyle name="Percent 2 2 8 4" xfId="39723" xr:uid="{00000000-0005-0000-0000-0000259B0000}"/>
    <cellStyle name="Percent 2 2 8 4 2" xfId="39724" xr:uid="{00000000-0005-0000-0000-0000269B0000}"/>
    <cellStyle name="Percent 2 2 8 4 2 2" xfId="39725" xr:uid="{00000000-0005-0000-0000-0000279B0000}"/>
    <cellStyle name="Percent 2 2 8 4 2 3" xfId="39726" xr:uid="{00000000-0005-0000-0000-0000289B0000}"/>
    <cellStyle name="Percent 2 2 8 4 3" xfId="39727" xr:uid="{00000000-0005-0000-0000-0000299B0000}"/>
    <cellStyle name="Percent 2 2 8 4 4" xfId="39728" xr:uid="{00000000-0005-0000-0000-00002A9B0000}"/>
    <cellStyle name="Percent 2 2 8 5" xfId="39729" xr:uid="{00000000-0005-0000-0000-00002B9B0000}"/>
    <cellStyle name="Percent 2 2 8 5 2" xfId="39730" xr:uid="{00000000-0005-0000-0000-00002C9B0000}"/>
    <cellStyle name="Percent 2 2 8 5 2 2" xfId="39731" xr:uid="{00000000-0005-0000-0000-00002D9B0000}"/>
    <cellStyle name="Percent 2 2 8 5 2 3" xfId="39732" xr:uid="{00000000-0005-0000-0000-00002E9B0000}"/>
    <cellStyle name="Percent 2 2 8 5 3" xfId="39733" xr:uid="{00000000-0005-0000-0000-00002F9B0000}"/>
    <cellStyle name="Percent 2 2 8 5 4" xfId="39734" xr:uid="{00000000-0005-0000-0000-0000309B0000}"/>
    <cellStyle name="Percent 2 2 8 6" xfId="39735" xr:uid="{00000000-0005-0000-0000-0000319B0000}"/>
    <cellStyle name="Percent 2 2 8 6 2" xfId="39736" xr:uid="{00000000-0005-0000-0000-0000329B0000}"/>
    <cellStyle name="Percent 2 2 8 6 3" xfId="39737" xr:uid="{00000000-0005-0000-0000-0000339B0000}"/>
    <cellStyle name="Percent 2 2 8 7" xfId="39738" xr:uid="{00000000-0005-0000-0000-0000349B0000}"/>
    <cellStyle name="Percent 2 2 8 8" xfId="39739" xr:uid="{00000000-0005-0000-0000-0000359B0000}"/>
    <cellStyle name="Percent 2 2 9" xfId="39740" xr:uid="{00000000-0005-0000-0000-0000369B0000}"/>
    <cellStyle name="Percent 2 2 9 2" xfId="39741" xr:uid="{00000000-0005-0000-0000-0000379B0000}"/>
    <cellStyle name="Percent 2 2 9 2 2" xfId="39742" xr:uid="{00000000-0005-0000-0000-0000389B0000}"/>
    <cellStyle name="Percent 2 2 9 2 2 2" xfId="39743" xr:uid="{00000000-0005-0000-0000-0000399B0000}"/>
    <cellStyle name="Percent 2 2 9 2 2 2 2" xfId="39744" xr:uid="{00000000-0005-0000-0000-00003A9B0000}"/>
    <cellStyle name="Percent 2 2 9 2 2 2 3" xfId="39745" xr:uid="{00000000-0005-0000-0000-00003B9B0000}"/>
    <cellStyle name="Percent 2 2 9 2 2 3" xfId="39746" xr:uid="{00000000-0005-0000-0000-00003C9B0000}"/>
    <cellStyle name="Percent 2 2 9 2 2 4" xfId="39747" xr:uid="{00000000-0005-0000-0000-00003D9B0000}"/>
    <cellStyle name="Percent 2 2 9 2 3" xfId="39748" xr:uid="{00000000-0005-0000-0000-00003E9B0000}"/>
    <cellStyle name="Percent 2 2 9 2 3 2" xfId="39749" xr:uid="{00000000-0005-0000-0000-00003F9B0000}"/>
    <cellStyle name="Percent 2 2 9 2 3 2 2" xfId="39750" xr:uid="{00000000-0005-0000-0000-0000409B0000}"/>
    <cellStyle name="Percent 2 2 9 2 3 2 3" xfId="39751" xr:uid="{00000000-0005-0000-0000-0000419B0000}"/>
    <cellStyle name="Percent 2 2 9 2 3 3" xfId="39752" xr:uid="{00000000-0005-0000-0000-0000429B0000}"/>
    <cellStyle name="Percent 2 2 9 2 3 4" xfId="39753" xr:uid="{00000000-0005-0000-0000-0000439B0000}"/>
    <cellStyle name="Percent 2 2 9 2 4" xfId="39754" xr:uid="{00000000-0005-0000-0000-0000449B0000}"/>
    <cellStyle name="Percent 2 2 9 2 4 2" xfId="39755" xr:uid="{00000000-0005-0000-0000-0000459B0000}"/>
    <cellStyle name="Percent 2 2 9 2 4 3" xfId="39756" xr:uid="{00000000-0005-0000-0000-0000469B0000}"/>
    <cellStyle name="Percent 2 2 9 2 5" xfId="39757" xr:uid="{00000000-0005-0000-0000-0000479B0000}"/>
    <cellStyle name="Percent 2 2 9 2 6" xfId="39758" xr:uid="{00000000-0005-0000-0000-0000489B0000}"/>
    <cellStyle name="Percent 2 2 9 3" xfId="39759" xr:uid="{00000000-0005-0000-0000-0000499B0000}"/>
    <cellStyle name="Percent 2 2 9 3 2" xfId="39760" xr:uid="{00000000-0005-0000-0000-00004A9B0000}"/>
    <cellStyle name="Percent 2 2 9 3 2 2" xfId="39761" xr:uid="{00000000-0005-0000-0000-00004B9B0000}"/>
    <cellStyle name="Percent 2 2 9 3 2 3" xfId="39762" xr:uid="{00000000-0005-0000-0000-00004C9B0000}"/>
    <cellStyle name="Percent 2 2 9 3 3" xfId="39763" xr:uid="{00000000-0005-0000-0000-00004D9B0000}"/>
    <cellStyle name="Percent 2 2 9 3 4" xfId="39764" xr:uid="{00000000-0005-0000-0000-00004E9B0000}"/>
    <cellStyle name="Percent 2 2 9 4" xfId="39765" xr:uid="{00000000-0005-0000-0000-00004F9B0000}"/>
    <cellStyle name="Percent 2 2 9 4 2" xfId="39766" xr:uid="{00000000-0005-0000-0000-0000509B0000}"/>
    <cellStyle name="Percent 2 2 9 4 2 2" xfId="39767" xr:uid="{00000000-0005-0000-0000-0000519B0000}"/>
    <cellStyle name="Percent 2 2 9 4 2 3" xfId="39768" xr:uid="{00000000-0005-0000-0000-0000529B0000}"/>
    <cellStyle name="Percent 2 2 9 4 3" xfId="39769" xr:uid="{00000000-0005-0000-0000-0000539B0000}"/>
    <cellStyle name="Percent 2 2 9 4 4" xfId="39770" xr:uid="{00000000-0005-0000-0000-0000549B0000}"/>
    <cellStyle name="Percent 2 2 9 5" xfId="39771" xr:uid="{00000000-0005-0000-0000-0000559B0000}"/>
    <cellStyle name="Percent 2 2 9 5 2" xfId="39772" xr:uid="{00000000-0005-0000-0000-0000569B0000}"/>
    <cellStyle name="Percent 2 2 9 5 3" xfId="39773" xr:uid="{00000000-0005-0000-0000-0000579B0000}"/>
    <cellStyle name="Percent 2 2 9 6" xfId="39774" xr:uid="{00000000-0005-0000-0000-0000589B0000}"/>
    <cellStyle name="Percent 2 2 9 7" xfId="39775" xr:uid="{00000000-0005-0000-0000-0000599B0000}"/>
    <cellStyle name="Percent 2 3" xfId="39776" xr:uid="{00000000-0005-0000-0000-00005A9B0000}"/>
    <cellStyle name="Percent 2 3 10" xfId="39777" xr:uid="{00000000-0005-0000-0000-00005B9B0000}"/>
    <cellStyle name="Percent 2 3 10 2" xfId="39778" xr:uid="{00000000-0005-0000-0000-00005C9B0000}"/>
    <cellStyle name="Percent 2 3 10 2 2" xfId="39779" xr:uid="{00000000-0005-0000-0000-00005D9B0000}"/>
    <cellStyle name="Percent 2 3 10 2 2 2" xfId="39780" xr:uid="{00000000-0005-0000-0000-00005E9B0000}"/>
    <cellStyle name="Percent 2 3 10 2 2 2 2" xfId="39781" xr:uid="{00000000-0005-0000-0000-00005F9B0000}"/>
    <cellStyle name="Percent 2 3 10 2 2 2 3" xfId="39782" xr:uid="{00000000-0005-0000-0000-0000609B0000}"/>
    <cellStyle name="Percent 2 3 10 2 2 3" xfId="39783" xr:uid="{00000000-0005-0000-0000-0000619B0000}"/>
    <cellStyle name="Percent 2 3 10 2 2 4" xfId="39784" xr:uid="{00000000-0005-0000-0000-0000629B0000}"/>
    <cellStyle name="Percent 2 3 10 2 3" xfId="39785" xr:uid="{00000000-0005-0000-0000-0000639B0000}"/>
    <cellStyle name="Percent 2 3 10 2 3 2" xfId="39786" xr:uid="{00000000-0005-0000-0000-0000649B0000}"/>
    <cellStyle name="Percent 2 3 10 2 3 2 2" xfId="39787" xr:uid="{00000000-0005-0000-0000-0000659B0000}"/>
    <cellStyle name="Percent 2 3 10 2 3 2 3" xfId="39788" xr:uid="{00000000-0005-0000-0000-0000669B0000}"/>
    <cellStyle name="Percent 2 3 10 2 3 3" xfId="39789" xr:uid="{00000000-0005-0000-0000-0000679B0000}"/>
    <cellStyle name="Percent 2 3 10 2 3 4" xfId="39790" xr:uid="{00000000-0005-0000-0000-0000689B0000}"/>
    <cellStyle name="Percent 2 3 10 2 4" xfId="39791" xr:uid="{00000000-0005-0000-0000-0000699B0000}"/>
    <cellStyle name="Percent 2 3 10 2 4 2" xfId="39792" xr:uid="{00000000-0005-0000-0000-00006A9B0000}"/>
    <cellStyle name="Percent 2 3 10 2 4 3" xfId="39793" xr:uid="{00000000-0005-0000-0000-00006B9B0000}"/>
    <cellStyle name="Percent 2 3 10 2 5" xfId="39794" xr:uid="{00000000-0005-0000-0000-00006C9B0000}"/>
    <cellStyle name="Percent 2 3 10 2 6" xfId="39795" xr:uid="{00000000-0005-0000-0000-00006D9B0000}"/>
    <cellStyle name="Percent 2 3 10 3" xfId="39796" xr:uid="{00000000-0005-0000-0000-00006E9B0000}"/>
    <cellStyle name="Percent 2 3 10 3 2" xfId="39797" xr:uid="{00000000-0005-0000-0000-00006F9B0000}"/>
    <cellStyle name="Percent 2 3 10 3 2 2" xfId="39798" xr:uid="{00000000-0005-0000-0000-0000709B0000}"/>
    <cellStyle name="Percent 2 3 10 3 2 3" xfId="39799" xr:uid="{00000000-0005-0000-0000-0000719B0000}"/>
    <cellStyle name="Percent 2 3 10 3 3" xfId="39800" xr:uid="{00000000-0005-0000-0000-0000729B0000}"/>
    <cellStyle name="Percent 2 3 10 3 4" xfId="39801" xr:uid="{00000000-0005-0000-0000-0000739B0000}"/>
    <cellStyle name="Percent 2 3 10 4" xfId="39802" xr:uid="{00000000-0005-0000-0000-0000749B0000}"/>
    <cellStyle name="Percent 2 3 10 4 2" xfId="39803" xr:uid="{00000000-0005-0000-0000-0000759B0000}"/>
    <cellStyle name="Percent 2 3 10 4 2 2" xfId="39804" xr:uid="{00000000-0005-0000-0000-0000769B0000}"/>
    <cellStyle name="Percent 2 3 10 4 2 3" xfId="39805" xr:uid="{00000000-0005-0000-0000-0000779B0000}"/>
    <cellStyle name="Percent 2 3 10 4 3" xfId="39806" xr:uid="{00000000-0005-0000-0000-0000789B0000}"/>
    <cellStyle name="Percent 2 3 10 4 4" xfId="39807" xr:uid="{00000000-0005-0000-0000-0000799B0000}"/>
    <cellStyle name="Percent 2 3 10 5" xfId="39808" xr:uid="{00000000-0005-0000-0000-00007A9B0000}"/>
    <cellStyle name="Percent 2 3 10 5 2" xfId="39809" xr:uid="{00000000-0005-0000-0000-00007B9B0000}"/>
    <cellStyle name="Percent 2 3 10 5 3" xfId="39810" xr:uid="{00000000-0005-0000-0000-00007C9B0000}"/>
    <cellStyle name="Percent 2 3 10 6" xfId="39811" xr:uid="{00000000-0005-0000-0000-00007D9B0000}"/>
    <cellStyle name="Percent 2 3 10 7" xfId="39812" xr:uid="{00000000-0005-0000-0000-00007E9B0000}"/>
    <cellStyle name="Percent 2 3 11" xfId="39813" xr:uid="{00000000-0005-0000-0000-00007F9B0000}"/>
    <cellStyle name="Percent 2 3 11 2" xfId="39814" xr:uid="{00000000-0005-0000-0000-0000809B0000}"/>
    <cellStyle name="Percent 2 3 11 2 2" xfId="39815" xr:uid="{00000000-0005-0000-0000-0000819B0000}"/>
    <cellStyle name="Percent 2 3 11 2 2 2" xfId="39816" xr:uid="{00000000-0005-0000-0000-0000829B0000}"/>
    <cellStyle name="Percent 2 3 11 2 2 3" xfId="39817" xr:uid="{00000000-0005-0000-0000-0000839B0000}"/>
    <cellStyle name="Percent 2 3 11 2 3" xfId="39818" xr:uid="{00000000-0005-0000-0000-0000849B0000}"/>
    <cellStyle name="Percent 2 3 11 2 4" xfId="39819" xr:uid="{00000000-0005-0000-0000-0000859B0000}"/>
    <cellStyle name="Percent 2 3 11 3" xfId="39820" xr:uid="{00000000-0005-0000-0000-0000869B0000}"/>
    <cellStyle name="Percent 2 3 11 3 2" xfId="39821" xr:uid="{00000000-0005-0000-0000-0000879B0000}"/>
    <cellStyle name="Percent 2 3 11 3 2 2" xfId="39822" xr:uid="{00000000-0005-0000-0000-0000889B0000}"/>
    <cellStyle name="Percent 2 3 11 3 2 3" xfId="39823" xr:uid="{00000000-0005-0000-0000-0000899B0000}"/>
    <cellStyle name="Percent 2 3 11 3 3" xfId="39824" xr:uid="{00000000-0005-0000-0000-00008A9B0000}"/>
    <cellStyle name="Percent 2 3 11 3 4" xfId="39825" xr:uid="{00000000-0005-0000-0000-00008B9B0000}"/>
    <cellStyle name="Percent 2 3 11 4" xfId="39826" xr:uid="{00000000-0005-0000-0000-00008C9B0000}"/>
    <cellStyle name="Percent 2 3 11 4 2" xfId="39827" xr:uid="{00000000-0005-0000-0000-00008D9B0000}"/>
    <cellStyle name="Percent 2 3 11 4 3" xfId="39828" xr:uid="{00000000-0005-0000-0000-00008E9B0000}"/>
    <cellStyle name="Percent 2 3 11 5" xfId="39829" xr:uid="{00000000-0005-0000-0000-00008F9B0000}"/>
    <cellStyle name="Percent 2 3 11 6" xfId="39830" xr:uid="{00000000-0005-0000-0000-0000909B0000}"/>
    <cellStyle name="Percent 2 3 12" xfId="39831" xr:uid="{00000000-0005-0000-0000-0000919B0000}"/>
    <cellStyle name="Percent 2 3 12 2" xfId="39832" xr:uid="{00000000-0005-0000-0000-0000929B0000}"/>
    <cellStyle name="Percent 2 3 12 2 2" xfId="39833" xr:uid="{00000000-0005-0000-0000-0000939B0000}"/>
    <cellStyle name="Percent 2 3 12 2 3" xfId="39834" xr:uid="{00000000-0005-0000-0000-0000949B0000}"/>
    <cellStyle name="Percent 2 3 12 3" xfId="39835" xr:uid="{00000000-0005-0000-0000-0000959B0000}"/>
    <cellStyle name="Percent 2 3 12 4" xfId="39836" xr:uid="{00000000-0005-0000-0000-0000969B0000}"/>
    <cellStyle name="Percent 2 3 13" xfId="39837" xr:uid="{00000000-0005-0000-0000-0000979B0000}"/>
    <cellStyle name="Percent 2 3 13 2" xfId="39838" xr:uid="{00000000-0005-0000-0000-0000989B0000}"/>
    <cellStyle name="Percent 2 3 13 2 2" xfId="39839" xr:uid="{00000000-0005-0000-0000-0000999B0000}"/>
    <cellStyle name="Percent 2 3 13 2 3" xfId="39840" xr:uid="{00000000-0005-0000-0000-00009A9B0000}"/>
    <cellStyle name="Percent 2 3 13 3" xfId="39841" xr:uid="{00000000-0005-0000-0000-00009B9B0000}"/>
    <cellStyle name="Percent 2 3 13 4" xfId="39842" xr:uid="{00000000-0005-0000-0000-00009C9B0000}"/>
    <cellStyle name="Percent 2 3 14" xfId="39843" xr:uid="{00000000-0005-0000-0000-00009D9B0000}"/>
    <cellStyle name="Percent 2 3 14 2" xfId="39844" xr:uid="{00000000-0005-0000-0000-00009E9B0000}"/>
    <cellStyle name="Percent 2 3 14 3" xfId="39845" xr:uid="{00000000-0005-0000-0000-00009F9B0000}"/>
    <cellStyle name="Percent 2 3 15" xfId="39846" xr:uid="{00000000-0005-0000-0000-0000A09B0000}"/>
    <cellStyle name="Percent 2 3 16" xfId="39847" xr:uid="{00000000-0005-0000-0000-0000A19B0000}"/>
    <cellStyle name="Percent 2 3 2" xfId="39848" xr:uid="{00000000-0005-0000-0000-0000A29B0000}"/>
    <cellStyle name="Percent 2 3 2 10" xfId="39849" xr:uid="{00000000-0005-0000-0000-0000A39B0000}"/>
    <cellStyle name="Percent 2 3 2 10 2" xfId="39850" xr:uid="{00000000-0005-0000-0000-0000A49B0000}"/>
    <cellStyle name="Percent 2 3 2 10 2 2" xfId="39851" xr:uid="{00000000-0005-0000-0000-0000A59B0000}"/>
    <cellStyle name="Percent 2 3 2 10 2 3" xfId="39852" xr:uid="{00000000-0005-0000-0000-0000A69B0000}"/>
    <cellStyle name="Percent 2 3 2 10 3" xfId="39853" xr:uid="{00000000-0005-0000-0000-0000A79B0000}"/>
    <cellStyle name="Percent 2 3 2 10 4" xfId="39854" xr:uid="{00000000-0005-0000-0000-0000A89B0000}"/>
    <cellStyle name="Percent 2 3 2 11" xfId="39855" xr:uid="{00000000-0005-0000-0000-0000A99B0000}"/>
    <cellStyle name="Percent 2 3 2 11 2" xfId="39856" xr:uid="{00000000-0005-0000-0000-0000AA9B0000}"/>
    <cellStyle name="Percent 2 3 2 11 2 2" xfId="39857" xr:uid="{00000000-0005-0000-0000-0000AB9B0000}"/>
    <cellStyle name="Percent 2 3 2 11 2 3" xfId="39858" xr:uid="{00000000-0005-0000-0000-0000AC9B0000}"/>
    <cellStyle name="Percent 2 3 2 11 3" xfId="39859" xr:uid="{00000000-0005-0000-0000-0000AD9B0000}"/>
    <cellStyle name="Percent 2 3 2 11 4" xfId="39860" xr:uid="{00000000-0005-0000-0000-0000AE9B0000}"/>
    <cellStyle name="Percent 2 3 2 12" xfId="39861" xr:uid="{00000000-0005-0000-0000-0000AF9B0000}"/>
    <cellStyle name="Percent 2 3 2 12 2" xfId="39862" xr:uid="{00000000-0005-0000-0000-0000B09B0000}"/>
    <cellStyle name="Percent 2 3 2 12 3" xfId="39863" xr:uid="{00000000-0005-0000-0000-0000B19B0000}"/>
    <cellStyle name="Percent 2 3 2 13" xfId="39864" xr:uid="{00000000-0005-0000-0000-0000B29B0000}"/>
    <cellStyle name="Percent 2 3 2 14" xfId="39865" xr:uid="{00000000-0005-0000-0000-0000B39B0000}"/>
    <cellStyle name="Percent 2 3 2 2" xfId="39866" xr:uid="{00000000-0005-0000-0000-0000B49B0000}"/>
    <cellStyle name="Percent 2 3 2 2 10" xfId="39867" xr:uid="{00000000-0005-0000-0000-0000B59B0000}"/>
    <cellStyle name="Percent 2 3 2 2 10 2" xfId="39868" xr:uid="{00000000-0005-0000-0000-0000B69B0000}"/>
    <cellStyle name="Percent 2 3 2 2 10 3" xfId="39869" xr:uid="{00000000-0005-0000-0000-0000B79B0000}"/>
    <cellStyle name="Percent 2 3 2 2 11" xfId="39870" xr:uid="{00000000-0005-0000-0000-0000B89B0000}"/>
    <cellStyle name="Percent 2 3 2 2 12" xfId="39871" xr:uid="{00000000-0005-0000-0000-0000B99B0000}"/>
    <cellStyle name="Percent 2 3 2 2 2" xfId="39872" xr:uid="{00000000-0005-0000-0000-0000BA9B0000}"/>
    <cellStyle name="Percent 2 3 2 2 2 10" xfId="39873" xr:uid="{00000000-0005-0000-0000-0000BB9B0000}"/>
    <cellStyle name="Percent 2 3 2 2 2 11" xfId="39874" xr:uid="{00000000-0005-0000-0000-0000BC9B0000}"/>
    <cellStyle name="Percent 2 3 2 2 2 2" xfId="39875" xr:uid="{00000000-0005-0000-0000-0000BD9B0000}"/>
    <cellStyle name="Percent 2 3 2 2 2 2 10" xfId="39876" xr:uid="{00000000-0005-0000-0000-0000BE9B0000}"/>
    <cellStyle name="Percent 2 3 2 2 2 2 2" xfId="39877" xr:uid="{00000000-0005-0000-0000-0000BF9B0000}"/>
    <cellStyle name="Percent 2 3 2 2 2 2 2 2" xfId="39878" xr:uid="{00000000-0005-0000-0000-0000C09B0000}"/>
    <cellStyle name="Percent 2 3 2 2 2 2 2 2 2" xfId="39879" xr:uid="{00000000-0005-0000-0000-0000C19B0000}"/>
    <cellStyle name="Percent 2 3 2 2 2 2 2 2 2 2" xfId="39880" xr:uid="{00000000-0005-0000-0000-0000C29B0000}"/>
    <cellStyle name="Percent 2 3 2 2 2 2 2 2 2 2 2" xfId="39881" xr:uid="{00000000-0005-0000-0000-0000C39B0000}"/>
    <cellStyle name="Percent 2 3 2 2 2 2 2 2 2 2 2 2" xfId="39882" xr:uid="{00000000-0005-0000-0000-0000C49B0000}"/>
    <cellStyle name="Percent 2 3 2 2 2 2 2 2 2 2 2 3" xfId="39883" xr:uid="{00000000-0005-0000-0000-0000C59B0000}"/>
    <cellStyle name="Percent 2 3 2 2 2 2 2 2 2 2 3" xfId="39884" xr:uid="{00000000-0005-0000-0000-0000C69B0000}"/>
    <cellStyle name="Percent 2 3 2 2 2 2 2 2 2 2 4" xfId="39885" xr:uid="{00000000-0005-0000-0000-0000C79B0000}"/>
    <cellStyle name="Percent 2 3 2 2 2 2 2 2 2 3" xfId="39886" xr:uid="{00000000-0005-0000-0000-0000C89B0000}"/>
    <cellStyle name="Percent 2 3 2 2 2 2 2 2 2 3 2" xfId="39887" xr:uid="{00000000-0005-0000-0000-0000C99B0000}"/>
    <cellStyle name="Percent 2 3 2 2 2 2 2 2 2 3 2 2" xfId="39888" xr:uid="{00000000-0005-0000-0000-0000CA9B0000}"/>
    <cellStyle name="Percent 2 3 2 2 2 2 2 2 2 3 2 3" xfId="39889" xr:uid="{00000000-0005-0000-0000-0000CB9B0000}"/>
    <cellStyle name="Percent 2 3 2 2 2 2 2 2 2 3 3" xfId="39890" xr:uid="{00000000-0005-0000-0000-0000CC9B0000}"/>
    <cellStyle name="Percent 2 3 2 2 2 2 2 2 2 3 4" xfId="39891" xr:uid="{00000000-0005-0000-0000-0000CD9B0000}"/>
    <cellStyle name="Percent 2 3 2 2 2 2 2 2 2 4" xfId="39892" xr:uid="{00000000-0005-0000-0000-0000CE9B0000}"/>
    <cellStyle name="Percent 2 3 2 2 2 2 2 2 2 4 2" xfId="39893" xr:uid="{00000000-0005-0000-0000-0000CF9B0000}"/>
    <cellStyle name="Percent 2 3 2 2 2 2 2 2 2 4 3" xfId="39894" xr:uid="{00000000-0005-0000-0000-0000D09B0000}"/>
    <cellStyle name="Percent 2 3 2 2 2 2 2 2 2 5" xfId="39895" xr:uid="{00000000-0005-0000-0000-0000D19B0000}"/>
    <cellStyle name="Percent 2 3 2 2 2 2 2 2 2 6" xfId="39896" xr:uid="{00000000-0005-0000-0000-0000D29B0000}"/>
    <cellStyle name="Percent 2 3 2 2 2 2 2 2 3" xfId="39897" xr:uid="{00000000-0005-0000-0000-0000D39B0000}"/>
    <cellStyle name="Percent 2 3 2 2 2 2 2 2 3 2" xfId="39898" xr:uid="{00000000-0005-0000-0000-0000D49B0000}"/>
    <cellStyle name="Percent 2 3 2 2 2 2 2 2 3 2 2" xfId="39899" xr:uid="{00000000-0005-0000-0000-0000D59B0000}"/>
    <cellStyle name="Percent 2 3 2 2 2 2 2 2 3 2 3" xfId="39900" xr:uid="{00000000-0005-0000-0000-0000D69B0000}"/>
    <cellStyle name="Percent 2 3 2 2 2 2 2 2 3 3" xfId="39901" xr:uid="{00000000-0005-0000-0000-0000D79B0000}"/>
    <cellStyle name="Percent 2 3 2 2 2 2 2 2 3 4" xfId="39902" xr:uid="{00000000-0005-0000-0000-0000D89B0000}"/>
    <cellStyle name="Percent 2 3 2 2 2 2 2 2 4" xfId="39903" xr:uid="{00000000-0005-0000-0000-0000D99B0000}"/>
    <cellStyle name="Percent 2 3 2 2 2 2 2 2 4 2" xfId="39904" xr:uid="{00000000-0005-0000-0000-0000DA9B0000}"/>
    <cellStyle name="Percent 2 3 2 2 2 2 2 2 4 2 2" xfId="39905" xr:uid="{00000000-0005-0000-0000-0000DB9B0000}"/>
    <cellStyle name="Percent 2 3 2 2 2 2 2 2 4 2 3" xfId="39906" xr:uid="{00000000-0005-0000-0000-0000DC9B0000}"/>
    <cellStyle name="Percent 2 3 2 2 2 2 2 2 4 3" xfId="39907" xr:uid="{00000000-0005-0000-0000-0000DD9B0000}"/>
    <cellStyle name="Percent 2 3 2 2 2 2 2 2 4 4" xfId="39908" xr:uid="{00000000-0005-0000-0000-0000DE9B0000}"/>
    <cellStyle name="Percent 2 3 2 2 2 2 2 2 5" xfId="39909" xr:uid="{00000000-0005-0000-0000-0000DF9B0000}"/>
    <cellStyle name="Percent 2 3 2 2 2 2 2 2 5 2" xfId="39910" xr:uid="{00000000-0005-0000-0000-0000E09B0000}"/>
    <cellStyle name="Percent 2 3 2 2 2 2 2 2 5 3" xfId="39911" xr:uid="{00000000-0005-0000-0000-0000E19B0000}"/>
    <cellStyle name="Percent 2 3 2 2 2 2 2 2 6" xfId="39912" xr:uid="{00000000-0005-0000-0000-0000E29B0000}"/>
    <cellStyle name="Percent 2 3 2 2 2 2 2 2 7" xfId="39913" xr:uid="{00000000-0005-0000-0000-0000E39B0000}"/>
    <cellStyle name="Percent 2 3 2 2 2 2 2 3" xfId="39914" xr:uid="{00000000-0005-0000-0000-0000E49B0000}"/>
    <cellStyle name="Percent 2 3 2 2 2 2 2 3 2" xfId="39915" xr:uid="{00000000-0005-0000-0000-0000E59B0000}"/>
    <cellStyle name="Percent 2 3 2 2 2 2 2 3 2 2" xfId="39916" xr:uid="{00000000-0005-0000-0000-0000E69B0000}"/>
    <cellStyle name="Percent 2 3 2 2 2 2 2 3 2 2 2" xfId="39917" xr:uid="{00000000-0005-0000-0000-0000E79B0000}"/>
    <cellStyle name="Percent 2 3 2 2 2 2 2 3 2 2 3" xfId="39918" xr:uid="{00000000-0005-0000-0000-0000E89B0000}"/>
    <cellStyle name="Percent 2 3 2 2 2 2 2 3 2 3" xfId="39919" xr:uid="{00000000-0005-0000-0000-0000E99B0000}"/>
    <cellStyle name="Percent 2 3 2 2 2 2 2 3 2 4" xfId="39920" xr:uid="{00000000-0005-0000-0000-0000EA9B0000}"/>
    <cellStyle name="Percent 2 3 2 2 2 2 2 3 3" xfId="39921" xr:uid="{00000000-0005-0000-0000-0000EB9B0000}"/>
    <cellStyle name="Percent 2 3 2 2 2 2 2 3 3 2" xfId="39922" xr:uid="{00000000-0005-0000-0000-0000EC9B0000}"/>
    <cellStyle name="Percent 2 3 2 2 2 2 2 3 3 2 2" xfId="39923" xr:uid="{00000000-0005-0000-0000-0000ED9B0000}"/>
    <cellStyle name="Percent 2 3 2 2 2 2 2 3 3 2 3" xfId="39924" xr:uid="{00000000-0005-0000-0000-0000EE9B0000}"/>
    <cellStyle name="Percent 2 3 2 2 2 2 2 3 3 3" xfId="39925" xr:uid="{00000000-0005-0000-0000-0000EF9B0000}"/>
    <cellStyle name="Percent 2 3 2 2 2 2 2 3 3 4" xfId="39926" xr:uid="{00000000-0005-0000-0000-0000F09B0000}"/>
    <cellStyle name="Percent 2 3 2 2 2 2 2 3 4" xfId="39927" xr:uid="{00000000-0005-0000-0000-0000F19B0000}"/>
    <cellStyle name="Percent 2 3 2 2 2 2 2 3 4 2" xfId="39928" xr:uid="{00000000-0005-0000-0000-0000F29B0000}"/>
    <cellStyle name="Percent 2 3 2 2 2 2 2 3 4 3" xfId="39929" xr:uid="{00000000-0005-0000-0000-0000F39B0000}"/>
    <cellStyle name="Percent 2 3 2 2 2 2 2 3 5" xfId="39930" xr:uid="{00000000-0005-0000-0000-0000F49B0000}"/>
    <cellStyle name="Percent 2 3 2 2 2 2 2 3 6" xfId="39931" xr:uid="{00000000-0005-0000-0000-0000F59B0000}"/>
    <cellStyle name="Percent 2 3 2 2 2 2 2 4" xfId="39932" xr:uid="{00000000-0005-0000-0000-0000F69B0000}"/>
    <cellStyle name="Percent 2 3 2 2 2 2 2 4 2" xfId="39933" xr:uid="{00000000-0005-0000-0000-0000F79B0000}"/>
    <cellStyle name="Percent 2 3 2 2 2 2 2 4 2 2" xfId="39934" xr:uid="{00000000-0005-0000-0000-0000F89B0000}"/>
    <cellStyle name="Percent 2 3 2 2 2 2 2 4 2 3" xfId="39935" xr:uid="{00000000-0005-0000-0000-0000F99B0000}"/>
    <cellStyle name="Percent 2 3 2 2 2 2 2 4 3" xfId="39936" xr:uid="{00000000-0005-0000-0000-0000FA9B0000}"/>
    <cellStyle name="Percent 2 3 2 2 2 2 2 4 4" xfId="39937" xr:uid="{00000000-0005-0000-0000-0000FB9B0000}"/>
    <cellStyle name="Percent 2 3 2 2 2 2 2 5" xfId="39938" xr:uid="{00000000-0005-0000-0000-0000FC9B0000}"/>
    <cellStyle name="Percent 2 3 2 2 2 2 2 5 2" xfId="39939" xr:uid="{00000000-0005-0000-0000-0000FD9B0000}"/>
    <cellStyle name="Percent 2 3 2 2 2 2 2 5 2 2" xfId="39940" xr:uid="{00000000-0005-0000-0000-0000FE9B0000}"/>
    <cellStyle name="Percent 2 3 2 2 2 2 2 5 2 3" xfId="39941" xr:uid="{00000000-0005-0000-0000-0000FF9B0000}"/>
    <cellStyle name="Percent 2 3 2 2 2 2 2 5 3" xfId="39942" xr:uid="{00000000-0005-0000-0000-0000009C0000}"/>
    <cellStyle name="Percent 2 3 2 2 2 2 2 5 4" xfId="39943" xr:uid="{00000000-0005-0000-0000-0000019C0000}"/>
    <cellStyle name="Percent 2 3 2 2 2 2 2 6" xfId="39944" xr:uid="{00000000-0005-0000-0000-0000029C0000}"/>
    <cellStyle name="Percent 2 3 2 2 2 2 2 6 2" xfId="39945" xr:uid="{00000000-0005-0000-0000-0000039C0000}"/>
    <cellStyle name="Percent 2 3 2 2 2 2 2 6 3" xfId="39946" xr:uid="{00000000-0005-0000-0000-0000049C0000}"/>
    <cellStyle name="Percent 2 3 2 2 2 2 2 7" xfId="39947" xr:uid="{00000000-0005-0000-0000-0000059C0000}"/>
    <cellStyle name="Percent 2 3 2 2 2 2 2 8" xfId="39948" xr:uid="{00000000-0005-0000-0000-0000069C0000}"/>
    <cellStyle name="Percent 2 3 2 2 2 2 3" xfId="39949" xr:uid="{00000000-0005-0000-0000-0000079C0000}"/>
    <cellStyle name="Percent 2 3 2 2 2 2 3 2" xfId="39950" xr:uid="{00000000-0005-0000-0000-0000089C0000}"/>
    <cellStyle name="Percent 2 3 2 2 2 2 3 2 2" xfId="39951" xr:uid="{00000000-0005-0000-0000-0000099C0000}"/>
    <cellStyle name="Percent 2 3 2 2 2 2 3 2 2 2" xfId="39952" xr:uid="{00000000-0005-0000-0000-00000A9C0000}"/>
    <cellStyle name="Percent 2 3 2 2 2 2 3 2 2 2 2" xfId="39953" xr:uid="{00000000-0005-0000-0000-00000B9C0000}"/>
    <cellStyle name="Percent 2 3 2 2 2 2 3 2 2 2 3" xfId="39954" xr:uid="{00000000-0005-0000-0000-00000C9C0000}"/>
    <cellStyle name="Percent 2 3 2 2 2 2 3 2 2 3" xfId="39955" xr:uid="{00000000-0005-0000-0000-00000D9C0000}"/>
    <cellStyle name="Percent 2 3 2 2 2 2 3 2 2 4" xfId="39956" xr:uid="{00000000-0005-0000-0000-00000E9C0000}"/>
    <cellStyle name="Percent 2 3 2 2 2 2 3 2 3" xfId="39957" xr:uid="{00000000-0005-0000-0000-00000F9C0000}"/>
    <cellStyle name="Percent 2 3 2 2 2 2 3 2 3 2" xfId="39958" xr:uid="{00000000-0005-0000-0000-0000109C0000}"/>
    <cellStyle name="Percent 2 3 2 2 2 2 3 2 3 2 2" xfId="39959" xr:uid="{00000000-0005-0000-0000-0000119C0000}"/>
    <cellStyle name="Percent 2 3 2 2 2 2 3 2 3 2 3" xfId="39960" xr:uid="{00000000-0005-0000-0000-0000129C0000}"/>
    <cellStyle name="Percent 2 3 2 2 2 2 3 2 3 3" xfId="39961" xr:uid="{00000000-0005-0000-0000-0000139C0000}"/>
    <cellStyle name="Percent 2 3 2 2 2 2 3 2 3 4" xfId="39962" xr:uid="{00000000-0005-0000-0000-0000149C0000}"/>
    <cellStyle name="Percent 2 3 2 2 2 2 3 2 4" xfId="39963" xr:uid="{00000000-0005-0000-0000-0000159C0000}"/>
    <cellStyle name="Percent 2 3 2 2 2 2 3 2 4 2" xfId="39964" xr:uid="{00000000-0005-0000-0000-0000169C0000}"/>
    <cellStyle name="Percent 2 3 2 2 2 2 3 2 4 3" xfId="39965" xr:uid="{00000000-0005-0000-0000-0000179C0000}"/>
    <cellStyle name="Percent 2 3 2 2 2 2 3 2 5" xfId="39966" xr:uid="{00000000-0005-0000-0000-0000189C0000}"/>
    <cellStyle name="Percent 2 3 2 2 2 2 3 2 6" xfId="39967" xr:uid="{00000000-0005-0000-0000-0000199C0000}"/>
    <cellStyle name="Percent 2 3 2 2 2 2 3 3" xfId="39968" xr:uid="{00000000-0005-0000-0000-00001A9C0000}"/>
    <cellStyle name="Percent 2 3 2 2 2 2 3 3 2" xfId="39969" xr:uid="{00000000-0005-0000-0000-00001B9C0000}"/>
    <cellStyle name="Percent 2 3 2 2 2 2 3 3 2 2" xfId="39970" xr:uid="{00000000-0005-0000-0000-00001C9C0000}"/>
    <cellStyle name="Percent 2 3 2 2 2 2 3 3 2 3" xfId="39971" xr:uid="{00000000-0005-0000-0000-00001D9C0000}"/>
    <cellStyle name="Percent 2 3 2 2 2 2 3 3 3" xfId="39972" xr:uid="{00000000-0005-0000-0000-00001E9C0000}"/>
    <cellStyle name="Percent 2 3 2 2 2 2 3 3 4" xfId="39973" xr:uid="{00000000-0005-0000-0000-00001F9C0000}"/>
    <cellStyle name="Percent 2 3 2 2 2 2 3 4" xfId="39974" xr:uid="{00000000-0005-0000-0000-0000209C0000}"/>
    <cellStyle name="Percent 2 3 2 2 2 2 3 4 2" xfId="39975" xr:uid="{00000000-0005-0000-0000-0000219C0000}"/>
    <cellStyle name="Percent 2 3 2 2 2 2 3 4 2 2" xfId="39976" xr:uid="{00000000-0005-0000-0000-0000229C0000}"/>
    <cellStyle name="Percent 2 3 2 2 2 2 3 4 2 3" xfId="39977" xr:uid="{00000000-0005-0000-0000-0000239C0000}"/>
    <cellStyle name="Percent 2 3 2 2 2 2 3 4 3" xfId="39978" xr:uid="{00000000-0005-0000-0000-0000249C0000}"/>
    <cellStyle name="Percent 2 3 2 2 2 2 3 4 4" xfId="39979" xr:uid="{00000000-0005-0000-0000-0000259C0000}"/>
    <cellStyle name="Percent 2 3 2 2 2 2 3 5" xfId="39980" xr:uid="{00000000-0005-0000-0000-0000269C0000}"/>
    <cellStyle name="Percent 2 3 2 2 2 2 3 5 2" xfId="39981" xr:uid="{00000000-0005-0000-0000-0000279C0000}"/>
    <cellStyle name="Percent 2 3 2 2 2 2 3 5 3" xfId="39982" xr:uid="{00000000-0005-0000-0000-0000289C0000}"/>
    <cellStyle name="Percent 2 3 2 2 2 2 3 6" xfId="39983" xr:uid="{00000000-0005-0000-0000-0000299C0000}"/>
    <cellStyle name="Percent 2 3 2 2 2 2 3 7" xfId="39984" xr:uid="{00000000-0005-0000-0000-00002A9C0000}"/>
    <cellStyle name="Percent 2 3 2 2 2 2 4" xfId="39985" xr:uid="{00000000-0005-0000-0000-00002B9C0000}"/>
    <cellStyle name="Percent 2 3 2 2 2 2 4 2" xfId="39986" xr:uid="{00000000-0005-0000-0000-00002C9C0000}"/>
    <cellStyle name="Percent 2 3 2 2 2 2 4 2 2" xfId="39987" xr:uid="{00000000-0005-0000-0000-00002D9C0000}"/>
    <cellStyle name="Percent 2 3 2 2 2 2 4 2 2 2" xfId="39988" xr:uid="{00000000-0005-0000-0000-00002E9C0000}"/>
    <cellStyle name="Percent 2 3 2 2 2 2 4 2 2 2 2" xfId="39989" xr:uid="{00000000-0005-0000-0000-00002F9C0000}"/>
    <cellStyle name="Percent 2 3 2 2 2 2 4 2 2 2 3" xfId="39990" xr:uid="{00000000-0005-0000-0000-0000309C0000}"/>
    <cellStyle name="Percent 2 3 2 2 2 2 4 2 2 3" xfId="39991" xr:uid="{00000000-0005-0000-0000-0000319C0000}"/>
    <cellStyle name="Percent 2 3 2 2 2 2 4 2 2 4" xfId="39992" xr:uid="{00000000-0005-0000-0000-0000329C0000}"/>
    <cellStyle name="Percent 2 3 2 2 2 2 4 2 3" xfId="39993" xr:uid="{00000000-0005-0000-0000-0000339C0000}"/>
    <cellStyle name="Percent 2 3 2 2 2 2 4 2 3 2" xfId="39994" xr:uid="{00000000-0005-0000-0000-0000349C0000}"/>
    <cellStyle name="Percent 2 3 2 2 2 2 4 2 3 2 2" xfId="39995" xr:uid="{00000000-0005-0000-0000-0000359C0000}"/>
    <cellStyle name="Percent 2 3 2 2 2 2 4 2 3 2 3" xfId="39996" xr:uid="{00000000-0005-0000-0000-0000369C0000}"/>
    <cellStyle name="Percent 2 3 2 2 2 2 4 2 3 3" xfId="39997" xr:uid="{00000000-0005-0000-0000-0000379C0000}"/>
    <cellStyle name="Percent 2 3 2 2 2 2 4 2 3 4" xfId="39998" xr:uid="{00000000-0005-0000-0000-0000389C0000}"/>
    <cellStyle name="Percent 2 3 2 2 2 2 4 2 4" xfId="39999" xr:uid="{00000000-0005-0000-0000-0000399C0000}"/>
    <cellStyle name="Percent 2 3 2 2 2 2 4 2 4 2" xfId="40000" xr:uid="{00000000-0005-0000-0000-00003A9C0000}"/>
    <cellStyle name="Percent 2 3 2 2 2 2 4 2 4 3" xfId="40001" xr:uid="{00000000-0005-0000-0000-00003B9C0000}"/>
    <cellStyle name="Percent 2 3 2 2 2 2 4 2 5" xfId="40002" xr:uid="{00000000-0005-0000-0000-00003C9C0000}"/>
    <cellStyle name="Percent 2 3 2 2 2 2 4 2 6" xfId="40003" xr:uid="{00000000-0005-0000-0000-00003D9C0000}"/>
    <cellStyle name="Percent 2 3 2 2 2 2 4 3" xfId="40004" xr:uid="{00000000-0005-0000-0000-00003E9C0000}"/>
    <cellStyle name="Percent 2 3 2 2 2 2 4 3 2" xfId="40005" xr:uid="{00000000-0005-0000-0000-00003F9C0000}"/>
    <cellStyle name="Percent 2 3 2 2 2 2 4 3 2 2" xfId="40006" xr:uid="{00000000-0005-0000-0000-0000409C0000}"/>
    <cellStyle name="Percent 2 3 2 2 2 2 4 3 2 3" xfId="40007" xr:uid="{00000000-0005-0000-0000-0000419C0000}"/>
    <cellStyle name="Percent 2 3 2 2 2 2 4 3 3" xfId="40008" xr:uid="{00000000-0005-0000-0000-0000429C0000}"/>
    <cellStyle name="Percent 2 3 2 2 2 2 4 3 4" xfId="40009" xr:uid="{00000000-0005-0000-0000-0000439C0000}"/>
    <cellStyle name="Percent 2 3 2 2 2 2 4 4" xfId="40010" xr:uid="{00000000-0005-0000-0000-0000449C0000}"/>
    <cellStyle name="Percent 2 3 2 2 2 2 4 4 2" xfId="40011" xr:uid="{00000000-0005-0000-0000-0000459C0000}"/>
    <cellStyle name="Percent 2 3 2 2 2 2 4 4 2 2" xfId="40012" xr:uid="{00000000-0005-0000-0000-0000469C0000}"/>
    <cellStyle name="Percent 2 3 2 2 2 2 4 4 2 3" xfId="40013" xr:uid="{00000000-0005-0000-0000-0000479C0000}"/>
    <cellStyle name="Percent 2 3 2 2 2 2 4 4 3" xfId="40014" xr:uid="{00000000-0005-0000-0000-0000489C0000}"/>
    <cellStyle name="Percent 2 3 2 2 2 2 4 4 4" xfId="40015" xr:uid="{00000000-0005-0000-0000-0000499C0000}"/>
    <cellStyle name="Percent 2 3 2 2 2 2 4 5" xfId="40016" xr:uid="{00000000-0005-0000-0000-00004A9C0000}"/>
    <cellStyle name="Percent 2 3 2 2 2 2 4 5 2" xfId="40017" xr:uid="{00000000-0005-0000-0000-00004B9C0000}"/>
    <cellStyle name="Percent 2 3 2 2 2 2 4 5 3" xfId="40018" xr:uid="{00000000-0005-0000-0000-00004C9C0000}"/>
    <cellStyle name="Percent 2 3 2 2 2 2 4 6" xfId="40019" xr:uid="{00000000-0005-0000-0000-00004D9C0000}"/>
    <cellStyle name="Percent 2 3 2 2 2 2 4 7" xfId="40020" xr:uid="{00000000-0005-0000-0000-00004E9C0000}"/>
    <cellStyle name="Percent 2 3 2 2 2 2 5" xfId="40021" xr:uid="{00000000-0005-0000-0000-00004F9C0000}"/>
    <cellStyle name="Percent 2 3 2 2 2 2 5 2" xfId="40022" xr:uid="{00000000-0005-0000-0000-0000509C0000}"/>
    <cellStyle name="Percent 2 3 2 2 2 2 5 2 2" xfId="40023" xr:uid="{00000000-0005-0000-0000-0000519C0000}"/>
    <cellStyle name="Percent 2 3 2 2 2 2 5 2 2 2" xfId="40024" xr:uid="{00000000-0005-0000-0000-0000529C0000}"/>
    <cellStyle name="Percent 2 3 2 2 2 2 5 2 2 3" xfId="40025" xr:uid="{00000000-0005-0000-0000-0000539C0000}"/>
    <cellStyle name="Percent 2 3 2 2 2 2 5 2 3" xfId="40026" xr:uid="{00000000-0005-0000-0000-0000549C0000}"/>
    <cellStyle name="Percent 2 3 2 2 2 2 5 2 4" xfId="40027" xr:uid="{00000000-0005-0000-0000-0000559C0000}"/>
    <cellStyle name="Percent 2 3 2 2 2 2 5 3" xfId="40028" xr:uid="{00000000-0005-0000-0000-0000569C0000}"/>
    <cellStyle name="Percent 2 3 2 2 2 2 5 3 2" xfId="40029" xr:uid="{00000000-0005-0000-0000-0000579C0000}"/>
    <cellStyle name="Percent 2 3 2 2 2 2 5 3 2 2" xfId="40030" xr:uid="{00000000-0005-0000-0000-0000589C0000}"/>
    <cellStyle name="Percent 2 3 2 2 2 2 5 3 2 3" xfId="40031" xr:uid="{00000000-0005-0000-0000-0000599C0000}"/>
    <cellStyle name="Percent 2 3 2 2 2 2 5 3 3" xfId="40032" xr:uid="{00000000-0005-0000-0000-00005A9C0000}"/>
    <cellStyle name="Percent 2 3 2 2 2 2 5 3 4" xfId="40033" xr:uid="{00000000-0005-0000-0000-00005B9C0000}"/>
    <cellStyle name="Percent 2 3 2 2 2 2 5 4" xfId="40034" xr:uid="{00000000-0005-0000-0000-00005C9C0000}"/>
    <cellStyle name="Percent 2 3 2 2 2 2 5 4 2" xfId="40035" xr:uid="{00000000-0005-0000-0000-00005D9C0000}"/>
    <cellStyle name="Percent 2 3 2 2 2 2 5 4 3" xfId="40036" xr:uid="{00000000-0005-0000-0000-00005E9C0000}"/>
    <cellStyle name="Percent 2 3 2 2 2 2 5 5" xfId="40037" xr:uid="{00000000-0005-0000-0000-00005F9C0000}"/>
    <cellStyle name="Percent 2 3 2 2 2 2 5 6" xfId="40038" xr:uid="{00000000-0005-0000-0000-0000609C0000}"/>
    <cellStyle name="Percent 2 3 2 2 2 2 6" xfId="40039" xr:uid="{00000000-0005-0000-0000-0000619C0000}"/>
    <cellStyle name="Percent 2 3 2 2 2 2 6 2" xfId="40040" xr:uid="{00000000-0005-0000-0000-0000629C0000}"/>
    <cellStyle name="Percent 2 3 2 2 2 2 6 2 2" xfId="40041" xr:uid="{00000000-0005-0000-0000-0000639C0000}"/>
    <cellStyle name="Percent 2 3 2 2 2 2 6 2 3" xfId="40042" xr:uid="{00000000-0005-0000-0000-0000649C0000}"/>
    <cellStyle name="Percent 2 3 2 2 2 2 6 3" xfId="40043" xr:uid="{00000000-0005-0000-0000-0000659C0000}"/>
    <cellStyle name="Percent 2 3 2 2 2 2 6 4" xfId="40044" xr:uid="{00000000-0005-0000-0000-0000669C0000}"/>
    <cellStyle name="Percent 2 3 2 2 2 2 7" xfId="40045" xr:uid="{00000000-0005-0000-0000-0000679C0000}"/>
    <cellStyle name="Percent 2 3 2 2 2 2 7 2" xfId="40046" xr:uid="{00000000-0005-0000-0000-0000689C0000}"/>
    <cellStyle name="Percent 2 3 2 2 2 2 7 2 2" xfId="40047" xr:uid="{00000000-0005-0000-0000-0000699C0000}"/>
    <cellStyle name="Percent 2 3 2 2 2 2 7 2 3" xfId="40048" xr:uid="{00000000-0005-0000-0000-00006A9C0000}"/>
    <cellStyle name="Percent 2 3 2 2 2 2 7 3" xfId="40049" xr:uid="{00000000-0005-0000-0000-00006B9C0000}"/>
    <cellStyle name="Percent 2 3 2 2 2 2 7 4" xfId="40050" xr:uid="{00000000-0005-0000-0000-00006C9C0000}"/>
    <cellStyle name="Percent 2 3 2 2 2 2 8" xfId="40051" xr:uid="{00000000-0005-0000-0000-00006D9C0000}"/>
    <cellStyle name="Percent 2 3 2 2 2 2 8 2" xfId="40052" xr:uid="{00000000-0005-0000-0000-00006E9C0000}"/>
    <cellStyle name="Percent 2 3 2 2 2 2 8 3" xfId="40053" xr:uid="{00000000-0005-0000-0000-00006F9C0000}"/>
    <cellStyle name="Percent 2 3 2 2 2 2 9" xfId="40054" xr:uid="{00000000-0005-0000-0000-0000709C0000}"/>
    <cellStyle name="Percent 2 3 2 2 2 3" xfId="40055" xr:uid="{00000000-0005-0000-0000-0000719C0000}"/>
    <cellStyle name="Percent 2 3 2 2 2 3 2" xfId="40056" xr:uid="{00000000-0005-0000-0000-0000729C0000}"/>
    <cellStyle name="Percent 2 3 2 2 2 3 2 2" xfId="40057" xr:uid="{00000000-0005-0000-0000-0000739C0000}"/>
    <cellStyle name="Percent 2 3 2 2 2 3 2 2 2" xfId="40058" xr:uid="{00000000-0005-0000-0000-0000749C0000}"/>
    <cellStyle name="Percent 2 3 2 2 2 3 2 2 2 2" xfId="40059" xr:uid="{00000000-0005-0000-0000-0000759C0000}"/>
    <cellStyle name="Percent 2 3 2 2 2 3 2 2 2 2 2" xfId="40060" xr:uid="{00000000-0005-0000-0000-0000769C0000}"/>
    <cellStyle name="Percent 2 3 2 2 2 3 2 2 2 2 3" xfId="40061" xr:uid="{00000000-0005-0000-0000-0000779C0000}"/>
    <cellStyle name="Percent 2 3 2 2 2 3 2 2 2 3" xfId="40062" xr:uid="{00000000-0005-0000-0000-0000789C0000}"/>
    <cellStyle name="Percent 2 3 2 2 2 3 2 2 2 4" xfId="40063" xr:uid="{00000000-0005-0000-0000-0000799C0000}"/>
    <cellStyle name="Percent 2 3 2 2 2 3 2 2 3" xfId="40064" xr:uid="{00000000-0005-0000-0000-00007A9C0000}"/>
    <cellStyle name="Percent 2 3 2 2 2 3 2 2 3 2" xfId="40065" xr:uid="{00000000-0005-0000-0000-00007B9C0000}"/>
    <cellStyle name="Percent 2 3 2 2 2 3 2 2 3 2 2" xfId="40066" xr:uid="{00000000-0005-0000-0000-00007C9C0000}"/>
    <cellStyle name="Percent 2 3 2 2 2 3 2 2 3 2 3" xfId="40067" xr:uid="{00000000-0005-0000-0000-00007D9C0000}"/>
    <cellStyle name="Percent 2 3 2 2 2 3 2 2 3 3" xfId="40068" xr:uid="{00000000-0005-0000-0000-00007E9C0000}"/>
    <cellStyle name="Percent 2 3 2 2 2 3 2 2 3 4" xfId="40069" xr:uid="{00000000-0005-0000-0000-00007F9C0000}"/>
    <cellStyle name="Percent 2 3 2 2 2 3 2 2 4" xfId="40070" xr:uid="{00000000-0005-0000-0000-0000809C0000}"/>
    <cellStyle name="Percent 2 3 2 2 2 3 2 2 4 2" xfId="40071" xr:uid="{00000000-0005-0000-0000-0000819C0000}"/>
    <cellStyle name="Percent 2 3 2 2 2 3 2 2 4 3" xfId="40072" xr:uid="{00000000-0005-0000-0000-0000829C0000}"/>
    <cellStyle name="Percent 2 3 2 2 2 3 2 2 5" xfId="40073" xr:uid="{00000000-0005-0000-0000-0000839C0000}"/>
    <cellStyle name="Percent 2 3 2 2 2 3 2 2 6" xfId="40074" xr:uid="{00000000-0005-0000-0000-0000849C0000}"/>
    <cellStyle name="Percent 2 3 2 2 2 3 2 3" xfId="40075" xr:uid="{00000000-0005-0000-0000-0000859C0000}"/>
    <cellStyle name="Percent 2 3 2 2 2 3 2 3 2" xfId="40076" xr:uid="{00000000-0005-0000-0000-0000869C0000}"/>
    <cellStyle name="Percent 2 3 2 2 2 3 2 3 2 2" xfId="40077" xr:uid="{00000000-0005-0000-0000-0000879C0000}"/>
    <cellStyle name="Percent 2 3 2 2 2 3 2 3 2 3" xfId="40078" xr:uid="{00000000-0005-0000-0000-0000889C0000}"/>
    <cellStyle name="Percent 2 3 2 2 2 3 2 3 3" xfId="40079" xr:uid="{00000000-0005-0000-0000-0000899C0000}"/>
    <cellStyle name="Percent 2 3 2 2 2 3 2 3 4" xfId="40080" xr:uid="{00000000-0005-0000-0000-00008A9C0000}"/>
    <cellStyle name="Percent 2 3 2 2 2 3 2 4" xfId="40081" xr:uid="{00000000-0005-0000-0000-00008B9C0000}"/>
    <cellStyle name="Percent 2 3 2 2 2 3 2 4 2" xfId="40082" xr:uid="{00000000-0005-0000-0000-00008C9C0000}"/>
    <cellStyle name="Percent 2 3 2 2 2 3 2 4 2 2" xfId="40083" xr:uid="{00000000-0005-0000-0000-00008D9C0000}"/>
    <cellStyle name="Percent 2 3 2 2 2 3 2 4 2 3" xfId="40084" xr:uid="{00000000-0005-0000-0000-00008E9C0000}"/>
    <cellStyle name="Percent 2 3 2 2 2 3 2 4 3" xfId="40085" xr:uid="{00000000-0005-0000-0000-00008F9C0000}"/>
    <cellStyle name="Percent 2 3 2 2 2 3 2 4 4" xfId="40086" xr:uid="{00000000-0005-0000-0000-0000909C0000}"/>
    <cellStyle name="Percent 2 3 2 2 2 3 2 5" xfId="40087" xr:uid="{00000000-0005-0000-0000-0000919C0000}"/>
    <cellStyle name="Percent 2 3 2 2 2 3 2 5 2" xfId="40088" xr:uid="{00000000-0005-0000-0000-0000929C0000}"/>
    <cellStyle name="Percent 2 3 2 2 2 3 2 5 3" xfId="40089" xr:uid="{00000000-0005-0000-0000-0000939C0000}"/>
    <cellStyle name="Percent 2 3 2 2 2 3 2 6" xfId="40090" xr:uid="{00000000-0005-0000-0000-0000949C0000}"/>
    <cellStyle name="Percent 2 3 2 2 2 3 2 7" xfId="40091" xr:uid="{00000000-0005-0000-0000-0000959C0000}"/>
    <cellStyle name="Percent 2 3 2 2 2 3 3" xfId="40092" xr:uid="{00000000-0005-0000-0000-0000969C0000}"/>
    <cellStyle name="Percent 2 3 2 2 2 3 3 2" xfId="40093" xr:uid="{00000000-0005-0000-0000-0000979C0000}"/>
    <cellStyle name="Percent 2 3 2 2 2 3 3 2 2" xfId="40094" xr:uid="{00000000-0005-0000-0000-0000989C0000}"/>
    <cellStyle name="Percent 2 3 2 2 2 3 3 2 2 2" xfId="40095" xr:uid="{00000000-0005-0000-0000-0000999C0000}"/>
    <cellStyle name="Percent 2 3 2 2 2 3 3 2 2 3" xfId="40096" xr:uid="{00000000-0005-0000-0000-00009A9C0000}"/>
    <cellStyle name="Percent 2 3 2 2 2 3 3 2 3" xfId="40097" xr:uid="{00000000-0005-0000-0000-00009B9C0000}"/>
    <cellStyle name="Percent 2 3 2 2 2 3 3 2 4" xfId="40098" xr:uid="{00000000-0005-0000-0000-00009C9C0000}"/>
    <cellStyle name="Percent 2 3 2 2 2 3 3 3" xfId="40099" xr:uid="{00000000-0005-0000-0000-00009D9C0000}"/>
    <cellStyle name="Percent 2 3 2 2 2 3 3 3 2" xfId="40100" xr:uid="{00000000-0005-0000-0000-00009E9C0000}"/>
    <cellStyle name="Percent 2 3 2 2 2 3 3 3 2 2" xfId="40101" xr:uid="{00000000-0005-0000-0000-00009F9C0000}"/>
    <cellStyle name="Percent 2 3 2 2 2 3 3 3 2 3" xfId="40102" xr:uid="{00000000-0005-0000-0000-0000A09C0000}"/>
    <cellStyle name="Percent 2 3 2 2 2 3 3 3 3" xfId="40103" xr:uid="{00000000-0005-0000-0000-0000A19C0000}"/>
    <cellStyle name="Percent 2 3 2 2 2 3 3 3 4" xfId="40104" xr:uid="{00000000-0005-0000-0000-0000A29C0000}"/>
    <cellStyle name="Percent 2 3 2 2 2 3 3 4" xfId="40105" xr:uid="{00000000-0005-0000-0000-0000A39C0000}"/>
    <cellStyle name="Percent 2 3 2 2 2 3 3 4 2" xfId="40106" xr:uid="{00000000-0005-0000-0000-0000A49C0000}"/>
    <cellStyle name="Percent 2 3 2 2 2 3 3 4 3" xfId="40107" xr:uid="{00000000-0005-0000-0000-0000A59C0000}"/>
    <cellStyle name="Percent 2 3 2 2 2 3 3 5" xfId="40108" xr:uid="{00000000-0005-0000-0000-0000A69C0000}"/>
    <cellStyle name="Percent 2 3 2 2 2 3 3 6" xfId="40109" xr:uid="{00000000-0005-0000-0000-0000A79C0000}"/>
    <cellStyle name="Percent 2 3 2 2 2 3 4" xfId="40110" xr:uid="{00000000-0005-0000-0000-0000A89C0000}"/>
    <cellStyle name="Percent 2 3 2 2 2 3 4 2" xfId="40111" xr:uid="{00000000-0005-0000-0000-0000A99C0000}"/>
    <cellStyle name="Percent 2 3 2 2 2 3 4 2 2" xfId="40112" xr:uid="{00000000-0005-0000-0000-0000AA9C0000}"/>
    <cellStyle name="Percent 2 3 2 2 2 3 4 2 3" xfId="40113" xr:uid="{00000000-0005-0000-0000-0000AB9C0000}"/>
    <cellStyle name="Percent 2 3 2 2 2 3 4 3" xfId="40114" xr:uid="{00000000-0005-0000-0000-0000AC9C0000}"/>
    <cellStyle name="Percent 2 3 2 2 2 3 4 4" xfId="40115" xr:uid="{00000000-0005-0000-0000-0000AD9C0000}"/>
    <cellStyle name="Percent 2 3 2 2 2 3 5" xfId="40116" xr:uid="{00000000-0005-0000-0000-0000AE9C0000}"/>
    <cellStyle name="Percent 2 3 2 2 2 3 5 2" xfId="40117" xr:uid="{00000000-0005-0000-0000-0000AF9C0000}"/>
    <cellStyle name="Percent 2 3 2 2 2 3 5 2 2" xfId="40118" xr:uid="{00000000-0005-0000-0000-0000B09C0000}"/>
    <cellStyle name="Percent 2 3 2 2 2 3 5 2 3" xfId="40119" xr:uid="{00000000-0005-0000-0000-0000B19C0000}"/>
    <cellStyle name="Percent 2 3 2 2 2 3 5 3" xfId="40120" xr:uid="{00000000-0005-0000-0000-0000B29C0000}"/>
    <cellStyle name="Percent 2 3 2 2 2 3 5 4" xfId="40121" xr:uid="{00000000-0005-0000-0000-0000B39C0000}"/>
    <cellStyle name="Percent 2 3 2 2 2 3 6" xfId="40122" xr:uid="{00000000-0005-0000-0000-0000B49C0000}"/>
    <cellStyle name="Percent 2 3 2 2 2 3 6 2" xfId="40123" xr:uid="{00000000-0005-0000-0000-0000B59C0000}"/>
    <cellStyle name="Percent 2 3 2 2 2 3 6 3" xfId="40124" xr:uid="{00000000-0005-0000-0000-0000B69C0000}"/>
    <cellStyle name="Percent 2 3 2 2 2 3 7" xfId="40125" xr:uid="{00000000-0005-0000-0000-0000B79C0000}"/>
    <cellStyle name="Percent 2 3 2 2 2 3 8" xfId="40126" xr:uid="{00000000-0005-0000-0000-0000B89C0000}"/>
    <cellStyle name="Percent 2 3 2 2 2 4" xfId="40127" xr:uid="{00000000-0005-0000-0000-0000B99C0000}"/>
    <cellStyle name="Percent 2 3 2 2 2 4 2" xfId="40128" xr:uid="{00000000-0005-0000-0000-0000BA9C0000}"/>
    <cellStyle name="Percent 2 3 2 2 2 4 2 2" xfId="40129" xr:uid="{00000000-0005-0000-0000-0000BB9C0000}"/>
    <cellStyle name="Percent 2 3 2 2 2 4 2 2 2" xfId="40130" xr:uid="{00000000-0005-0000-0000-0000BC9C0000}"/>
    <cellStyle name="Percent 2 3 2 2 2 4 2 2 2 2" xfId="40131" xr:uid="{00000000-0005-0000-0000-0000BD9C0000}"/>
    <cellStyle name="Percent 2 3 2 2 2 4 2 2 2 3" xfId="40132" xr:uid="{00000000-0005-0000-0000-0000BE9C0000}"/>
    <cellStyle name="Percent 2 3 2 2 2 4 2 2 3" xfId="40133" xr:uid="{00000000-0005-0000-0000-0000BF9C0000}"/>
    <cellStyle name="Percent 2 3 2 2 2 4 2 2 4" xfId="40134" xr:uid="{00000000-0005-0000-0000-0000C09C0000}"/>
    <cellStyle name="Percent 2 3 2 2 2 4 2 3" xfId="40135" xr:uid="{00000000-0005-0000-0000-0000C19C0000}"/>
    <cellStyle name="Percent 2 3 2 2 2 4 2 3 2" xfId="40136" xr:uid="{00000000-0005-0000-0000-0000C29C0000}"/>
    <cellStyle name="Percent 2 3 2 2 2 4 2 3 2 2" xfId="40137" xr:uid="{00000000-0005-0000-0000-0000C39C0000}"/>
    <cellStyle name="Percent 2 3 2 2 2 4 2 3 2 3" xfId="40138" xr:uid="{00000000-0005-0000-0000-0000C49C0000}"/>
    <cellStyle name="Percent 2 3 2 2 2 4 2 3 3" xfId="40139" xr:uid="{00000000-0005-0000-0000-0000C59C0000}"/>
    <cellStyle name="Percent 2 3 2 2 2 4 2 3 4" xfId="40140" xr:uid="{00000000-0005-0000-0000-0000C69C0000}"/>
    <cellStyle name="Percent 2 3 2 2 2 4 2 4" xfId="40141" xr:uid="{00000000-0005-0000-0000-0000C79C0000}"/>
    <cellStyle name="Percent 2 3 2 2 2 4 2 4 2" xfId="40142" xr:uid="{00000000-0005-0000-0000-0000C89C0000}"/>
    <cellStyle name="Percent 2 3 2 2 2 4 2 4 3" xfId="40143" xr:uid="{00000000-0005-0000-0000-0000C99C0000}"/>
    <cellStyle name="Percent 2 3 2 2 2 4 2 5" xfId="40144" xr:uid="{00000000-0005-0000-0000-0000CA9C0000}"/>
    <cellStyle name="Percent 2 3 2 2 2 4 2 6" xfId="40145" xr:uid="{00000000-0005-0000-0000-0000CB9C0000}"/>
    <cellStyle name="Percent 2 3 2 2 2 4 3" xfId="40146" xr:uid="{00000000-0005-0000-0000-0000CC9C0000}"/>
    <cellStyle name="Percent 2 3 2 2 2 4 3 2" xfId="40147" xr:uid="{00000000-0005-0000-0000-0000CD9C0000}"/>
    <cellStyle name="Percent 2 3 2 2 2 4 3 2 2" xfId="40148" xr:uid="{00000000-0005-0000-0000-0000CE9C0000}"/>
    <cellStyle name="Percent 2 3 2 2 2 4 3 2 3" xfId="40149" xr:uid="{00000000-0005-0000-0000-0000CF9C0000}"/>
    <cellStyle name="Percent 2 3 2 2 2 4 3 3" xfId="40150" xr:uid="{00000000-0005-0000-0000-0000D09C0000}"/>
    <cellStyle name="Percent 2 3 2 2 2 4 3 4" xfId="40151" xr:uid="{00000000-0005-0000-0000-0000D19C0000}"/>
    <cellStyle name="Percent 2 3 2 2 2 4 4" xfId="40152" xr:uid="{00000000-0005-0000-0000-0000D29C0000}"/>
    <cellStyle name="Percent 2 3 2 2 2 4 4 2" xfId="40153" xr:uid="{00000000-0005-0000-0000-0000D39C0000}"/>
    <cellStyle name="Percent 2 3 2 2 2 4 4 2 2" xfId="40154" xr:uid="{00000000-0005-0000-0000-0000D49C0000}"/>
    <cellStyle name="Percent 2 3 2 2 2 4 4 2 3" xfId="40155" xr:uid="{00000000-0005-0000-0000-0000D59C0000}"/>
    <cellStyle name="Percent 2 3 2 2 2 4 4 3" xfId="40156" xr:uid="{00000000-0005-0000-0000-0000D69C0000}"/>
    <cellStyle name="Percent 2 3 2 2 2 4 4 4" xfId="40157" xr:uid="{00000000-0005-0000-0000-0000D79C0000}"/>
    <cellStyle name="Percent 2 3 2 2 2 4 5" xfId="40158" xr:uid="{00000000-0005-0000-0000-0000D89C0000}"/>
    <cellStyle name="Percent 2 3 2 2 2 4 5 2" xfId="40159" xr:uid="{00000000-0005-0000-0000-0000D99C0000}"/>
    <cellStyle name="Percent 2 3 2 2 2 4 5 3" xfId="40160" xr:uid="{00000000-0005-0000-0000-0000DA9C0000}"/>
    <cellStyle name="Percent 2 3 2 2 2 4 6" xfId="40161" xr:uid="{00000000-0005-0000-0000-0000DB9C0000}"/>
    <cellStyle name="Percent 2 3 2 2 2 4 7" xfId="40162" xr:uid="{00000000-0005-0000-0000-0000DC9C0000}"/>
    <cellStyle name="Percent 2 3 2 2 2 5" xfId="40163" xr:uid="{00000000-0005-0000-0000-0000DD9C0000}"/>
    <cellStyle name="Percent 2 3 2 2 2 5 2" xfId="40164" xr:uid="{00000000-0005-0000-0000-0000DE9C0000}"/>
    <cellStyle name="Percent 2 3 2 2 2 5 2 2" xfId="40165" xr:uid="{00000000-0005-0000-0000-0000DF9C0000}"/>
    <cellStyle name="Percent 2 3 2 2 2 5 2 2 2" xfId="40166" xr:uid="{00000000-0005-0000-0000-0000E09C0000}"/>
    <cellStyle name="Percent 2 3 2 2 2 5 2 2 2 2" xfId="40167" xr:uid="{00000000-0005-0000-0000-0000E19C0000}"/>
    <cellStyle name="Percent 2 3 2 2 2 5 2 2 2 3" xfId="40168" xr:uid="{00000000-0005-0000-0000-0000E29C0000}"/>
    <cellStyle name="Percent 2 3 2 2 2 5 2 2 3" xfId="40169" xr:uid="{00000000-0005-0000-0000-0000E39C0000}"/>
    <cellStyle name="Percent 2 3 2 2 2 5 2 2 4" xfId="40170" xr:uid="{00000000-0005-0000-0000-0000E49C0000}"/>
    <cellStyle name="Percent 2 3 2 2 2 5 2 3" xfId="40171" xr:uid="{00000000-0005-0000-0000-0000E59C0000}"/>
    <cellStyle name="Percent 2 3 2 2 2 5 2 3 2" xfId="40172" xr:uid="{00000000-0005-0000-0000-0000E69C0000}"/>
    <cellStyle name="Percent 2 3 2 2 2 5 2 3 2 2" xfId="40173" xr:uid="{00000000-0005-0000-0000-0000E79C0000}"/>
    <cellStyle name="Percent 2 3 2 2 2 5 2 3 2 3" xfId="40174" xr:uid="{00000000-0005-0000-0000-0000E89C0000}"/>
    <cellStyle name="Percent 2 3 2 2 2 5 2 3 3" xfId="40175" xr:uid="{00000000-0005-0000-0000-0000E99C0000}"/>
    <cellStyle name="Percent 2 3 2 2 2 5 2 3 4" xfId="40176" xr:uid="{00000000-0005-0000-0000-0000EA9C0000}"/>
    <cellStyle name="Percent 2 3 2 2 2 5 2 4" xfId="40177" xr:uid="{00000000-0005-0000-0000-0000EB9C0000}"/>
    <cellStyle name="Percent 2 3 2 2 2 5 2 4 2" xfId="40178" xr:uid="{00000000-0005-0000-0000-0000EC9C0000}"/>
    <cellStyle name="Percent 2 3 2 2 2 5 2 4 3" xfId="40179" xr:uid="{00000000-0005-0000-0000-0000ED9C0000}"/>
    <cellStyle name="Percent 2 3 2 2 2 5 2 5" xfId="40180" xr:uid="{00000000-0005-0000-0000-0000EE9C0000}"/>
    <cellStyle name="Percent 2 3 2 2 2 5 2 6" xfId="40181" xr:uid="{00000000-0005-0000-0000-0000EF9C0000}"/>
    <cellStyle name="Percent 2 3 2 2 2 5 3" xfId="40182" xr:uid="{00000000-0005-0000-0000-0000F09C0000}"/>
    <cellStyle name="Percent 2 3 2 2 2 5 3 2" xfId="40183" xr:uid="{00000000-0005-0000-0000-0000F19C0000}"/>
    <cellStyle name="Percent 2 3 2 2 2 5 3 2 2" xfId="40184" xr:uid="{00000000-0005-0000-0000-0000F29C0000}"/>
    <cellStyle name="Percent 2 3 2 2 2 5 3 2 3" xfId="40185" xr:uid="{00000000-0005-0000-0000-0000F39C0000}"/>
    <cellStyle name="Percent 2 3 2 2 2 5 3 3" xfId="40186" xr:uid="{00000000-0005-0000-0000-0000F49C0000}"/>
    <cellStyle name="Percent 2 3 2 2 2 5 3 4" xfId="40187" xr:uid="{00000000-0005-0000-0000-0000F59C0000}"/>
    <cellStyle name="Percent 2 3 2 2 2 5 4" xfId="40188" xr:uid="{00000000-0005-0000-0000-0000F69C0000}"/>
    <cellStyle name="Percent 2 3 2 2 2 5 4 2" xfId="40189" xr:uid="{00000000-0005-0000-0000-0000F79C0000}"/>
    <cellStyle name="Percent 2 3 2 2 2 5 4 2 2" xfId="40190" xr:uid="{00000000-0005-0000-0000-0000F89C0000}"/>
    <cellStyle name="Percent 2 3 2 2 2 5 4 2 3" xfId="40191" xr:uid="{00000000-0005-0000-0000-0000F99C0000}"/>
    <cellStyle name="Percent 2 3 2 2 2 5 4 3" xfId="40192" xr:uid="{00000000-0005-0000-0000-0000FA9C0000}"/>
    <cellStyle name="Percent 2 3 2 2 2 5 4 4" xfId="40193" xr:uid="{00000000-0005-0000-0000-0000FB9C0000}"/>
    <cellStyle name="Percent 2 3 2 2 2 5 5" xfId="40194" xr:uid="{00000000-0005-0000-0000-0000FC9C0000}"/>
    <cellStyle name="Percent 2 3 2 2 2 5 5 2" xfId="40195" xr:uid="{00000000-0005-0000-0000-0000FD9C0000}"/>
    <cellStyle name="Percent 2 3 2 2 2 5 5 3" xfId="40196" xr:uid="{00000000-0005-0000-0000-0000FE9C0000}"/>
    <cellStyle name="Percent 2 3 2 2 2 5 6" xfId="40197" xr:uid="{00000000-0005-0000-0000-0000FF9C0000}"/>
    <cellStyle name="Percent 2 3 2 2 2 5 7" xfId="40198" xr:uid="{00000000-0005-0000-0000-0000009D0000}"/>
    <cellStyle name="Percent 2 3 2 2 2 6" xfId="40199" xr:uid="{00000000-0005-0000-0000-0000019D0000}"/>
    <cellStyle name="Percent 2 3 2 2 2 6 2" xfId="40200" xr:uid="{00000000-0005-0000-0000-0000029D0000}"/>
    <cellStyle name="Percent 2 3 2 2 2 6 2 2" xfId="40201" xr:uid="{00000000-0005-0000-0000-0000039D0000}"/>
    <cellStyle name="Percent 2 3 2 2 2 6 2 2 2" xfId="40202" xr:uid="{00000000-0005-0000-0000-0000049D0000}"/>
    <cellStyle name="Percent 2 3 2 2 2 6 2 2 3" xfId="40203" xr:uid="{00000000-0005-0000-0000-0000059D0000}"/>
    <cellStyle name="Percent 2 3 2 2 2 6 2 3" xfId="40204" xr:uid="{00000000-0005-0000-0000-0000069D0000}"/>
    <cellStyle name="Percent 2 3 2 2 2 6 2 4" xfId="40205" xr:uid="{00000000-0005-0000-0000-0000079D0000}"/>
    <cellStyle name="Percent 2 3 2 2 2 6 3" xfId="40206" xr:uid="{00000000-0005-0000-0000-0000089D0000}"/>
    <cellStyle name="Percent 2 3 2 2 2 6 3 2" xfId="40207" xr:uid="{00000000-0005-0000-0000-0000099D0000}"/>
    <cellStyle name="Percent 2 3 2 2 2 6 3 2 2" xfId="40208" xr:uid="{00000000-0005-0000-0000-00000A9D0000}"/>
    <cellStyle name="Percent 2 3 2 2 2 6 3 2 3" xfId="40209" xr:uid="{00000000-0005-0000-0000-00000B9D0000}"/>
    <cellStyle name="Percent 2 3 2 2 2 6 3 3" xfId="40210" xr:uid="{00000000-0005-0000-0000-00000C9D0000}"/>
    <cellStyle name="Percent 2 3 2 2 2 6 3 4" xfId="40211" xr:uid="{00000000-0005-0000-0000-00000D9D0000}"/>
    <cellStyle name="Percent 2 3 2 2 2 6 4" xfId="40212" xr:uid="{00000000-0005-0000-0000-00000E9D0000}"/>
    <cellStyle name="Percent 2 3 2 2 2 6 4 2" xfId="40213" xr:uid="{00000000-0005-0000-0000-00000F9D0000}"/>
    <cellStyle name="Percent 2 3 2 2 2 6 4 3" xfId="40214" xr:uid="{00000000-0005-0000-0000-0000109D0000}"/>
    <cellStyle name="Percent 2 3 2 2 2 6 5" xfId="40215" xr:uid="{00000000-0005-0000-0000-0000119D0000}"/>
    <cellStyle name="Percent 2 3 2 2 2 6 6" xfId="40216" xr:uid="{00000000-0005-0000-0000-0000129D0000}"/>
    <cellStyle name="Percent 2 3 2 2 2 7" xfId="40217" xr:uid="{00000000-0005-0000-0000-0000139D0000}"/>
    <cellStyle name="Percent 2 3 2 2 2 7 2" xfId="40218" xr:uid="{00000000-0005-0000-0000-0000149D0000}"/>
    <cellStyle name="Percent 2 3 2 2 2 7 2 2" xfId="40219" xr:uid="{00000000-0005-0000-0000-0000159D0000}"/>
    <cellStyle name="Percent 2 3 2 2 2 7 2 3" xfId="40220" xr:uid="{00000000-0005-0000-0000-0000169D0000}"/>
    <cellStyle name="Percent 2 3 2 2 2 7 3" xfId="40221" xr:uid="{00000000-0005-0000-0000-0000179D0000}"/>
    <cellStyle name="Percent 2 3 2 2 2 7 4" xfId="40222" xr:uid="{00000000-0005-0000-0000-0000189D0000}"/>
    <cellStyle name="Percent 2 3 2 2 2 8" xfId="40223" xr:uid="{00000000-0005-0000-0000-0000199D0000}"/>
    <cellStyle name="Percent 2 3 2 2 2 8 2" xfId="40224" xr:uid="{00000000-0005-0000-0000-00001A9D0000}"/>
    <cellStyle name="Percent 2 3 2 2 2 8 2 2" xfId="40225" xr:uid="{00000000-0005-0000-0000-00001B9D0000}"/>
    <cellStyle name="Percent 2 3 2 2 2 8 2 3" xfId="40226" xr:uid="{00000000-0005-0000-0000-00001C9D0000}"/>
    <cellStyle name="Percent 2 3 2 2 2 8 3" xfId="40227" xr:uid="{00000000-0005-0000-0000-00001D9D0000}"/>
    <cellStyle name="Percent 2 3 2 2 2 8 4" xfId="40228" xr:uid="{00000000-0005-0000-0000-00001E9D0000}"/>
    <cellStyle name="Percent 2 3 2 2 2 9" xfId="40229" xr:uid="{00000000-0005-0000-0000-00001F9D0000}"/>
    <cellStyle name="Percent 2 3 2 2 2 9 2" xfId="40230" xr:uid="{00000000-0005-0000-0000-0000209D0000}"/>
    <cellStyle name="Percent 2 3 2 2 2 9 3" xfId="40231" xr:uid="{00000000-0005-0000-0000-0000219D0000}"/>
    <cellStyle name="Percent 2 3 2 2 3" xfId="40232" xr:uid="{00000000-0005-0000-0000-0000229D0000}"/>
    <cellStyle name="Percent 2 3 2 2 3 10" xfId="40233" xr:uid="{00000000-0005-0000-0000-0000239D0000}"/>
    <cellStyle name="Percent 2 3 2 2 3 2" xfId="40234" xr:uid="{00000000-0005-0000-0000-0000249D0000}"/>
    <cellStyle name="Percent 2 3 2 2 3 2 2" xfId="40235" xr:uid="{00000000-0005-0000-0000-0000259D0000}"/>
    <cellStyle name="Percent 2 3 2 2 3 2 2 2" xfId="40236" xr:uid="{00000000-0005-0000-0000-0000269D0000}"/>
    <cellStyle name="Percent 2 3 2 2 3 2 2 2 2" xfId="40237" xr:uid="{00000000-0005-0000-0000-0000279D0000}"/>
    <cellStyle name="Percent 2 3 2 2 3 2 2 2 2 2" xfId="40238" xr:uid="{00000000-0005-0000-0000-0000289D0000}"/>
    <cellStyle name="Percent 2 3 2 2 3 2 2 2 2 2 2" xfId="40239" xr:uid="{00000000-0005-0000-0000-0000299D0000}"/>
    <cellStyle name="Percent 2 3 2 2 3 2 2 2 2 2 3" xfId="40240" xr:uid="{00000000-0005-0000-0000-00002A9D0000}"/>
    <cellStyle name="Percent 2 3 2 2 3 2 2 2 2 3" xfId="40241" xr:uid="{00000000-0005-0000-0000-00002B9D0000}"/>
    <cellStyle name="Percent 2 3 2 2 3 2 2 2 2 4" xfId="40242" xr:uid="{00000000-0005-0000-0000-00002C9D0000}"/>
    <cellStyle name="Percent 2 3 2 2 3 2 2 2 3" xfId="40243" xr:uid="{00000000-0005-0000-0000-00002D9D0000}"/>
    <cellStyle name="Percent 2 3 2 2 3 2 2 2 3 2" xfId="40244" xr:uid="{00000000-0005-0000-0000-00002E9D0000}"/>
    <cellStyle name="Percent 2 3 2 2 3 2 2 2 3 2 2" xfId="40245" xr:uid="{00000000-0005-0000-0000-00002F9D0000}"/>
    <cellStyle name="Percent 2 3 2 2 3 2 2 2 3 2 3" xfId="40246" xr:uid="{00000000-0005-0000-0000-0000309D0000}"/>
    <cellStyle name="Percent 2 3 2 2 3 2 2 2 3 3" xfId="40247" xr:uid="{00000000-0005-0000-0000-0000319D0000}"/>
    <cellStyle name="Percent 2 3 2 2 3 2 2 2 3 4" xfId="40248" xr:uid="{00000000-0005-0000-0000-0000329D0000}"/>
    <cellStyle name="Percent 2 3 2 2 3 2 2 2 4" xfId="40249" xr:uid="{00000000-0005-0000-0000-0000339D0000}"/>
    <cellStyle name="Percent 2 3 2 2 3 2 2 2 4 2" xfId="40250" xr:uid="{00000000-0005-0000-0000-0000349D0000}"/>
    <cellStyle name="Percent 2 3 2 2 3 2 2 2 4 3" xfId="40251" xr:uid="{00000000-0005-0000-0000-0000359D0000}"/>
    <cellStyle name="Percent 2 3 2 2 3 2 2 2 5" xfId="40252" xr:uid="{00000000-0005-0000-0000-0000369D0000}"/>
    <cellStyle name="Percent 2 3 2 2 3 2 2 2 6" xfId="40253" xr:uid="{00000000-0005-0000-0000-0000379D0000}"/>
    <cellStyle name="Percent 2 3 2 2 3 2 2 3" xfId="40254" xr:uid="{00000000-0005-0000-0000-0000389D0000}"/>
    <cellStyle name="Percent 2 3 2 2 3 2 2 3 2" xfId="40255" xr:uid="{00000000-0005-0000-0000-0000399D0000}"/>
    <cellStyle name="Percent 2 3 2 2 3 2 2 3 2 2" xfId="40256" xr:uid="{00000000-0005-0000-0000-00003A9D0000}"/>
    <cellStyle name="Percent 2 3 2 2 3 2 2 3 2 3" xfId="40257" xr:uid="{00000000-0005-0000-0000-00003B9D0000}"/>
    <cellStyle name="Percent 2 3 2 2 3 2 2 3 3" xfId="40258" xr:uid="{00000000-0005-0000-0000-00003C9D0000}"/>
    <cellStyle name="Percent 2 3 2 2 3 2 2 3 4" xfId="40259" xr:uid="{00000000-0005-0000-0000-00003D9D0000}"/>
    <cellStyle name="Percent 2 3 2 2 3 2 2 4" xfId="40260" xr:uid="{00000000-0005-0000-0000-00003E9D0000}"/>
    <cellStyle name="Percent 2 3 2 2 3 2 2 4 2" xfId="40261" xr:uid="{00000000-0005-0000-0000-00003F9D0000}"/>
    <cellStyle name="Percent 2 3 2 2 3 2 2 4 2 2" xfId="40262" xr:uid="{00000000-0005-0000-0000-0000409D0000}"/>
    <cellStyle name="Percent 2 3 2 2 3 2 2 4 2 3" xfId="40263" xr:uid="{00000000-0005-0000-0000-0000419D0000}"/>
    <cellStyle name="Percent 2 3 2 2 3 2 2 4 3" xfId="40264" xr:uid="{00000000-0005-0000-0000-0000429D0000}"/>
    <cellStyle name="Percent 2 3 2 2 3 2 2 4 4" xfId="40265" xr:uid="{00000000-0005-0000-0000-0000439D0000}"/>
    <cellStyle name="Percent 2 3 2 2 3 2 2 5" xfId="40266" xr:uid="{00000000-0005-0000-0000-0000449D0000}"/>
    <cellStyle name="Percent 2 3 2 2 3 2 2 5 2" xfId="40267" xr:uid="{00000000-0005-0000-0000-0000459D0000}"/>
    <cellStyle name="Percent 2 3 2 2 3 2 2 5 3" xfId="40268" xr:uid="{00000000-0005-0000-0000-0000469D0000}"/>
    <cellStyle name="Percent 2 3 2 2 3 2 2 6" xfId="40269" xr:uid="{00000000-0005-0000-0000-0000479D0000}"/>
    <cellStyle name="Percent 2 3 2 2 3 2 2 7" xfId="40270" xr:uid="{00000000-0005-0000-0000-0000489D0000}"/>
    <cellStyle name="Percent 2 3 2 2 3 2 3" xfId="40271" xr:uid="{00000000-0005-0000-0000-0000499D0000}"/>
    <cellStyle name="Percent 2 3 2 2 3 2 3 2" xfId="40272" xr:uid="{00000000-0005-0000-0000-00004A9D0000}"/>
    <cellStyle name="Percent 2 3 2 2 3 2 3 2 2" xfId="40273" xr:uid="{00000000-0005-0000-0000-00004B9D0000}"/>
    <cellStyle name="Percent 2 3 2 2 3 2 3 2 2 2" xfId="40274" xr:uid="{00000000-0005-0000-0000-00004C9D0000}"/>
    <cellStyle name="Percent 2 3 2 2 3 2 3 2 2 3" xfId="40275" xr:uid="{00000000-0005-0000-0000-00004D9D0000}"/>
    <cellStyle name="Percent 2 3 2 2 3 2 3 2 3" xfId="40276" xr:uid="{00000000-0005-0000-0000-00004E9D0000}"/>
    <cellStyle name="Percent 2 3 2 2 3 2 3 2 4" xfId="40277" xr:uid="{00000000-0005-0000-0000-00004F9D0000}"/>
    <cellStyle name="Percent 2 3 2 2 3 2 3 3" xfId="40278" xr:uid="{00000000-0005-0000-0000-0000509D0000}"/>
    <cellStyle name="Percent 2 3 2 2 3 2 3 3 2" xfId="40279" xr:uid="{00000000-0005-0000-0000-0000519D0000}"/>
    <cellStyle name="Percent 2 3 2 2 3 2 3 3 2 2" xfId="40280" xr:uid="{00000000-0005-0000-0000-0000529D0000}"/>
    <cellStyle name="Percent 2 3 2 2 3 2 3 3 2 3" xfId="40281" xr:uid="{00000000-0005-0000-0000-0000539D0000}"/>
    <cellStyle name="Percent 2 3 2 2 3 2 3 3 3" xfId="40282" xr:uid="{00000000-0005-0000-0000-0000549D0000}"/>
    <cellStyle name="Percent 2 3 2 2 3 2 3 3 4" xfId="40283" xr:uid="{00000000-0005-0000-0000-0000559D0000}"/>
    <cellStyle name="Percent 2 3 2 2 3 2 3 4" xfId="40284" xr:uid="{00000000-0005-0000-0000-0000569D0000}"/>
    <cellStyle name="Percent 2 3 2 2 3 2 3 4 2" xfId="40285" xr:uid="{00000000-0005-0000-0000-0000579D0000}"/>
    <cellStyle name="Percent 2 3 2 2 3 2 3 4 3" xfId="40286" xr:uid="{00000000-0005-0000-0000-0000589D0000}"/>
    <cellStyle name="Percent 2 3 2 2 3 2 3 5" xfId="40287" xr:uid="{00000000-0005-0000-0000-0000599D0000}"/>
    <cellStyle name="Percent 2 3 2 2 3 2 3 6" xfId="40288" xr:uid="{00000000-0005-0000-0000-00005A9D0000}"/>
    <cellStyle name="Percent 2 3 2 2 3 2 4" xfId="40289" xr:uid="{00000000-0005-0000-0000-00005B9D0000}"/>
    <cellStyle name="Percent 2 3 2 2 3 2 4 2" xfId="40290" xr:uid="{00000000-0005-0000-0000-00005C9D0000}"/>
    <cellStyle name="Percent 2 3 2 2 3 2 4 2 2" xfId="40291" xr:uid="{00000000-0005-0000-0000-00005D9D0000}"/>
    <cellStyle name="Percent 2 3 2 2 3 2 4 2 3" xfId="40292" xr:uid="{00000000-0005-0000-0000-00005E9D0000}"/>
    <cellStyle name="Percent 2 3 2 2 3 2 4 3" xfId="40293" xr:uid="{00000000-0005-0000-0000-00005F9D0000}"/>
    <cellStyle name="Percent 2 3 2 2 3 2 4 4" xfId="40294" xr:uid="{00000000-0005-0000-0000-0000609D0000}"/>
    <cellStyle name="Percent 2 3 2 2 3 2 5" xfId="40295" xr:uid="{00000000-0005-0000-0000-0000619D0000}"/>
    <cellStyle name="Percent 2 3 2 2 3 2 5 2" xfId="40296" xr:uid="{00000000-0005-0000-0000-0000629D0000}"/>
    <cellStyle name="Percent 2 3 2 2 3 2 5 2 2" xfId="40297" xr:uid="{00000000-0005-0000-0000-0000639D0000}"/>
    <cellStyle name="Percent 2 3 2 2 3 2 5 2 3" xfId="40298" xr:uid="{00000000-0005-0000-0000-0000649D0000}"/>
    <cellStyle name="Percent 2 3 2 2 3 2 5 3" xfId="40299" xr:uid="{00000000-0005-0000-0000-0000659D0000}"/>
    <cellStyle name="Percent 2 3 2 2 3 2 5 4" xfId="40300" xr:uid="{00000000-0005-0000-0000-0000669D0000}"/>
    <cellStyle name="Percent 2 3 2 2 3 2 6" xfId="40301" xr:uid="{00000000-0005-0000-0000-0000679D0000}"/>
    <cellStyle name="Percent 2 3 2 2 3 2 6 2" xfId="40302" xr:uid="{00000000-0005-0000-0000-0000689D0000}"/>
    <cellStyle name="Percent 2 3 2 2 3 2 6 3" xfId="40303" xr:uid="{00000000-0005-0000-0000-0000699D0000}"/>
    <cellStyle name="Percent 2 3 2 2 3 2 7" xfId="40304" xr:uid="{00000000-0005-0000-0000-00006A9D0000}"/>
    <cellStyle name="Percent 2 3 2 2 3 2 8" xfId="40305" xr:uid="{00000000-0005-0000-0000-00006B9D0000}"/>
    <cellStyle name="Percent 2 3 2 2 3 3" xfId="40306" xr:uid="{00000000-0005-0000-0000-00006C9D0000}"/>
    <cellStyle name="Percent 2 3 2 2 3 3 2" xfId="40307" xr:uid="{00000000-0005-0000-0000-00006D9D0000}"/>
    <cellStyle name="Percent 2 3 2 2 3 3 2 2" xfId="40308" xr:uid="{00000000-0005-0000-0000-00006E9D0000}"/>
    <cellStyle name="Percent 2 3 2 2 3 3 2 2 2" xfId="40309" xr:uid="{00000000-0005-0000-0000-00006F9D0000}"/>
    <cellStyle name="Percent 2 3 2 2 3 3 2 2 2 2" xfId="40310" xr:uid="{00000000-0005-0000-0000-0000709D0000}"/>
    <cellStyle name="Percent 2 3 2 2 3 3 2 2 2 3" xfId="40311" xr:uid="{00000000-0005-0000-0000-0000719D0000}"/>
    <cellStyle name="Percent 2 3 2 2 3 3 2 2 3" xfId="40312" xr:uid="{00000000-0005-0000-0000-0000729D0000}"/>
    <cellStyle name="Percent 2 3 2 2 3 3 2 2 4" xfId="40313" xr:uid="{00000000-0005-0000-0000-0000739D0000}"/>
    <cellStyle name="Percent 2 3 2 2 3 3 2 3" xfId="40314" xr:uid="{00000000-0005-0000-0000-0000749D0000}"/>
    <cellStyle name="Percent 2 3 2 2 3 3 2 3 2" xfId="40315" xr:uid="{00000000-0005-0000-0000-0000759D0000}"/>
    <cellStyle name="Percent 2 3 2 2 3 3 2 3 2 2" xfId="40316" xr:uid="{00000000-0005-0000-0000-0000769D0000}"/>
    <cellStyle name="Percent 2 3 2 2 3 3 2 3 2 3" xfId="40317" xr:uid="{00000000-0005-0000-0000-0000779D0000}"/>
    <cellStyle name="Percent 2 3 2 2 3 3 2 3 3" xfId="40318" xr:uid="{00000000-0005-0000-0000-0000789D0000}"/>
    <cellStyle name="Percent 2 3 2 2 3 3 2 3 4" xfId="40319" xr:uid="{00000000-0005-0000-0000-0000799D0000}"/>
    <cellStyle name="Percent 2 3 2 2 3 3 2 4" xfId="40320" xr:uid="{00000000-0005-0000-0000-00007A9D0000}"/>
    <cellStyle name="Percent 2 3 2 2 3 3 2 4 2" xfId="40321" xr:uid="{00000000-0005-0000-0000-00007B9D0000}"/>
    <cellStyle name="Percent 2 3 2 2 3 3 2 4 3" xfId="40322" xr:uid="{00000000-0005-0000-0000-00007C9D0000}"/>
    <cellStyle name="Percent 2 3 2 2 3 3 2 5" xfId="40323" xr:uid="{00000000-0005-0000-0000-00007D9D0000}"/>
    <cellStyle name="Percent 2 3 2 2 3 3 2 6" xfId="40324" xr:uid="{00000000-0005-0000-0000-00007E9D0000}"/>
    <cellStyle name="Percent 2 3 2 2 3 3 3" xfId="40325" xr:uid="{00000000-0005-0000-0000-00007F9D0000}"/>
    <cellStyle name="Percent 2 3 2 2 3 3 3 2" xfId="40326" xr:uid="{00000000-0005-0000-0000-0000809D0000}"/>
    <cellStyle name="Percent 2 3 2 2 3 3 3 2 2" xfId="40327" xr:uid="{00000000-0005-0000-0000-0000819D0000}"/>
    <cellStyle name="Percent 2 3 2 2 3 3 3 2 3" xfId="40328" xr:uid="{00000000-0005-0000-0000-0000829D0000}"/>
    <cellStyle name="Percent 2 3 2 2 3 3 3 3" xfId="40329" xr:uid="{00000000-0005-0000-0000-0000839D0000}"/>
    <cellStyle name="Percent 2 3 2 2 3 3 3 4" xfId="40330" xr:uid="{00000000-0005-0000-0000-0000849D0000}"/>
    <cellStyle name="Percent 2 3 2 2 3 3 4" xfId="40331" xr:uid="{00000000-0005-0000-0000-0000859D0000}"/>
    <cellStyle name="Percent 2 3 2 2 3 3 4 2" xfId="40332" xr:uid="{00000000-0005-0000-0000-0000869D0000}"/>
    <cellStyle name="Percent 2 3 2 2 3 3 4 2 2" xfId="40333" xr:uid="{00000000-0005-0000-0000-0000879D0000}"/>
    <cellStyle name="Percent 2 3 2 2 3 3 4 2 3" xfId="40334" xr:uid="{00000000-0005-0000-0000-0000889D0000}"/>
    <cellStyle name="Percent 2 3 2 2 3 3 4 3" xfId="40335" xr:uid="{00000000-0005-0000-0000-0000899D0000}"/>
    <cellStyle name="Percent 2 3 2 2 3 3 4 4" xfId="40336" xr:uid="{00000000-0005-0000-0000-00008A9D0000}"/>
    <cellStyle name="Percent 2 3 2 2 3 3 5" xfId="40337" xr:uid="{00000000-0005-0000-0000-00008B9D0000}"/>
    <cellStyle name="Percent 2 3 2 2 3 3 5 2" xfId="40338" xr:uid="{00000000-0005-0000-0000-00008C9D0000}"/>
    <cellStyle name="Percent 2 3 2 2 3 3 5 3" xfId="40339" xr:uid="{00000000-0005-0000-0000-00008D9D0000}"/>
    <cellStyle name="Percent 2 3 2 2 3 3 6" xfId="40340" xr:uid="{00000000-0005-0000-0000-00008E9D0000}"/>
    <cellStyle name="Percent 2 3 2 2 3 3 7" xfId="40341" xr:uid="{00000000-0005-0000-0000-00008F9D0000}"/>
    <cellStyle name="Percent 2 3 2 2 3 4" xfId="40342" xr:uid="{00000000-0005-0000-0000-0000909D0000}"/>
    <cellStyle name="Percent 2 3 2 2 3 4 2" xfId="40343" xr:uid="{00000000-0005-0000-0000-0000919D0000}"/>
    <cellStyle name="Percent 2 3 2 2 3 4 2 2" xfId="40344" xr:uid="{00000000-0005-0000-0000-0000929D0000}"/>
    <cellStyle name="Percent 2 3 2 2 3 4 2 2 2" xfId="40345" xr:uid="{00000000-0005-0000-0000-0000939D0000}"/>
    <cellStyle name="Percent 2 3 2 2 3 4 2 2 2 2" xfId="40346" xr:uid="{00000000-0005-0000-0000-0000949D0000}"/>
    <cellStyle name="Percent 2 3 2 2 3 4 2 2 2 3" xfId="40347" xr:uid="{00000000-0005-0000-0000-0000959D0000}"/>
    <cellStyle name="Percent 2 3 2 2 3 4 2 2 3" xfId="40348" xr:uid="{00000000-0005-0000-0000-0000969D0000}"/>
    <cellStyle name="Percent 2 3 2 2 3 4 2 2 4" xfId="40349" xr:uid="{00000000-0005-0000-0000-0000979D0000}"/>
    <cellStyle name="Percent 2 3 2 2 3 4 2 3" xfId="40350" xr:uid="{00000000-0005-0000-0000-0000989D0000}"/>
    <cellStyle name="Percent 2 3 2 2 3 4 2 3 2" xfId="40351" xr:uid="{00000000-0005-0000-0000-0000999D0000}"/>
    <cellStyle name="Percent 2 3 2 2 3 4 2 3 2 2" xfId="40352" xr:uid="{00000000-0005-0000-0000-00009A9D0000}"/>
    <cellStyle name="Percent 2 3 2 2 3 4 2 3 2 3" xfId="40353" xr:uid="{00000000-0005-0000-0000-00009B9D0000}"/>
    <cellStyle name="Percent 2 3 2 2 3 4 2 3 3" xfId="40354" xr:uid="{00000000-0005-0000-0000-00009C9D0000}"/>
    <cellStyle name="Percent 2 3 2 2 3 4 2 3 4" xfId="40355" xr:uid="{00000000-0005-0000-0000-00009D9D0000}"/>
    <cellStyle name="Percent 2 3 2 2 3 4 2 4" xfId="40356" xr:uid="{00000000-0005-0000-0000-00009E9D0000}"/>
    <cellStyle name="Percent 2 3 2 2 3 4 2 4 2" xfId="40357" xr:uid="{00000000-0005-0000-0000-00009F9D0000}"/>
    <cellStyle name="Percent 2 3 2 2 3 4 2 4 3" xfId="40358" xr:uid="{00000000-0005-0000-0000-0000A09D0000}"/>
    <cellStyle name="Percent 2 3 2 2 3 4 2 5" xfId="40359" xr:uid="{00000000-0005-0000-0000-0000A19D0000}"/>
    <cellStyle name="Percent 2 3 2 2 3 4 2 6" xfId="40360" xr:uid="{00000000-0005-0000-0000-0000A29D0000}"/>
    <cellStyle name="Percent 2 3 2 2 3 4 3" xfId="40361" xr:uid="{00000000-0005-0000-0000-0000A39D0000}"/>
    <cellStyle name="Percent 2 3 2 2 3 4 3 2" xfId="40362" xr:uid="{00000000-0005-0000-0000-0000A49D0000}"/>
    <cellStyle name="Percent 2 3 2 2 3 4 3 2 2" xfId="40363" xr:uid="{00000000-0005-0000-0000-0000A59D0000}"/>
    <cellStyle name="Percent 2 3 2 2 3 4 3 2 3" xfId="40364" xr:uid="{00000000-0005-0000-0000-0000A69D0000}"/>
    <cellStyle name="Percent 2 3 2 2 3 4 3 3" xfId="40365" xr:uid="{00000000-0005-0000-0000-0000A79D0000}"/>
    <cellStyle name="Percent 2 3 2 2 3 4 3 4" xfId="40366" xr:uid="{00000000-0005-0000-0000-0000A89D0000}"/>
    <cellStyle name="Percent 2 3 2 2 3 4 4" xfId="40367" xr:uid="{00000000-0005-0000-0000-0000A99D0000}"/>
    <cellStyle name="Percent 2 3 2 2 3 4 4 2" xfId="40368" xr:uid="{00000000-0005-0000-0000-0000AA9D0000}"/>
    <cellStyle name="Percent 2 3 2 2 3 4 4 2 2" xfId="40369" xr:uid="{00000000-0005-0000-0000-0000AB9D0000}"/>
    <cellStyle name="Percent 2 3 2 2 3 4 4 2 3" xfId="40370" xr:uid="{00000000-0005-0000-0000-0000AC9D0000}"/>
    <cellStyle name="Percent 2 3 2 2 3 4 4 3" xfId="40371" xr:uid="{00000000-0005-0000-0000-0000AD9D0000}"/>
    <cellStyle name="Percent 2 3 2 2 3 4 4 4" xfId="40372" xr:uid="{00000000-0005-0000-0000-0000AE9D0000}"/>
    <cellStyle name="Percent 2 3 2 2 3 4 5" xfId="40373" xr:uid="{00000000-0005-0000-0000-0000AF9D0000}"/>
    <cellStyle name="Percent 2 3 2 2 3 4 5 2" xfId="40374" xr:uid="{00000000-0005-0000-0000-0000B09D0000}"/>
    <cellStyle name="Percent 2 3 2 2 3 4 5 3" xfId="40375" xr:uid="{00000000-0005-0000-0000-0000B19D0000}"/>
    <cellStyle name="Percent 2 3 2 2 3 4 6" xfId="40376" xr:uid="{00000000-0005-0000-0000-0000B29D0000}"/>
    <cellStyle name="Percent 2 3 2 2 3 4 7" xfId="40377" xr:uid="{00000000-0005-0000-0000-0000B39D0000}"/>
    <cellStyle name="Percent 2 3 2 2 3 5" xfId="40378" xr:uid="{00000000-0005-0000-0000-0000B49D0000}"/>
    <cellStyle name="Percent 2 3 2 2 3 5 2" xfId="40379" xr:uid="{00000000-0005-0000-0000-0000B59D0000}"/>
    <cellStyle name="Percent 2 3 2 2 3 5 2 2" xfId="40380" xr:uid="{00000000-0005-0000-0000-0000B69D0000}"/>
    <cellStyle name="Percent 2 3 2 2 3 5 2 2 2" xfId="40381" xr:uid="{00000000-0005-0000-0000-0000B79D0000}"/>
    <cellStyle name="Percent 2 3 2 2 3 5 2 2 3" xfId="40382" xr:uid="{00000000-0005-0000-0000-0000B89D0000}"/>
    <cellStyle name="Percent 2 3 2 2 3 5 2 3" xfId="40383" xr:uid="{00000000-0005-0000-0000-0000B99D0000}"/>
    <cellStyle name="Percent 2 3 2 2 3 5 2 4" xfId="40384" xr:uid="{00000000-0005-0000-0000-0000BA9D0000}"/>
    <cellStyle name="Percent 2 3 2 2 3 5 3" xfId="40385" xr:uid="{00000000-0005-0000-0000-0000BB9D0000}"/>
    <cellStyle name="Percent 2 3 2 2 3 5 3 2" xfId="40386" xr:uid="{00000000-0005-0000-0000-0000BC9D0000}"/>
    <cellStyle name="Percent 2 3 2 2 3 5 3 2 2" xfId="40387" xr:uid="{00000000-0005-0000-0000-0000BD9D0000}"/>
    <cellStyle name="Percent 2 3 2 2 3 5 3 2 3" xfId="40388" xr:uid="{00000000-0005-0000-0000-0000BE9D0000}"/>
    <cellStyle name="Percent 2 3 2 2 3 5 3 3" xfId="40389" xr:uid="{00000000-0005-0000-0000-0000BF9D0000}"/>
    <cellStyle name="Percent 2 3 2 2 3 5 3 4" xfId="40390" xr:uid="{00000000-0005-0000-0000-0000C09D0000}"/>
    <cellStyle name="Percent 2 3 2 2 3 5 4" xfId="40391" xr:uid="{00000000-0005-0000-0000-0000C19D0000}"/>
    <cellStyle name="Percent 2 3 2 2 3 5 4 2" xfId="40392" xr:uid="{00000000-0005-0000-0000-0000C29D0000}"/>
    <cellStyle name="Percent 2 3 2 2 3 5 4 3" xfId="40393" xr:uid="{00000000-0005-0000-0000-0000C39D0000}"/>
    <cellStyle name="Percent 2 3 2 2 3 5 5" xfId="40394" xr:uid="{00000000-0005-0000-0000-0000C49D0000}"/>
    <cellStyle name="Percent 2 3 2 2 3 5 6" xfId="40395" xr:uid="{00000000-0005-0000-0000-0000C59D0000}"/>
    <cellStyle name="Percent 2 3 2 2 3 6" xfId="40396" xr:uid="{00000000-0005-0000-0000-0000C69D0000}"/>
    <cellStyle name="Percent 2 3 2 2 3 6 2" xfId="40397" xr:uid="{00000000-0005-0000-0000-0000C79D0000}"/>
    <cellStyle name="Percent 2 3 2 2 3 6 2 2" xfId="40398" xr:uid="{00000000-0005-0000-0000-0000C89D0000}"/>
    <cellStyle name="Percent 2 3 2 2 3 6 2 3" xfId="40399" xr:uid="{00000000-0005-0000-0000-0000C99D0000}"/>
    <cellStyle name="Percent 2 3 2 2 3 6 3" xfId="40400" xr:uid="{00000000-0005-0000-0000-0000CA9D0000}"/>
    <cellStyle name="Percent 2 3 2 2 3 6 4" xfId="40401" xr:uid="{00000000-0005-0000-0000-0000CB9D0000}"/>
    <cellStyle name="Percent 2 3 2 2 3 7" xfId="40402" xr:uid="{00000000-0005-0000-0000-0000CC9D0000}"/>
    <cellStyle name="Percent 2 3 2 2 3 7 2" xfId="40403" xr:uid="{00000000-0005-0000-0000-0000CD9D0000}"/>
    <cellStyle name="Percent 2 3 2 2 3 7 2 2" xfId="40404" xr:uid="{00000000-0005-0000-0000-0000CE9D0000}"/>
    <cellStyle name="Percent 2 3 2 2 3 7 2 3" xfId="40405" xr:uid="{00000000-0005-0000-0000-0000CF9D0000}"/>
    <cellStyle name="Percent 2 3 2 2 3 7 3" xfId="40406" xr:uid="{00000000-0005-0000-0000-0000D09D0000}"/>
    <cellStyle name="Percent 2 3 2 2 3 7 4" xfId="40407" xr:uid="{00000000-0005-0000-0000-0000D19D0000}"/>
    <cellStyle name="Percent 2 3 2 2 3 8" xfId="40408" xr:uid="{00000000-0005-0000-0000-0000D29D0000}"/>
    <cellStyle name="Percent 2 3 2 2 3 8 2" xfId="40409" xr:uid="{00000000-0005-0000-0000-0000D39D0000}"/>
    <cellStyle name="Percent 2 3 2 2 3 8 3" xfId="40410" xr:uid="{00000000-0005-0000-0000-0000D49D0000}"/>
    <cellStyle name="Percent 2 3 2 2 3 9" xfId="40411" xr:uid="{00000000-0005-0000-0000-0000D59D0000}"/>
    <cellStyle name="Percent 2 3 2 2 4" xfId="40412" xr:uid="{00000000-0005-0000-0000-0000D69D0000}"/>
    <cellStyle name="Percent 2 3 2 2 4 2" xfId="40413" xr:uid="{00000000-0005-0000-0000-0000D79D0000}"/>
    <cellStyle name="Percent 2 3 2 2 4 2 2" xfId="40414" xr:uid="{00000000-0005-0000-0000-0000D89D0000}"/>
    <cellStyle name="Percent 2 3 2 2 4 2 2 2" xfId="40415" xr:uid="{00000000-0005-0000-0000-0000D99D0000}"/>
    <cellStyle name="Percent 2 3 2 2 4 2 2 2 2" xfId="40416" xr:uid="{00000000-0005-0000-0000-0000DA9D0000}"/>
    <cellStyle name="Percent 2 3 2 2 4 2 2 2 2 2" xfId="40417" xr:uid="{00000000-0005-0000-0000-0000DB9D0000}"/>
    <cellStyle name="Percent 2 3 2 2 4 2 2 2 2 3" xfId="40418" xr:uid="{00000000-0005-0000-0000-0000DC9D0000}"/>
    <cellStyle name="Percent 2 3 2 2 4 2 2 2 3" xfId="40419" xr:uid="{00000000-0005-0000-0000-0000DD9D0000}"/>
    <cellStyle name="Percent 2 3 2 2 4 2 2 2 4" xfId="40420" xr:uid="{00000000-0005-0000-0000-0000DE9D0000}"/>
    <cellStyle name="Percent 2 3 2 2 4 2 2 3" xfId="40421" xr:uid="{00000000-0005-0000-0000-0000DF9D0000}"/>
    <cellStyle name="Percent 2 3 2 2 4 2 2 3 2" xfId="40422" xr:uid="{00000000-0005-0000-0000-0000E09D0000}"/>
    <cellStyle name="Percent 2 3 2 2 4 2 2 3 2 2" xfId="40423" xr:uid="{00000000-0005-0000-0000-0000E19D0000}"/>
    <cellStyle name="Percent 2 3 2 2 4 2 2 3 2 3" xfId="40424" xr:uid="{00000000-0005-0000-0000-0000E29D0000}"/>
    <cellStyle name="Percent 2 3 2 2 4 2 2 3 3" xfId="40425" xr:uid="{00000000-0005-0000-0000-0000E39D0000}"/>
    <cellStyle name="Percent 2 3 2 2 4 2 2 3 4" xfId="40426" xr:uid="{00000000-0005-0000-0000-0000E49D0000}"/>
    <cellStyle name="Percent 2 3 2 2 4 2 2 4" xfId="40427" xr:uid="{00000000-0005-0000-0000-0000E59D0000}"/>
    <cellStyle name="Percent 2 3 2 2 4 2 2 4 2" xfId="40428" xr:uid="{00000000-0005-0000-0000-0000E69D0000}"/>
    <cellStyle name="Percent 2 3 2 2 4 2 2 4 3" xfId="40429" xr:uid="{00000000-0005-0000-0000-0000E79D0000}"/>
    <cellStyle name="Percent 2 3 2 2 4 2 2 5" xfId="40430" xr:uid="{00000000-0005-0000-0000-0000E89D0000}"/>
    <cellStyle name="Percent 2 3 2 2 4 2 2 6" xfId="40431" xr:uid="{00000000-0005-0000-0000-0000E99D0000}"/>
    <cellStyle name="Percent 2 3 2 2 4 2 3" xfId="40432" xr:uid="{00000000-0005-0000-0000-0000EA9D0000}"/>
    <cellStyle name="Percent 2 3 2 2 4 2 3 2" xfId="40433" xr:uid="{00000000-0005-0000-0000-0000EB9D0000}"/>
    <cellStyle name="Percent 2 3 2 2 4 2 3 2 2" xfId="40434" xr:uid="{00000000-0005-0000-0000-0000EC9D0000}"/>
    <cellStyle name="Percent 2 3 2 2 4 2 3 2 3" xfId="40435" xr:uid="{00000000-0005-0000-0000-0000ED9D0000}"/>
    <cellStyle name="Percent 2 3 2 2 4 2 3 3" xfId="40436" xr:uid="{00000000-0005-0000-0000-0000EE9D0000}"/>
    <cellStyle name="Percent 2 3 2 2 4 2 3 4" xfId="40437" xr:uid="{00000000-0005-0000-0000-0000EF9D0000}"/>
    <cellStyle name="Percent 2 3 2 2 4 2 4" xfId="40438" xr:uid="{00000000-0005-0000-0000-0000F09D0000}"/>
    <cellStyle name="Percent 2 3 2 2 4 2 4 2" xfId="40439" xr:uid="{00000000-0005-0000-0000-0000F19D0000}"/>
    <cellStyle name="Percent 2 3 2 2 4 2 4 2 2" xfId="40440" xr:uid="{00000000-0005-0000-0000-0000F29D0000}"/>
    <cellStyle name="Percent 2 3 2 2 4 2 4 2 3" xfId="40441" xr:uid="{00000000-0005-0000-0000-0000F39D0000}"/>
    <cellStyle name="Percent 2 3 2 2 4 2 4 3" xfId="40442" xr:uid="{00000000-0005-0000-0000-0000F49D0000}"/>
    <cellStyle name="Percent 2 3 2 2 4 2 4 4" xfId="40443" xr:uid="{00000000-0005-0000-0000-0000F59D0000}"/>
    <cellStyle name="Percent 2 3 2 2 4 2 5" xfId="40444" xr:uid="{00000000-0005-0000-0000-0000F69D0000}"/>
    <cellStyle name="Percent 2 3 2 2 4 2 5 2" xfId="40445" xr:uid="{00000000-0005-0000-0000-0000F79D0000}"/>
    <cellStyle name="Percent 2 3 2 2 4 2 5 3" xfId="40446" xr:uid="{00000000-0005-0000-0000-0000F89D0000}"/>
    <cellStyle name="Percent 2 3 2 2 4 2 6" xfId="40447" xr:uid="{00000000-0005-0000-0000-0000F99D0000}"/>
    <cellStyle name="Percent 2 3 2 2 4 2 7" xfId="40448" xr:uid="{00000000-0005-0000-0000-0000FA9D0000}"/>
    <cellStyle name="Percent 2 3 2 2 4 3" xfId="40449" xr:uid="{00000000-0005-0000-0000-0000FB9D0000}"/>
    <cellStyle name="Percent 2 3 2 2 4 3 2" xfId="40450" xr:uid="{00000000-0005-0000-0000-0000FC9D0000}"/>
    <cellStyle name="Percent 2 3 2 2 4 3 2 2" xfId="40451" xr:uid="{00000000-0005-0000-0000-0000FD9D0000}"/>
    <cellStyle name="Percent 2 3 2 2 4 3 2 2 2" xfId="40452" xr:uid="{00000000-0005-0000-0000-0000FE9D0000}"/>
    <cellStyle name="Percent 2 3 2 2 4 3 2 2 3" xfId="40453" xr:uid="{00000000-0005-0000-0000-0000FF9D0000}"/>
    <cellStyle name="Percent 2 3 2 2 4 3 2 3" xfId="40454" xr:uid="{00000000-0005-0000-0000-0000009E0000}"/>
    <cellStyle name="Percent 2 3 2 2 4 3 2 4" xfId="40455" xr:uid="{00000000-0005-0000-0000-0000019E0000}"/>
    <cellStyle name="Percent 2 3 2 2 4 3 3" xfId="40456" xr:uid="{00000000-0005-0000-0000-0000029E0000}"/>
    <cellStyle name="Percent 2 3 2 2 4 3 3 2" xfId="40457" xr:uid="{00000000-0005-0000-0000-0000039E0000}"/>
    <cellStyle name="Percent 2 3 2 2 4 3 3 2 2" xfId="40458" xr:uid="{00000000-0005-0000-0000-0000049E0000}"/>
    <cellStyle name="Percent 2 3 2 2 4 3 3 2 3" xfId="40459" xr:uid="{00000000-0005-0000-0000-0000059E0000}"/>
    <cellStyle name="Percent 2 3 2 2 4 3 3 3" xfId="40460" xr:uid="{00000000-0005-0000-0000-0000069E0000}"/>
    <cellStyle name="Percent 2 3 2 2 4 3 3 4" xfId="40461" xr:uid="{00000000-0005-0000-0000-0000079E0000}"/>
    <cellStyle name="Percent 2 3 2 2 4 3 4" xfId="40462" xr:uid="{00000000-0005-0000-0000-0000089E0000}"/>
    <cellStyle name="Percent 2 3 2 2 4 3 4 2" xfId="40463" xr:uid="{00000000-0005-0000-0000-0000099E0000}"/>
    <cellStyle name="Percent 2 3 2 2 4 3 4 3" xfId="40464" xr:uid="{00000000-0005-0000-0000-00000A9E0000}"/>
    <cellStyle name="Percent 2 3 2 2 4 3 5" xfId="40465" xr:uid="{00000000-0005-0000-0000-00000B9E0000}"/>
    <cellStyle name="Percent 2 3 2 2 4 3 6" xfId="40466" xr:uid="{00000000-0005-0000-0000-00000C9E0000}"/>
    <cellStyle name="Percent 2 3 2 2 4 4" xfId="40467" xr:uid="{00000000-0005-0000-0000-00000D9E0000}"/>
    <cellStyle name="Percent 2 3 2 2 4 4 2" xfId="40468" xr:uid="{00000000-0005-0000-0000-00000E9E0000}"/>
    <cellStyle name="Percent 2 3 2 2 4 4 2 2" xfId="40469" xr:uid="{00000000-0005-0000-0000-00000F9E0000}"/>
    <cellStyle name="Percent 2 3 2 2 4 4 2 3" xfId="40470" xr:uid="{00000000-0005-0000-0000-0000109E0000}"/>
    <cellStyle name="Percent 2 3 2 2 4 4 3" xfId="40471" xr:uid="{00000000-0005-0000-0000-0000119E0000}"/>
    <cellStyle name="Percent 2 3 2 2 4 4 4" xfId="40472" xr:uid="{00000000-0005-0000-0000-0000129E0000}"/>
    <cellStyle name="Percent 2 3 2 2 4 5" xfId="40473" xr:uid="{00000000-0005-0000-0000-0000139E0000}"/>
    <cellStyle name="Percent 2 3 2 2 4 5 2" xfId="40474" xr:uid="{00000000-0005-0000-0000-0000149E0000}"/>
    <cellStyle name="Percent 2 3 2 2 4 5 2 2" xfId="40475" xr:uid="{00000000-0005-0000-0000-0000159E0000}"/>
    <cellStyle name="Percent 2 3 2 2 4 5 2 3" xfId="40476" xr:uid="{00000000-0005-0000-0000-0000169E0000}"/>
    <cellStyle name="Percent 2 3 2 2 4 5 3" xfId="40477" xr:uid="{00000000-0005-0000-0000-0000179E0000}"/>
    <cellStyle name="Percent 2 3 2 2 4 5 4" xfId="40478" xr:uid="{00000000-0005-0000-0000-0000189E0000}"/>
    <cellStyle name="Percent 2 3 2 2 4 6" xfId="40479" xr:uid="{00000000-0005-0000-0000-0000199E0000}"/>
    <cellStyle name="Percent 2 3 2 2 4 6 2" xfId="40480" xr:uid="{00000000-0005-0000-0000-00001A9E0000}"/>
    <cellStyle name="Percent 2 3 2 2 4 6 3" xfId="40481" xr:uid="{00000000-0005-0000-0000-00001B9E0000}"/>
    <cellStyle name="Percent 2 3 2 2 4 7" xfId="40482" xr:uid="{00000000-0005-0000-0000-00001C9E0000}"/>
    <cellStyle name="Percent 2 3 2 2 4 8" xfId="40483" xr:uid="{00000000-0005-0000-0000-00001D9E0000}"/>
    <cellStyle name="Percent 2 3 2 2 5" xfId="40484" xr:uid="{00000000-0005-0000-0000-00001E9E0000}"/>
    <cellStyle name="Percent 2 3 2 2 5 2" xfId="40485" xr:uid="{00000000-0005-0000-0000-00001F9E0000}"/>
    <cellStyle name="Percent 2 3 2 2 5 2 2" xfId="40486" xr:uid="{00000000-0005-0000-0000-0000209E0000}"/>
    <cellStyle name="Percent 2 3 2 2 5 2 2 2" xfId="40487" xr:uid="{00000000-0005-0000-0000-0000219E0000}"/>
    <cellStyle name="Percent 2 3 2 2 5 2 2 2 2" xfId="40488" xr:uid="{00000000-0005-0000-0000-0000229E0000}"/>
    <cellStyle name="Percent 2 3 2 2 5 2 2 2 3" xfId="40489" xr:uid="{00000000-0005-0000-0000-0000239E0000}"/>
    <cellStyle name="Percent 2 3 2 2 5 2 2 3" xfId="40490" xr:uid="{00000000-0005-0000-0000-0000249E0000}"/>
    <cellStyle name="Percent 2 3 2 2 5 2 2 4" xfId="40491" xr:uid="{00000000-0005-0000-0000-0000259E0000}"/>
    <cellStyle name="Percent 2 3 2 2 5 2 3" xfId="40492" xr:uid="{00000000-0005-0000-0000-0000269E0000}"/>
    <cellStyle name="Percent 2 3 2 2 5 2 3 2" xfId="40493" xr:uid="{00000000-0005-0000-0000-0000279E0000}"/>
    <cellStyle name="Percent 2 3 2 2 5 2 3 2 2" xfId="40494" xr:uid="{00000000-0005-0000-0000-0000289E0000}"/>
    <cellStyle name="Percent 2 3 2 2 5 2 3 2 3" xfId="40495" xr:uid="{00000000-0005-0000-0000-0000299E0000}"/>
    <cellStyle name="Percent 2 3 2 2 5 2 3 3" xfId="40496" xr:uid="{00000000-0005-0000-0000-00002A9E0000}"/>
    <cellStyle name="Percent 2 3 2 2 5 2 3 4" xfId="40497" xr:uid="{00000000-0005-0000-0000-00002B9E0000}"/>
    <cellStyle name="Percent 2 3 2 2 5 2 4" xfId="40498" xr:uid="{00000000-0005-0000-0000-00002C9E0000}"/>
    <cellStyle name="Percent 2 3 2 2 5 2 4 2" xfId="40499" xr:uid="{00000000-0005-0000-0000-00002D9E0000}"/>
    <cellStyle name="Percent 2 3 2 2 5 2 4 3" xfId="40500" xr:uid="{00000000-0005-0000-0000-00002E9E0000}"/>
    <cellStyle name="Percent 2 3 2 2 5 2 5" xfId="40501" xr:uid="{00000000-0005-0000-0000-00002F9E0000}"/>
    <cellStyle name="Percent 2 3 2 2 5 2 6" xfId="40502" xr:uid="{00000000-0005-0000-0000-0000309E0000}"/>
    <cellStyle name="Percent 2 3 2 2 5 3" xfId="40503" xr:uid="{00000000-0005-0000-0000-0000319E0000}"/>
    <cellStyle name="Percent 2 3 2 2 5 3 2" xfId="40504" xr:uid="{00000000-0005-0000-0000-0000329E0000}"/>
    <cellStyle name="Percent 2 3 2 2 5 3 2 2" xfId="40505" xr:uid="{00000000-0005-0000-0000-0000339E0000}"/>
    <cellStyle name="Percent 2 3 2 2 5 3 2 3" xfId="40506" xr:uid="{00000000-0005-0000-0000-0000349E0000}"/>
    <cellStyle name="Percent 2 3 2 2 5 3 3" xfId="40507" xr:uid="{00000000-0005-0000-0000-0000359E0000}"/>
    <cellStyle name="Percent 2 3 2 2 5 3 4" xfId="40508" xr:uid="{00000000-0005-0000-0000-0000369E0000}"/>
    <cellStyle name="Percent 2 3 2 2 5 4" xfId="40509" xr:uid="{00000000-0005-0000-0000-0000379E0000}"/>
    <cellStyle name="Percent 2 3 2 2 5 4 2" xfId="40510" xr:uid="{00000000-0005-0000-0000-0000389E0000}"/>
    <cellStyle name="Percent 2 3 2 2 5 4 2 2" xfId="40511" xr:uid="{00000000-0005-0000-0000-0000399E0000}"/>
    <cellStyle name="Percent 2 3 2 2 5 4 2 3" xfId="40512" xr:uid="{00000000-0005-0000-0000-00003A9E0000}"/>
    <cellStyle name="Percent 2 3 2 2 5 4 3" xfId="40513" xr:uid="{00000000-0005-0000-0000-00003B9E0000}"/>
    <cellStyle name="Percent 2 3 2 2 5 4 4" xfId="40514" xr:uid="{00000000-0005-0000-0000-00003C9E0000}"/>
    <cellStyle name="Percent 2 3 2 2 5 5" xfId="40515" xr:uid="{00000000-0005-0000-0000-00003D9E0000}"/>
    <cellStyle name="Percent 2 3 2 2 5 5 2" xfId="40516" xr:uid="{00000000-0005-0000-0000-00003E9E0000}"/>
    <cellStyle name="Percent 2 3 2 2 5 5 3" xfId="40517" xr:uid="{00000000-0005-0000-0000-00003F9E0000}"/>
    <cellStyle name="Percent 2 3 2 2 5 6" xfId="40518" xr:uid="{00000000-0005-0000-0000-0000409E0000}"/>
    <cellStyle name="Percent 2 3 2 2 5 7" xfId="40519" xr:uid="{00000000-0005-0000-0000-0000419E0000}"/>
    <cellStyle name="Percent 2 3 2 2 6" xfId="40520" xr:uid="{00000000-0005-0000-0000-0000429E0000}"/>
    <cellStyle name="Percent 2 3 2 2 6 2" xfId="40521" xr:uid="{00000000-0005-0000-0000-0000439E0000}"/>
    <cellStyle name="Percent 2 3 2 2 6 2 2" xfId="40522" xr:uid="{00000000-0005-0000-0000-0000449E0000}"/>
    <cellStyle name="Percent 2 3 2 2 6 2 2 2" xfId="40523" xr:uid="{00000000-0005-0000-0000-0000459E0000}"/>
    <cellStyle name="Percent 2 3 2 2 6 2 2 2 2" xfId="40524" xr:uid="{00000000-0005-0000-0000-0000469E0000}"/>
    <cellStyle name="Percent 2 3 2 2 6 2 2 2 3" xfId="40525" xr:uid="{00000000-0005-0000-0000-0000479E0000}"/>
    <cellStyle name="Percent 2 3 2 2 6 2 2 3" xfId="40526" xr:uid="{00000000-0005-0000-0000-0000489E0000}"/>
    <cellStyle name="Percent 2 3 2 2 6 2 2 4" xfId="40527" xr:uid="{00000000-0005-0000-0000-0000499E0000}"/>
    <cellStyle name="Percent 2 3 2 2 6 2 3" xfId="40528" xr:uid="{00000000-0005-0000-0000-00004A9E0000}"/>
    <cellStyle name="Percent 2 3 2 2 6 2 3 2" xfId="40529" xr:uid="{00000000-0005-0000-0000-00004B9E0000}"/>
    <cellStyle name="Percent 2 3 2 2 6 2 3 2 2" xfId="40530" xr:uid="{00000000-0005-0000-0000-00004C9E0000}"/>
    <cellStyle name="Percent 2 3 2 2 6 2 3 2 3" xfId="40531" xr:uid="{00000000-0005-0000-0000-00004D9E0000}"/>
    <cellStyle name="Percent 2 3 2 2 6 2 3 3" xfId="40532" xr:uid="{00000000-0005-0000-0000-00004E9E0000}"/>
    <cellStyle name="Percent 2 3 2 2 6 2 3 4" xfId="40533" xr:uid="{00000000-0005-0000-0000-00004F9E0000}"/>
    <cellStyle name="Percent 2 3 2 2 6 2 4" xfId="40534" xr:uid="{00000000-0005-0000-0000-0000509E0000}"/>
    <cellStyle name="Percent 2 3 2 2 6 2 4 2" xfId="40535" xr:uid="{00000000-0005-0000-0000-0000519E0000}"/>
    <cellStyle name="Percent 2 3 2 2 6 2 4 3" xfId="40536" xr:uid="{00000000-0005-0000-0000-0000529E0000}"/>
    <cellStyle name="Percent 2 3 2 2 6 2 5" xfId="40537" xr:uid="{00000000-0005-0000-0000-0000539E0000}"/>
    <cellStyle name="Percent 2 3 2 2 6 2 6" xfId="40538" xr:uid="{00000000-0005-0000-0000-0000549E0000}"/>
    <cellStyle name="Percent 2 3 2 2 6 3" xfId="40539" xr:uid="{00000000-0005-0000-0000-0000559E0000}"/>
    <cellStyle name="Percent 2 3 2 2 6 3 2" xfId="40540" xr:uid="{00000000-0005-0000-0000-0000569E0000}"/>
    <cellStyle name="Percent 2 3 2 2 6 3 2 2" xfId="40541" xr:uid="{00000000-0005-0000-0000-0000579E0000}"/>
    <cellStyle name="Percent 2 3 2 2 6 3 2 3" xfId="40542" xr:uid="{00000000-0005-0000-0000-0000589E0000}"/>
    <cellStyle name="Percent 2 3 2 2 6 3 3" xfId="40543" xr:uid="{00000000-0005-0000-0000-0000599E0000}"/>
    <cellStyle name="Percent 2 3 2 2 6 3 4" xfId="40544" xr:uid="{00000000-0005-0000-0000-00005A9E0000}"/>
    <cellStyle name="Percent 2 3 2 2 6 4" xfId="40545" xr:uid="{00000000-0005-0000-0000-00005B9E0000}"/>
    <cellStyle name="Percent 2 3 2 2 6 4 2" xfId="40546" xr:uid="{00000000-0005-0000-0000-00005C9E0000}"/>
    <cellStyle name="Percent 2 3 2 2 6 4 2 2" xfId="40547" xr:uid="{00000000-0005-0000-0000-00005D9E0000}"/>
    <cellStyle name="Percent 2 3 2 2 6 4 2 3" xfId="40548" xr:uid="{00000000-0005-0000-0000-00005E9E0000}"/>
    <cellStyle name="Percent 2 3 2 2 6 4 3" xfId="40549" xr:uid="{00000000-0005-0000-0000-00005F9E0000}"/>
    <cellStyle name="Percent 2 3 2 2 6 4 4" xfId="40550" xr:uid="{00000000-0005-0000-0000-0000609E0000}"/>
    <cellStyle name="Percent 2 3 2 2 6 5" xfId="40551" xr:uid="{00000000-0005-0000-0000-0000619E0000}"/>
    <cellStyle name="Percent 2 3 2 2 6 5 2" xfId="40552" xr:uid="{00000000-0005-0000-0000-0000629E0000}"/>
    <cellStyle name="Percent 2 3 2 2 6 5 3" xfId="40553" xr:uid="{00000000-0005-0000-0000-0000639E0000}"/>
    <cellStyle name="Percent 2 3 2 2 6 6" xfId="40554" xr:uid="{00000000-0005-0000-0000-0000649E0000}"/>
    <cellStyle name="Percent 2 3 2 2 6 7" xfId="40555" xr:uid="{00000000-0005-0000-0000-0000659E0000}"/>
    <cellStyle name="Percent 2 3 2 2 7" xfId="40556" xr:uid="{00000000-0005-0000-0000-0000669E0000}"/>
    <cellStyle name="Percent 2 3 2 2 7 2" xfId="40557" xr:uid="{00000000-0005-0000-0000-0000679E0000}"/>
    <cellStyle name="Percent 2 3 2 2 7 2 2" xfId="40558" xr:uid="{00000000-0005-0000-0000-0000689E0000}"/>
    <cellStyle name="Percent 2 3 2 2 7 2 2 2" xfId="40559" xr:uid="{00000000-0005-0000-0000-0000699E0000}"/>
    <cellStyle name="Percent 2 3 2 2 7 2 2 3" xfId="40560" xr:uid="{00000000-0005-0000-0000-00006A9E0000}"/>
    <cellStyle name="Percent 2 3 2 2 7 2 3" xfId="40561" xr:uid="{00000000-0005-0000-0000-00006B9E0000}"/>
    <cellStyle name="Percent 2 3 2 2 7 2 4" xfId="40562" xr:uid="{00000000-0005-0000-0000-00006C9E0000}"/>
    <cellStyle name="Percent 2 3 2 2 7 3" xfId="40563" xr:uid="{00000000-0005-0000-0000-00006D9E0000}"/>
    <cellStyle name="Percent 2 3 2 2 7 3 2" xfId="40564" xr:uid="{00000000-0005-0000-0000-00006E9E0000}"/>
    <cellStyle name="Percent 2 3 2 2 7 3 2 2" xfId="40565" xr:uid="{00000000-0005-0000-0000-00006F9E0000}"/>
    <cellStyle name="Percent 2 3 2 2 7 3 2 3" xfId="40566" xr:uid="{00000000-0005-0000-0000-0000709E0000}"/>
    <cellStyle name="Percent 2 3 2 2 7 3 3" xfId="40567" xr:uid="{00000000-0005-0000-0000-0000719E0000}"/>
    <cellStyle name="Percent 2 3 2 2 7 3 4" xfId="40568" xr:uid="{00000000-0005-0000-0000-0000729E0000}"/>
    <cellStyle name="Percent 2 3 2 2 7 4" xfId="40569" xr:uid="{00000000-0005-0000-0000-0000739E0000}"/>
    <cellStyle name="Percent 2 3 2 2 7 4 2" xfId="40570" xr:uid="{00000000-0005-0000-0000-0000749E0000}"/>
    <cellStyle name="Percent 2 3 2 2 7 4 3" xfId="40571" xr:uid="{00000000-0005-0000-0000-0000759E0000}"/>
    <cellStyle name="Percent 2 3 2 2 7 5" xfId="40572" xr:uid="{00000000-0005-0000-0000-0000769E0000}"/>
    <cellStyle name="Percent 2 3 2 2 7 6" xfId="40573" xr:uid="{00000000-0005-0000-0000-0000779E0000}"/>
    <cellStyle name="Percent 2 3 2 2 8" xfId="40574" xr:uid="{00000000-0005-0000-0000-0000789E0000}"/>
    <cellStyle name="Percent 2 3 2 2 8 2" xfId="40575" xr:uid="{00000000-0005-0000-0000-0000799E0000}"/>
    <cellStyle name="Percent 2 3 2 2 8 2 2" xfId="40576" xr:uid="{00000000-0005-0000-0000-00007A9E0000}"/>
    <cellStyle name="Percent 2 3 2 2 8 2 3" xfId="40577" xr:uid="{00000000-0005-0000-0000-00007B9E0000}"/>
    <cellStyle name="Percent 2 3 2 2 8 3" xfId="40578" xr:uid="{00000000-0005-0000-0000-00007C9E0000}"/>
    <cellStyle name="Percent 2 3 2 2 8 4" xfId="40579" xr:uid="{00000000-0005-0000-0000-00007D9E0000}"/>
    <cellStyle name="Percent 2 3 2 2 9" xfId="40580" xr:uid="{00000000-0005-0000-0000-00007E9E0000}"/>
    <cellStyle name="Percent 2 3 2 2 9 2" xfId="40581" xr:uid="{00000000-0005-0000-0000-00007F9E0000}"/>
    <cellStyle name="Percent 2 3 2 2 9 2 2" xfId="40582" xr:uid="{00000000-0005-0000-0000-0000809E0000}"/>
    <cellStyle name="Percent 2 3 2 2 9 2 3" xfId="40583" xr:uid="{00000000-0005-0000-0000-0000819E0000}"/>
    <cellStyle name="Percent 2 3 2 2 9 3" xfId="40584" xr:uid="{00000000-0005-0000-0000-0000829E0000}"/>
    <cellStyle name="Percent 2 3 2 2 9 4" xfId="40585" xr:uid="{00000000-0005-0000-0000-0000839E0000}"/>
    <cellStyle name="Percent 2 3 2 3" xfId="40586" xr:uid="{00000000-0005-0000-0000-0000849E0000}"/>
    <cellStyle name="Percent 2 3 2 3 10" xfId="40587" xr:uid="{00000000-0005-0000-0000-0000859E0000}"/>
    <cellStyle name="Percent 2 3 2 3 11" xfId="40588" xr:uid="{00000000-0005-0000-0000-0000869E0000}"/>
    <cellStyle name="Percent 2 3 2 3 2" xfId="40589" xr:uid="{00000000-0005-0000-0000-0000879E0000}"/>
    <cellStyle name="Percent 2 3 2 3 2 10" xfId="40590" xr:uid="{00000000-0005-0000-0000-0000889E0000}"/>
    <cellStyle name="Percent 2 3 2 3 2 2" xfId="40591" xr:uid="{00000000-0005-0000-0000-0000899E0000}"/>
    <cellStyle name="Percent 2 3 2 3 2 2 2" xfId="40592" xr:uid="{00000000-0005-0000-0000-00008A9E0000}"/>
    <cellStyle name="Percent 2 3 2 3 2 2 2 2" xfId="40593" xr:uid="{00000000-0005-0000-0000-00008B9E0000}"/>
    <cellStyle name="Percent 2 3 2 3 2 2 2 2 2" xfId="40594" xr:uid="{00000000-0005-0000-0000-00008C9E0000}"/>
    <cellStyle name="Percent 2 3 2 3 2 2 2 2 2 2" xfId="40595" xr:uid="{00000000-0005-0000-0000-00008D9E0000}"/>
    <cellStyle name="Percent 2 3 2 3 2 2 2 2 2 2 2" xfId="40596" xr:uid="{00000000-0005-0000-0000-00008E9E0000}"/>
    <cellStyle name="Percent 2 3 2 3 2 2 2 2 2 2 3" xfId="40597" xr:uid="{00000000-0005-0000-0000-00008F9E0000}"/>
    <cellStyle name="Percent 2 3 2 3 2 2 2 2 2 3" xfId="40598" xr:uid="{00000000-0005-0000-0000-0000909E0000}"/>
    <cellStyle name="Percent 2 3 2 3 2 2 2 2 2 4" xfId="40599" xr:uid="{00000000-0005-0000-0000-0000919E0000}"/>
    <cellStyle name="Percent 2 3 2 3 2 2 2 2 3" xfId="40600" xr:uid="{00000000-0005-0000-0000-0000929E0000}"/>
    <cellStyle name="Percent 2 3 2 3 2 2 2 2 3 2" xfId="40601" xr:uid="{00000000-0005-0000-0000-0000939E0000}"/>
    <cellStyle name="Percent 2 3 2 3 2 2 2 2 3 2 2" xfId="40602" xr:uid="{00000000-0005-0000-0000-0000949E0000}"/>
    <cellStyle name="Percent 2 3 2 3 2 2 2 2 3 2 3" xfId="40603" xr:uid="{00000000-0005-0000-0000-0000959E0000}"/>
    <cellStyle name="Percent 2 3 2 3 2 2 2 2 3 3" xfId="40604" xr:uid="{00000000-0005-0000-0000-0000969E0000}"/>
    <cellStyle name="Percent 2 3 2 3 2 2 2 2 3 4" xfId="40605" xr:uid="{00000000-0005-0000-0000-0000979E0000}"/>
    <cellStyle name="Percent 2 3 2 3 2 2 2 2 4" xfId="40606" xr:uid="{00000000-0005-0000-0000-0000989E0000}"/>
    <cellStyle name="Percent 2 3 2 3 2 2 2 2 4 2" xfId="40607" xr:uid="{00000000-0005-0000-0000-0000999E0000}"/>
    <cellStyle name="Percent 2 3 2 3 2 2 2 2 4 3" xfId="40608" xr:uid="{00000000-0005-0000-0000-00009A9E0000}"/>
    <cellStyle name="Percent 2 3 2 3 2 2 2 2 5" xfId="40609" xr:uid="{00000000-0005-0000-0000-00009B9E0000}"/>
    <cellStyle name="Percent 2 3 2 3 2 2 2 2 6" xfId="40610" xr:uid="{00000000-0005-0000-0000-00009C9E0000}"/>
    <cellStyle name="Percent 2 3 2 3 2 2 2 3" xfId="40611" xr:uid="{00000000-0005-0000-0000-00009D9E0000}"/>
    <cellStyle name="Percent 2 3 2 3 2 2 2 3 2" xfId="40612" xr:uid="{00000000-0005-0000-0000-00009E9E0000}"/>
    <cellStyle name="Percent 2 3 2 3 2 2 2 3 2 2" xfId="40613" xr:uid="{00000000-0005-0000-0000-00009F9E0000}"/>
    <cellStyle name="Percent 2 3 2 3 2 2 2 3 2 3" xfId="40614" xr:uid="{00000000-0005-0000-0000-0000A09E0000}"/>
    <cellStyle name="Percent 2 3 2 3 2 2 2 3 3" xfId="40615" xr:uid="{00000000-0005-0000-0000-0000A19E0000}"/>
    <cellStyle name="Percent 2 3 2 3 2 2 2 3 4" xfId="40616" xr:uid="{00000000-0005-0000-0000-0000A29E0000}"/>
    <cellStyle name="Percent 2 3 2 3 2 2 2 4" xfId="40617" xr:uid="{00000000-0005-0000-0000-0000A39E0000}"/>
    <cellStyle name="Percent 2 3 2 3 2 2 2 4 2" xfId="40618" xr:uid="{00000000-0005-0000-0000-0000A49E0000}"/>
    <cellStyle name="Percent 2 3 2 3 2 2 2 4 2 2" xfId="40619" xr:uid="{00000000-0005-0000-0000-0000A59E0000}"/>
    <cellStyle name="Percent 2 3 2 3 2 2 2 4 2 3" xfId="40620" xr:uid="{00000000-0005-0000-0000-0000A69E0000}"/>
    <cellStyle name="Percent 2 3 2 3 2 2 2 4 3" xfId="40621" xr:uid="{00000000-0005-0000-0000-0000A79E0000}"/>
    <cellStyle name="Percent 2 3 2 3 2 2 2 4 4" xfId="40622" xr:uid="{00000000-0005-0000-0000-0000A89E0000}"/>
    <cellStyle name="Percent 2 3 2 3 2 2 2 5" xfId="40623" xr:uid="{00000000-0005-0000-0000-0000A99E0000}"/>
    <cellStyle name="Percent 2 3 2 3 2 2 2 5 2" xfId="40624" xr:uid="{00000000-0005-0000-0000-0000AA9E0000}"/>
    <cellStyle name="Percent 2 3 2 3 2 2 2 5 3" xfId="40625" xr:uid="{00000000-0005-0000-0000-0000AB9E0000}"/>
    <cellStyle name="Percent 2 3 2 3 2 2 2 6" xfId="40626" xr:uid="{00000000-0005-0000-0000-0000AC9E0000}"/>
    <cellStyle name="Percent 2 3 2 3 2 2 2 7" xfId="40627" xr:uid="{00000000-0005-0000-0000-0000AD9E0000}"/>
    <cellStyle name="Percent 2 3 2 3 2 2 3" xfId="40628" xr:uid="{00000000-0005-0000-0000-0000AE9E0000}"/>
    <cellStyle name="Percent 2 3 2 3 2 2 3 2" xfId="40629" xr:uid="{00000000-0005-0000-0000-0000AF9E0000}"/>
    <cellStyle name="Percent 2 3 2 3 2 2 3 2 2" xfId="40630" xr:uid="{00000000-0005-0000-0000-0000B09E0000}"/>
    <cellStyle name="Percent 2 3 2 3 2 2 3 2 2 2" xfId="40631" xr:uid="{00000000-0005-0000-0000-0000B19E0000}"/>
    <cellStyle name="Percent 2 3 2 3 2 2 3 2 2 3" xfId="40632" xr:uid="{00000000-0005-0000-0000-0000B29E0000}"/>
    <cellStyle name="Percent 2 3 2 3 2 2 3 2 3" xfId="40633" xr:uid="{00000000-0005-0000-0000-0000B39E0000}"/>
    <cellStyle name="Percent 2 3 2 3 2 2 3 2 4" xfId="40634" xr:uid="{00000000-0005-0000-0000-0000B49E0000}"/>
    <cellStyle name="Percent 2 3 2 3 2 2 3 3" xfId="40635" xr:uid="{00000000-0005-0000-0000-0000B59E0000}"/>
    <cellStyle name="Percent 2 3 2 3 2 2 3 3 2" xfId="40636" xr:uid="{00000000-0005-0000-0000-0000B69E0000}"/>
    <cellStyle name="Percent 2 3 2 3 2 2 3 3 2 2" xfId="40637" xr:uid="{00000000-0005-0000-0000-0000B79E0000}"/>
    <cellStyle name="Percent 2 3 2 3 2 2 3 3 2 3" xfId="40638" xr:uid="{00000000-0005-0000-0000-0000B89E0000}"/>
    <cellStyle name="Percent 2 3 2 3 2 2 3 3 3" xfId="40639" xr:uid="{00000000-0005-0000-0000-0000B99E0000}"/>
    <cellStyle name="Percent 2 3 2 3 2 2 3 3 4" xfId="40640" xr:uid="{00000000-0005-0000-0000-0000BA9E0000}"/>
    <cellStyle name="Percent 2 3 2 3 2 2 3 4" xfId="40641" xr:uid="{00000000-0005-0000-0000-0000BB9E0000}"/>
    <cellStyle name="Percent 2 3 2 3 2 2 3 4 2" xfId="40642" xr:uid="{00000000-0005-0000-0000-0000BC9E0000}"/>
    <cellStyle name="Percent 2 3 2 3 2 2 3 4 3" xfId="40643" xr:uid="{00000000-0005-0000-0000-0000BD9E0000}"/>
    <cellStyle name="Percent 2 3 2 3 2 2 3 5" xfId="40644" xr:uid="{00000000-0005-0000-0000-0000BE9E0000}"/>
    <cellStyle name="Percent 2 3 2 3 2 2 3 6" xfId="40645" xr:uid="{00000000-0005-0000-0000-0000BF9E0000}"/>
    <cellStyle name="Percent 2 3 2 3 2 2 4" xfId="40646" xr:uid="{00000000-0005-0000-0000-0000C09E0000}"/>
    <cellStyle name="Percent 2 3 2 3 2 2 4 2" xfId="40647" xr:uid="{00000000-0005-0000-0000-0000C19E0000}"/>
    <cellStyle name="Percent 2 3 2 3 2 2 4 2 2" xfId="40648" xr:uid="{00000000-0005-0000-0000-0000C29E0000}"/>
    <cellStyle name="Percent 2 3 2 3 2 2 4 2 3" xfId="40649" xr:uid="{00000000-0005-0000-0000-0000C39E0000}"/>
    <cellStyle name="Percent 2 3 2 3 2 2 4 3" xfId="40650" xr:uid="{00000000-0005-0000-0000-0000C49E0000}"/>
    <cellStyle name="Percent 2 3 2 3 2 2 4 4" xfId="40651" xr:uid="{00000000-0005-0000-0000-0000C59E0000}"/>
    <cellStyle name="Percent 2 3 2 3 2 2 5" xfId="40652" xr:uid="{00000000-0005-0000-0000-0000C69E0000}"/>
    <cellStyle name="Percent 2 3 2 3 2 2 5 2" xfId="40653" xr:uid="{00000000-0005-0000-0000-0000C79E0000}"/>
    <cellStyle name="Percent 2 3 2 3 2 2 5 2 2" xfId="40654" xr:uid="{00000000-0005-0000-0000-0000C89E0000}"/>
    <cellStyle name="Percent 2 3 2 3 2 2 5 2 3" xfId="40655" xr:uid="{00000000-0005-0000-0000-0000C99E0000}"/>
    <cellStyle name="Percent 2 3 2 3 2 2 5 3" xfId="40656" xr:uid="{00000000-0005-0000-0000-0000CA9E0000}"/>
    <cellStyle name="Percent 2 3 2 3 2 2 5 4" xfId="40657" xr:uid="{00000000-0005-0000-0000-0000CB9E0000}"/>
    <cellStyle name="Percent 2 3 2 3 2 2 6" xfId="40658" xr:uid="{00000000-0005-0000-0000-0000CC9E0000}"/>
    <cellStyle name="Percent 2 3 2 3 2 2 6 2" xfId="40659" xr:uid="{00000000-0005-0000-0000-0000CD9E0000}"/>
    <cellStyle name="Percent 2 3 2 3 2 2 6 3" xfId="40660" xr:uid="{00000000-0005-0000-0000-0000CE9E0000}"/>
    <cellStyle name="Percent 2 3 2 3 2 2 7" xfId="40661" xr:uid="{00000000-0005-0000-0000-0000CF9E0000}"/>
    <cellStyle name="Percent 2 3 2 3 2 2 8" xfId="40662" xr:uid="{00000000-0005-0000-0000-0000D09E0000}"/>
    <cellStyle name="Percent 2 3 2 3 2 3" xfId="40663" xr:uid="{00000000-0005-0000-0000-0000D19E0000}"/>
    <cellStyle name="Percent 2 3 2 3 2 3 2" xfId="40664" xr:uid="{00000000-0005-0000-0000-0000D29E0000}"/>
    <cellStyle name="Percent 2 3 2 3 2 3 2 2" xfId="40665" xr:uid="{00000000-0005-0000-0000-0000D39E0000}"/>
    <cellStyle name="Percent 2 3 2 3 2 3 2 2 2" xfId="40666" xr:uid="{00000000-0005-0000-0000-0000D49E0000}"/>
    <cellStyle name="Percent 2 3 2 3 2 3 2 2 2 2" xfId="40667" xr:uid="{00000000-0005-0000-0000-0000D59E0000}"/>
    <cellStyle name="Percent 2 3 2 3 2 3 2 2 2 3" xfId="40668" xr:uid="{00000000-0005-0000-0000-0000D69E0000}"/>
    <cellStyle name="Percent 2 3 2 3 2 3 2 2 3" xfId="40669" xr:uid="{00000000-0005-0000-0000-0000D79E0000}"/>
    <cellStyle name="Percent 2 3 2 3 2 3 2 2 4" xfId="40670" xr:uid="{00000000-0005-0000-0000-0000D89E0000}"/>
    <cellStyle name="Percent 2 3 2 3 2 3 2 3" xfId="40671" xr:uid="{00000000-0005-0000-0000-0000D99E0000}"/>
    <cellStyle name="Percent 2 3 2 3 2 3 2 3 2" xfId="40672" xr:uid="{00000000-0005-0000-0000-0000DA9E0000}"/>
    <cellStyle name="Percent 2 3 2 3 2 3 2 3 2 2" xfId="40673" xr:uid="{00000000-0005-0000-0000-0000DB9E0000}"/>
    <cellStyle name="Percent 2 3 2 3 2 3 2 3 2 3" xfId="40674" xr:uid="{00000000-0005-0000-0000-0000DC9E0000}"/>
    <cellStyle name="Percent 2 3 2 3 2 3 2 3 3" xfId="40675" xr:uid="{00000000-0005-0000-0000-0000DD9E0000}"/>
    <cellStyle name="Percent 2 3 2 3 2 3 2 3 4" xfId="40676" xr:uid="{00000000-0005-0000-0000-0000DE9E0000}"/>
    <cellStyle name="Percent 2 3 2 3 2 3 2 4" xfId="40677" xr:uid="{00000000-0005-0000-0000-0000DF9E0000}"/>
    <cellStyle name="Percent 2 3 2 3 2 3 2 4 2" xfId="40678" xr:uid="{00000000-0005-0000-0000-0000E09E0000}"/>
    <cellStyle name="Percent 2 3 2 3 2 3 2 4 3" xfId="40679" xr:uid="{00000000-0005-0000-0000-0000E19E0000}"/>
    <cellStyle name="Percent 2 3 2 3 2 3 2 5" xfId="40680" xr:uid="{00000000-0005-0000-0000-0000E29E0000}"/>
    <cellStyle name="Percent 2 3 2 3 2 3 2 6" xfId="40681" xr:uid="{00000000-0005-0000-0000-0000E39E0000}"/>
    <cellStyle name="Percent 2 3 2 3 2 3 3" xfId="40682" xr:uid="{00000000-0005-0000-0000-0000E49E0000}"/>
    <cellStyle name="Percent 2 3 2 3 2 3 3 2" xfId="40683" xr:uid="{00000000-0005-0000-0000-0000E59E0000}"/>
    <cellStyle name="Percent 2 3 2 3 2 3 3 2 2" xfId="40684" xr:uid="{00000000-0005-0000-0000-0000E69E0000}"/>
    <cellStyle name="Percent 2 3 2 3 2 3 3 2 3" xfId="40685" xr:uid="{00000000-0005-0000-0000-0000E79E0000}"/>
    <cellStyle name="Percent 2 3 2 3 2 3 3 3" xfId="40686" xr:uid="{00000000-0005-0000-0000-0000E89E0000}"/>
    <cellStyle name="Percent 2 3 2 3 2 3 3 4" xfId="40687" xr:uid="{00000000-0005-0000-0000-0000E99E0000}"/>
    <cellStyle name="Percent 2 3 2 3 2 3 4" xfId="40688" xr:uid="{00000000-0005-0000-0000-0000EA9E0000}"/>
    <cellStyle name="Percent 2 3 2 3 2 3 4 2" xfId="40689" xr:uid="{00000000-0005-0000-0000-0000EB9E0000}"/>
    <cellStyle name="Percent 2 3 2 3 2 3 4 2 2" xfId="40690" xr:uid="{00000000-0005-0000-0000-0000EC9E0000}"/>
    <cellStyle name="Percent 2 3 2 3 2 3 4 2 3" xfId="40691" xr:uid="{00000000-0005-0000-0000-0000ED9E0000}"/>
    <cellStyle name="Percent 2 3 2 3 2 3 4 3" xfId="40692" xr:uid="{00000000-0005-0000-0000-0000EE9E0000}"/>
    <cellStyle name="Percent 2 3 2 3 2 3 4 4" xfId="40693" xr:uid="{00000000-0005-0000-0000-0000EF9E0000}"/>
    <cellStyle name="Percent 2 3 2 3 2 3 5" xfId="40694" xr:uid="{00000000-0005-0000-0000-0000F09E0000}"/>
    <cellStyle name="Percent 2 3 2 3 2 3 5 2" xfId="40695" xr:uid="{00000000-0005-0000-0000-0000F19E0000}"/>
    <cellStyle name="Percent 2 3 2 3 2 3 5 3" xfId="40696" xr:uid="{00000000-0005-0000-0000-0000F29E0000}"/>
    <cellStyle name="Percent 2 3 2 3 2 3 6" xfId="40697" xr:uid="{00000000-0005-0000-0000-0000F39E0000}"/>
    <cellStyle name="Percent 2 3 2 3 2 3 7" xfId="40698" xr:uid="{00000000-0005-0000-0000-0000F49E0000}"/>
    <cellStyle name="Percent 2 3 2 3 2 4" xfId="40699" xr:uid="{00000000-0005-0000-0000-0000F59E0000}"/>
    <cellStyle name="Percent 2 3 2 3 2 4 2" xfId="40700" xr:uid="{00000000-0005-0000-0000-0000F69E0000}"/>
    <cellStyle name="Percent 2 3 2 3 2 4 2 2" xfId="40701" xr:uid="{00000000-0005-0000-0000-0000F79E0000}"/>
    <cellStyle name="Percent 2 3 2 3 2 4 2 2 2" xfId="40702" xr:uid="{00000000-0005-0000-0000-0000F89E0000}"/>
    <cellStyle name="Percent 2 3 2 3 2 4 2 2 2 2" xfId="40703" xr:uid="{00000000-0005-0000-0000-0000F99E0000}"/>
    <cellStyle name="Percent 2 3 2 3 2 4 2 2 2 3" xfId="40704" xr:uid="{00000000-0005-0000-0000-0000FA9E0000}"/>
    <cellStyle name="Percent 2 3 2 3 2 4 2 2 3" xfId="40705" xr:uid="{00000000-0005-0000-0000-0000FB9E0000}"/>
    <cellStyle name="Percent 2 3 2 3 2 4 2 2 4" xfId="40706" xr:uid="{00000000-0005-0000-0000-0000FC9E0000}"/>
    <cellStyle name="Percent 2 3 2 3 2 4 2 3" xfId="40707" xr:uid="{00000000-0005-0000-0000-0000FD9E0000}"/>
    <cellStyle name="Percent 2 3 2 3 2 4 2 3 2" xfId="40708" xr:uid="{00000000-0005-0000-0000-0000FE9E0000}"/>
    <cellStyle name="Percent 2 3 2 3 2 4 2 3 2 2" xfId="40709" xr:uid="{00000000-0005-0000-0000-0000FF9E0000}"/>
    <cellStyle name="Percent 2 3 2 3 2 4 2 3 2 3" xfId="40710" xr:uid="{00000000-0005-0000-0000-0000009F0000}"/>
    <cellStyle name="Percent 2 3 2 3 2 4 2 3 3" xfId="40711" xr:uid="{00000000-0005-0000-0000-0000019F0000}"/>
    <cellStyle name="Percent 2 3 2 3 2 4 2 3 4" xfId="40712" xr:uid="{00000000-0005-0000-0000-0000029F0000}"/>
    <cellStyle name="Percent 2 3 2 3 2 4 2 4" xfId="40713" xr:uid="{00000000-0005-0000-0000-0000039F0000}"/>
    <cellStyle name="Percent 2 3 2 3 2 4 2 4 2" xfId="40714" xr:uid="{00000000-0005-0000-0000-0000049F0000}"/>
    <cellStyle name="Percent 2 3 2 3 2 4 2 4 3" xfId="40715" xr:uid="{00000000-0005-0000-0000-0000059F0000}"/>
    <cellStyle name="Percent 2 3 2 3 2 4 2 5" xfId="40716" xr:uid="{00000000-0005-0000-0000-0000069F0000}"/>
    <cellStyle name="Percent 2 3 2 3 2 4 2 6" xfId="40717" xr:uid="{00000000-0005-0000-0000-0000079F0000}"/>
    <cellStyle name="Percent 2 3 2 3 2 4 3" xfId="40718" xr:uid="{00000000-0005-0000-0000-0000089F0000}"/>
    <cellStyle name="Percent 2 3 2 3 2 4 3 2" xfId="40719" xr:uid="{00000000-0005-0000-0000-0000099F0000}"/>
    <cellStyle name="Percent 2 3 2 3 2 4 3 2 2" xfId="40720" xr:uid="{00000000-0005-0000-0000-00000A9F0000}"/>
    <cellStyle name="Percent 2 3 2 3 2 4 3 2 3" xfId="40721" xr:uid="{00000000-0005-0000-0000-00000B9F0000}"/>
    <cellStyle name="Percent 2 3 2 3 2 4 3 3" xfId="40722" xr:uid="{00000000-0005-0000-0000-00000C9F0000}"/>
    <cellStyle name="Percent 2 3 2 3 2 4 3 4" xfId="40723" xr:uid="{00000000-0005-0000-0000-00000D9F0000}"/>
    <cellStyle name="Percent 2 3 2 3 2 4 4" xfId="40724" xr:uid="{00000000-0005-0000-0000-00000E9F0000}"/>
    <cellStyle name="Percent 2 3 2 3 2 4 4 2" xfId="40725" xr:uid="{00000000-0005-0000-0000-00000F9F0000}"/>
    <cellStyle name="Percent 2 3 2 3 2 4 4 2 2" xfId="40726" xr:uid="{00000000-0005-0000-0000-0000109F0000}"/>
    <cellStyle name="Percent 2 3 2 3 2 4 4 2 3" xfId="40727" xr:uid="{00000000-0005-0000-0000-0000119F0000}"/>
    <cellStyle name="Percent 2 3 2 3 2 4 4 3" xfId="40728" xr:uid="{00000000-0005-0000-0000-0000129F0000}"/>
    <cellStyle name="Percent 2 3 2 3 2 4 4 4" xfId="40729" xr:uid="{00000000-0005-0000-0000-0000139F0000}"/>
    <cellStyle name="Percent 2 3 2 3 2 4 5" xfId="40730" xr:uid="{00000000-0005-0000-0000-0000149F0000}"/>
    <cellStyle name="Percent 2 3 2 3 2 4 5 2" xfId="40731" xr:uid="{00000000-0005-0000-0000-0000159F0000}"/>
    <cellStyle name="Percent 2 3 2 3 2 4 5 3" xfId="40732" xr:uid="{00000000-0005-0000-0000-0000169F0000}"/>
    <cellStyle name="Percent 2 3 2 3 2 4 6" xfId="40733" xr:uid="{00000000-0005-0000-0000-0000179F0000}"/>
    <cellStyle name="Percent 2 3 2 3 2 4 7" xfId="40734" xr:uid="{00000000-0005-0000-0000-0000189F0000}"/>
    <cellStyle name="Percent 2 3 2 3 2 5" xfId="40735" xr:uid="{00000000-0005-0000-0000-0000199F0000}"/>
    <cellStyle name="Percent 2 3 2 3 2 5 2" xfId="40736" xr:uid="{00000000-0005-0000-0000-00001A9F0000}"/>
    <cellStyle name="Percent 2 3 2 3 2 5 2 2" xfId="40737" xr:uid="{00000000-0005-0000-0000-00001B9F0000}"/>
    <cellStyle name="Percent 2 3 2 3 2 5 2 2 2" xfId="40738" xr:uid="{00000000-0005-0000-0000-00001C9F0000}"/>
    <cellStyle name="Percent 2 3 2 3 2 5 2 2 3" xfId="40739" xr:uid="{00000000-0005-0000-0000-00001D9F0000}"/>
    <cellStyle name="Percent 2 3 2 3 2 5 2 3" xfId="40740" xr:uid="{00000000-0005-0000-0000-00001E9F0000}"/>
    <cellStyle name="Percent 2 3 2 3 2 5 2 4" xfId="40741" xr:uid="{00000000-0005-0000-0000-00001F9F0000}"/>
    <cellStyle name="Percent 2 3 2 3 2 5 3" xfId="40742" xr:uid="{00000000-0005-0000-0000-0000209F0000}"/>
    <cellStyle name="Percent 2 3 2 3 2 5 3 2" xfId="40743" xr:uid="{00000000-0005-0000-0000-0000219F0000}"/>
    <cellStyle name="Percent 2 3 2 3 2 5 3 2 2" xfId="40744" xr:uid="{00000000-0005-0000-0000-0000229F0000}"/>
    <cellStyle name="Percent 2 3 2 3 2 5 3 2 3" xfId="40745" xr:uid="{00000000-0005-0000-0000-0000239F0000}"/>
    <cellStyle name="Percent 2 3 2 3 2 5 3 3" xfId="40746" xr:uid="{00000000-0005-0000-0000-0000249F0000}"/>
    <cellStyle name="Percent 2 3 2 3 2 5 3 4" xfId="40747" xr:uid="{00000000-0005-0000-0000-0000259F0000}"/>
    <cellStyle name="Percent 2 3 2 3 2 5 4" xfId="40748" xr:uid="{00000000-0005-0000-0000-0000269F0000}"/>
    <cellStyle name="Percent 2 3 2 3 2 5 4 2" xfId="40749" xr:uid="{00000000-0005-0000-0000-0000279F0000}"/>
    <cellStyle name="Percent 2 3 2 3 2 5 4 3" xfId="40750" xr:uid="{00000000-0005-0000-0000-0000289F0000}"/>
    <cellStyle name="Percent 2 3 2 3 2 5 5" xfId="40751" xr:uid="{00000000-0005-0000-0000-0000299F0000}"/>
    <cellStyle name="Percent 2 3 2 3 2 5 6" xfId="40752" xr:uid="{00000000-0005-0000-0000-00002A9F0000}"/>
    <cellStyle name="Percent 2 3 2 3 2 6" xfId="40753" xr:uid="{00000000-0005-0000-0000-00002B9F0000}"/>
    <cellStyle name="Percent 2 3 2 3 2 6 2" xfId="40754" xr:uid="{00000000-0005-0000-0000-00002C9F0000}"/>
    <cellStyle name="Percent 2 3 2 3 2 6 2 2" xfId="40755" xr:uid="{00000000-0005-0000-0000-00002D9F0000}"/>
    <cellStyle name="Percent 2 3 2 3 2 6 2 3" xfId="40756" xr:uid="{00000000-0005-0000-0000-00002E9F0000}"/>
    <cellStyle name="Percent 2 3 2 3 2 6 3" xfId="40757" xr:uid="{00000000-0005-0000-0000-00002F9F0000}"/>
    <cellStyle name="Percent 2 3 2 3 2 6 4" xfId="40758" xr:uid="{00000000-0005-0000-0000-0000309F0000}"/>
    <cellStyle name="Percent 2 3 2 3 2 7" xfId="40759" xr:uid="{00000000-0005-0000-0000-0000319F0000}"/>
    <cellStyle name="Percent 2 3 2 3 2 7 2" xfId="40760" xr:uid="{00000000-0005-0000-0000-0000329F0000}"/>
    <cellStyle name="Percent 2 3 2 3 2 7 2 2" xfId="40761" xr:uid="{00000000-0005-0000-0000-0000339F0000}"/>
    <cellStyle name="Percent 2 3 2 3 2 7 2 3" xfId="40762" xr:uid="{00000000-0005-0000-0000-0000349F0000}"/>
    <cellStyle name="Percent 2 3 2 3 2 7 3" xfId="40763" xr:uid="{00000000-0005-0000-0000-0000359F0000}"/>
    <cellStyle name="Percent 2 3 2 3 2 7 4" xfId="40764" xr:uid="{00000000-0005-0000-0000-0000369F0000}"/>
    <cellStyle name="Percent 2 3 2 3 2 8" xfId="40765" xr:uid="{00000000-0005-0000-0000-0000379F0000}"/>
    <cellStyle name="Percent 2 3 2 3 2 8 2" xfId="40766" xr:uid="{00000000-0005-0000-0000-0000389F0000}"/>
    <cellStyle name="Percent 2 3 2 3 2 8 3" xfId="40767" xr:uid="{00000000-0005-0000-0000-0000399F0000}"/>
    <cellStyle name="Percent 2 3 2 3 2 9" xfId="40768" xr:uid="{00000000-0005-0000-0000-00003A9F0000}"/>
    <cellStyle name="Percent 2 3 2 3 3" xfId="40769" xr:uid="{00000000-0005-0000-0000-00003B9F0000}"/>
    <cellStyle name="Percent 2 3 2 3 3 2" xfId="40770" xr:uid="{00000000-0005-0000-0000-00003C9F0000}"/>
    <cellStyle name="Percent 2 3 2 3 3 2 2" xfId="40771" xr:uid="{00000000-0005-0000-0000-00003D9F0000}"/>
    <cellStyle name="Percent 2 3 2 3 3 2 2 2" xfId="40772" xr:uid="{00000000-0005-0000-0000-00003E9F0000}"/>
    <cellStyle name="Percent 2 3 2 3 3 2 2 2 2" xfId="40773" xr:uid="{00000000-0005-0000-0000-00003F9F0000}"/>
    <cellStyle name="Percent 2 3 2 3 3 2 2 2 2 2" xfId="40774" xr:uid="{00000000-0005-0000-0000-0000409F0000}"/>
    <cellStyle name="Percent 2 3 2 3 3 2 2 2 2 3" xfId="40775" xr:uid="{00000000-0005-0000-0000-0000419F0000}"/>
    <cellStyle name="Percent 2 3 2 3 3 2 2 2 3" xfId="40776" xr:uid="{00000000-0005-0000-0000-0000429F0000}"/>
    <cellStyle name="Percent 2 3 2 3 3 2 2 2 4" xfId="40777" xr:uid="{00000000-0005-0000-0000-0000439F0000}"/>
    <cellStyle name="Percent 2 3 2 3 3 2 2 3" xfId="40778" xr:uid="{00000000-0005-0000-0000-0000449F0000}"/>
    <cellStyle name="Percent 2 3 2 3 3 2 2 3 2" xfId="40779" xr:uid="{00000000-0005-0000-0000-0000459F0000}"/>
    <cellStyle name="Percent 2 3 2 3 3 2 2 3 2 2" xfId="40780" xr:uid="{00000000-0005-0000-0000-0000469F0000}"/>
    <cellStyle name="Percent 2 3 2 3 3 2 2 3 2 3" xfId="40781" xr:uid="{00000000-0005-0000-0000-0000479F0000}"/>
    <cellStyle name="Percent 2 3 2 3 3 2 2 3 3" xfId="40782" xr:uid="{00000000-0005-0000-0000-0000489F0000}"/>
    <cellStyle name="Percent 2 3 2 3 3 2 2 3 4" xfId="40783" xr:uid="{00000000-0005-0000-0000-0000499F0000}"/>
    <cellStyle name="Percent 2 3 2 3 3 2 2 4" xfId="40784" xr:uid="{00000000-0005-0000-0000-00004A9F0000}"/>
    <cellStyle name="Percent 2 3 2 3 3 2 2 4 2" xfId="40785" xr:uid="{00000000-0005-0000-0000-00004B9F0000}"/>
    <cellStyle name="Percent 2 3 2 3 3 2 2 4 3" xfId="40786" xr:uid="{00000000-0005-0000-0000-00004C9F0000}"/>
    <cellStyle name="Percent 2 3 2 3 3 2 2 5" xfId="40787" xr:uid="{00000000-0005-0000-0000-00004D9F0000}"/>
    <cellStyle name="Percent 2 3 2 3 3 2 2 6" xfId="40788" xr:uid="{00000000-0005-0000-0000-00004E9F0000}"/>
    <cellStyle name="Percent 2 3 2 3 3 2 3" xfId="40789" xr:uid="{00000000-0005-0000-0000-00004F9F0000}"/>
    <cellStyle name="Percent 2 3 2 3 3 2 3 2" xfId="40790" xr:uid="{00000000-0005-0000-0000-0000509F0000}"/>
    <cellStyle name="Percent 2 3 2 3 3 2 3 2 2" xfId="40791" xr:uid="{00000000-0005-0000-0000-0000519F0000}"/>
    <cellStyle name="Percent 2 3 2 3 3 2 3 2 3" xfId="40792" xr:uid="{00000000-0005-0000-0000-0000529F0000}"/>
    <cellStyle name="Percent 2 3 2 3 3 2 3 3" xfId="40793" xr:uid="{00000000-0005-0000-0000-0000539F0000}"/>
    <cellStyle name="Percent 2 3 2 3 3 2 3 4" xfId="40794" xr:uid="{00000000-0005-0000-0000-0000549F0000}"/>
    <cellStyle name="Percent 2 3 2 3 3 2 4" xfId="40795" xr:uid="{00000000-0005-0000-0000-0000559F0000}"/>
    <cellStyle name="Percent 2 3 2 3 3 2 4 2" xfId="40796" xr:uid="{00000000-0005-0000-0000-0000569F0000}"/>
    <cellStyle name="Percent 2 3 2 3 3 2 4 2 2" xfId="40797" xr:uid="{00000000-0005-0000-0000-0000579F0000}"/>
    <cellStyle name="Percent 2 3 2 3 3 2 4 2 3" xfId="40798" xr:uid="{00000000-0005-0000-0000-0000589F0000}"/>
    <cellStyle name="Percent 2 3 2 3 3 2 4 3" xfId="40799" xr:uid="{00000000-0005-0000-0000-0000599F0000}"/>
    <cellStyle name="Percent 2 3 2 3 3 2 4 4" xfId="40800" xr:uid="{00000000-0005-0000-0000-00005A9F0000}"/>
    <cellStyle name="Percent 2 3 2 3 3 2 5" xfId="40801" xr:uid="{00000000-0005-0000-0000-00005B9F0000}"/>
    <cellStyle name="Percent 2 3 2 3 3 2 5 2" xfId="40802" xr:uid="{00000000-0005-0000-0000-00005C9F0000}"/>
    <cellStyle name="Percent 2 3 2 3 3 2 5 3" xfId="40803" xr:uid="{00000000-0005-0000-0000-00005D9F0000}"/>
    <cellStyle name="Percent 2 3 2 3 3 2 6" xfId="40804" xr:uid="{00000000-0005-0000-0000-00005E9F0000}"/>
    <cellStyle name="Percent 2 3 2 3 3 2 7" xfId="40805" xr:uid="{00000000-0005-0000-0000-00005F9F0000}"/>
    <cellStyle name="Percent 2 3 2 3 3 3" xfId="40806" xr:uid="{00000000-0005-0000-0000-0000609F0000}"/>
    <cellStyle name="Percent 2 3 2 3 3 3 2" xfId="40807" xr:uid="{00000000-0005-0000-0000-0000619F0000}"/>
    <cellStyle name="Percent 2 3 2 3 3 3 2 2" xfId="40808" xr:uid="{00000000-0005-0000-0000-0000629F0000}"/>
    <cellStyle name="Percent 2 3 2 3 3 3 2 2 2" xfId="40809" xr:uid="{00000000-0005-0000-0000-0000639F0000}"/>
    <cellStyle name="Percent 2 3 2 3 3 3 2 2 3" xfId="40810" xr:uid="{00000000-0005-0000-0000-0000649F0000}"/>
    <cellStyle name="Percent 2 3 2 3 3 3 2 3" xfId="40811" xr:uid="{00000000-0005-0000-0000-0000659F0000}"/>
    <cellStyle name="Percent 2 3 2 3 3 3 2 4" xfId="40812" xr:uid="{00000000-0005-0000-0000-0000669F0000}"/>
    <cellStyle name="Percent 2 3 2 3 3 3 3" xfId="40813" xr:uid="{00000000-0005-0000-0000-0000679F0000}"/>
    <cellStyle name="Percent 2 3 2 3 3 3 3 2" xfId="40814" xr:uid="{00000000-0005-0000-0000-0000689F0000}"/>
    <cellStyle name="Percent 2 3 2 3 3 3 3 2 2" xfId="40815" xr:uid="{00000000-0005-0000-0000-0000699F0000}"/>
    <cellStyle name="Percent 2 3 2 3 3 3 3 2 3" xfId="40816" xr:uid="{00000000-0005-0000-0000-00006A9F0000}"/>
    <cellStyle name="Percent 2 3 2 3 3 3 3 3" xfId="40817" xr:uid="{00000000-0005-0000-0000-00006B9F0000}"/>
    <cellStyle name="Percent 2 3 2 3 3 3 3 4" xfId="40818" xr:uid="{00000000-0005-0000-0000-00006C9F0000}"/>
    <cellStyle name="Percent 2 3 2 3 3 3 4" xfId="40819" xr:uid="{00000000-0005-0000-0000-00006D9F0000}"/>
    <cellStyle name="Percent 2 3 2 3 3 3 4 2" xfId="40820" xr:uid="{00000000-0005-0000-0000-00006E9F0000}"/>
    <cellStyle name="Percent 2 3 2 3 3 3 4 3" xfId="40821" xr:uid="{00000000-0005-0000-0000-00006F9F0000}"/>
    <cellStyle name="Percent 2 3 2 3 3 3 5" xfId="40822" xr:uid="{00000000-0005-0000-0000-0000709F0000}"/>
    <cellStyle name="Percent 2 3 2 3 3 3 6" xfId="40823" xr:uid="{00000000-0005-0000-0000-0000719F0000}"/>
    <cellStyle name="Percent 2 3 2 3 3 4" xfId="40824" xr:uid="{00000000-0005-0000-0000-0000729F0000}"/>
    <cellStyle name="Percent 2 3 2 3 3 4 2" xfId="40825" xr:uid="{00000000-0005-0000-0000-0000739F0000}"/>
    <cellStyle name="Percent 2 3 2 3 3 4 2 2" xfId="40826" xr:uid="{00000000-0005-0000-0000-0000749F0000}"/>
    <cellStyle name="Percent 2 3 2 3 3 4 2 3" xfId="40827" xr:uid="{00000000-0005-0000-0000-0000759F0000}"/>
    <cellStyle name="Percent 2 3 2 3 3 4 3" xfId="40828" xr:uid="{00000000-0005-0000-0000-0000769F0000}"/>
    <cellStyle name="Percent 2 3 2 3 3 4 4" xfId="40829" xr:uid="{00000000-0005-0000-0000-0000779F0000}"/>
    <cellStyle name="Percent 2 3 2 3 3 5" xfId="40830" xr:uid="{00000000-0005-0000-0000-0000789F0000}"/>
    <cellStyle name="Percent 2 3 2 3 3 5 2" xfId="40831" xr:uid="{00000000-0005-0000-0000-0000799F0000}"/>
    <cellStyle name="Percent 2 3 2 3 3 5 2 2" xfId="40832" xr:uid="{00000000-0005-0000-0000-00007A9F0000}"/>
    <cellStyle name="Percent 2 3 2 3 3 5 2 3" xfId="40833" xr:uid="{00000000-0005-0000-0000-00007B9F0000}"/>
    <cellStyle name="Percent 2 3 2 3 3 5 3" xfId="40834" xr:uid="{00000000-0005-0000-0000-00007C9F0000}"/>
    <cellStyle name="Percent 2 3 2 3 3 5 4" xfId="40835" xr:uid="{00000000-0005-0000-0000-00007D9F0000}"/>
    <cellStyle name="Percent 2 3 2 3 3 6" xfId="40836" xr:uid="{00000000-0005-0000-0000-00007E9F0000}"/>
    <cellStyle name="Percent 2 3 2 3 3 6 2" xfId="40837" xr:uid="{00000000-0005-0000-0000-00007F9F0000}"/>
    <cellStyle name="Percent 2 3 2 3 3 6 3" xfId="40838" xr:uid="{00000000-0005-0000-0000-0000809F0000}"/>
    <cellStyle name="Percent 2 3 2 3 3 7" xfId="40839" xr:uid="{00000000-0005-0000-0000-0000819F0000}"/>
    <cellStyle name="Percent 2 3 2 3 3 8" xfId="40840" xr:uid="{00000000-0005-0000-0000-0000829F0000}"/>
    <cellStyle name="Percent 2 3 2 3 4" xfId="40841" xr:uid="{00000000-0005-0000-0000-0000839F0000}"/>
    <cellStyle name="Percent 2 3 2 3 4 2" xfId="40842" xr:uid="{00000000-0005-0000-0000-0000849F0000}"/>
    <cellStyle name="Percent 2 3 2 3 4 2 2" xfId="40843" xr:uid="{00000000-0005-0000-0000-0000859F0000}"/>
    <cellStyle name="Percent 2 3 2 3 4 2 2 2" xfId="40844" xr:uid="{00000000-0005-0000-0000-0000869F0000}"/>
    <cellStyle name="Percent 2 3 2 3 4 2 2 2 2" xfId="40845" xr:uid="{00000000-0005-0000-0000-0000879F0000}"/>
    <cellStyle name="Percent 2 3 2 3 4 2 2 2 3" xfId="40846" xr:uid="{00000000-0005-0000-0000-0000889F0000}"/>
    <cellStyle name="Percent 2 3 2 3 4 2 2 3" xfId="40847" xr:uid="{00000000-0005-0000-0000-0000899F0000}"/>
    <cellStyle name="Percent 2 3 2 3 4 2 2 4" xfId="40848" xr:uid="{00000000-0005-0000-0000-00008A9F0000}"/>
    <cellStyle name="Percent 2 3 2 3 4 2 3" xfId="40849" xr:uid="{00000000-0005-0000-0000-00008B9F0000}"/>
    <cellStyle name="Percent 2 3 2 3 4 2 3 2" xfId="40850" xr:uid="{00000000-0005-0000-0000-00008C9F0000}"/>
    <cellStyle name="Percent 2 3 2 3 4 2 3 2 2" xfId="40851" xr:uid="{00000000-0005-0000-0000-00008D9F0000}"/>
    <cellStyle name="Percent 2 3 2 3 4 2 3 2 3" xfId="40852" xr:uid="{00000000-0005-0000-0000-00008E9F0000}"/>
    <cellStyle name="Percent 2 3 2 3 4 2 3 3" xfId="40853" xr:uid="{00000000-0005-0000-0000-00008F9F0000}"/>
    <cellStyle name="Percent 2 3 2 3 4 2 3 4" xfId="40854" xr:uid="{00000000-0005-0000-0000-0000909F0000}"/>
    <cellStyle name="Percent 2 3 2 3 4 2 4" xfId="40855" xr:uid="{00000000-0005-0000-0000-0000919F0000}"/>
    <cellStyle name="Percent 2 3 2 3 4 2 4 2" xfId="40856" xr:uid="{00000000-0005-0000-0000-0000929F0000}"/>
    <cellStyle name="Percent 2 3 2 3 4 2 4 3" xfId="40857" xr:uid="{00000000-0005-0000-0000-0000939F0000}"/>
    <cellStyle name="Percent 2 3 2 3 4 2 5" xfId="40858" xr:uid="{00000000-0005-0000-0000-0000949F0000}"/>
    <cellStyle name="Percent 2 3 2 3 4 2 6" xfId="40859" xr:uid="{00000000-0005-0000-0000-0000959F0000}"/>
    <cellStyle name="Percent 2 3 2 3 4 3" xfId="40860" xr:uid="{00000000-0005-0000-0000-0000969F0000}"/>
    <cellStyle name="Percent 2 3 2 3 4 3 2" xfId="40861" xr:uid="{00000000-0005-0000-0000-0000979F0000}"/>
    <cellStyle name="Percent 2 3 2 3 4 3 2 2" xfId="40862" xr:uid="{00000000-0005-0000-0000-0000989F0000}"/>
    <cellStyle name="Percent 2 3 2 3 4 3 2 3" xfId="40863" xr:uid="{00000000-0005-0000-0000-0000999F0000}"/>
    <cellStyle name="Percent 2 3 2 3 4 3 3" xfId="40864" xr:uid="{00000000-0005-0000-0000-00009A9F0000}"/>
    <cellStyle name="Percent 2 3 2 3 4 3 4" xfId="40865" xr:uid="{00000000-0005-0000-0000-00009B9F0000}"/>
    <cellStyle name="Percent 2 3 2 3 4 4" xfId="40866" xr:uid="{00000000-0005-0000-0000-00009C9F0000}"/>
    <cellStyle name="Percent 2 3 2 3 4 4 2" xfId="40867" xr:uid="{00000000-0005-0000-0000-00009D9F0000}"/>
    <cellStyle name="Percent 2 3 2 3 4 4 2 2" xfId="40868" xr:uid="{00000000-0005-0000-0000-00009E9F0000}"/>
    <cellStyle name="Percent 2 3 2 3 4 4 2 3" xfId="40869" xr:uid="{00000000-0005-0000-0000-00009F9F0000}"/>
    <cellStyle name="Percent 2 3 2 3 4 4 3" xfId="40870" xr:uid="{00000000-0005-0000-0000-0000A09F0000}"/>
    <cellStyle name="Percent 2 3 2 3 4 4 4" xfId="40871" xr:uid="{00000000-0005-0000-0000-0000A19F0000}"/>
    <cellStyle name="Percent 2 3 2 3 4 5" xfId="40872" xr:uid="{00000000-0005-0000-0000-0000A29F0000}"/>
    <cellStyle name="Percent 2 3 2 3 4 5 2" xfId="40873" xr:uid="{00000000-0005-0000-0000-0000A39F0000}"/>
    <cellStyle name="Percent 2 3 2 3 4 5 3" xfId="40874" xr:uid="{00000000-0005-0000-0000-0000A49F0000}"/>
    <cellStyle name="Percent 2 3 2 3 4 6" xfId="40875" xr:uid="{00000000-0005-0000-0000-0000A59F0000}"/>
    <cellStyle name="Percent 2 3 2 3 4 7" xfId="40876" xr:uid="{00000000-0005-0000-0000-0000A69F0000}"/>
    <cellStyle name="Percent 2 3 2 3 5" xfId="40877" xr:uid="{00000000-0005-0000-0000-0000A79F0000}"/>
    <cellStyle name="Percent 2 3 2 3 5 2" xfId="40878" xr:uid="{00000000-0005-0000-0000-0000A89F0000}"/>
    <cellStyle name="Percent 2 3 2 3 5 2 2" xfId="40879" xr:uid="{00000000-0005-0000-0000-0000A99F0000}"/>
    <cellStyle name="Percent 2 3 2 3 5 2 2 2" xfId="40880" xr:uid="{00000000-0005-0000-0000-0000AA9F0000}"/>
    <cellStyle name="Percent 2 3 2 3 5 2 2 2 2" xfId="40881" xr:uid="{00000000-0005-0000-0000-0000AB9F0000}"/>
    <cellStyle name="Percent 2 3 2 3 5 2 2 2 3" xfId="40882" xr:uid="{00000000-0005-0000-0000-0000AC9F0000}"/>
    <cellStyle name="Percent 2 3 2 3 5 2 2 3" xfId="40883" xr:uid="{00000000-0005-0000-0000-0000AD9F0000}"/>
    <cellStyle name="Percent 2 3 2 3 5 2 2 4" xfId="40884" xr:uid="{00000000-0005-0000-0000-0000AE9F0000}"/>
    <cellStyle name="Percent 2 3 2 3 5 2 3" xfId="40885" xr:uid="{00000000-0005-0000-0000-0000AF9F0000}"/>
    <cellStyle name="Percent 2 3 2 3 5 2 3 2" xfId="40886" xr:uid="{00000000-0005-0000-0000-0000B09F0000}"/>
    <cellStyle name="Percent 2 3 2 3 5 2 3 2 2" xfId="40887" xr:uid="{00000000-0005-0000-0000-0000B19F0000}"/>
    <cellStyle name="Percent 2 3 2 3 5 2 3 2 3" xfId="40888" xr:uid="{00000000-0005-0000-0000-0000B29F0000}"/>
    <cellStyle name="Percent 2 3 2 3 5 2 3 3" xfId="40889" xr:uid="{00000000-0005-0000-0000-0000B39F0000}"/>
    <cellStyle name="Percent 2 3 2 3 5 2 3 4" xfId="40890" xr:uid="{00000000-0005-0000-0000-0000B49F0000}"/>
    <cellStyle name="Percent 2 3 2 3 5 2 4" xfId="40891" xr:uid="{00000000-0005-0000-0000-0000B59F0000}"/>
    <cellStyle name="Percent 2 3 2 3 5 2 4 2" xfId="40892" xr:uid="{00000000-0005-0000-0000-0000B69F0000}"/>
    <cellStyle name="Percent 2 3 2 3 5 2 4 3" xfId="40893" xr:uid="{00000000-0005-0000-0000-0000B79F0000}"/>
    <cellStyle name="Percent 2 3 2 3 5 2 5" xfId="40894" xr:uid="{00000000-0005-0000-0000-0000B89F0000}"/>
    <cellStyle name="Percent 2 3 2 3 5 2 6" xfId="40895" xr:uid="{00000000-0005-0000-0000-0000B99F0000}"/>
    <cellStyle name="Percent 2 3 2 3 5 3" xfId="40896" xr:uid="{00000000-0005-0000-0000-0000BA9F0000}"/>
    <cellStyle name="Percent 2 3 2 3 5 3 2" xfId="40897" xr:uid="{00000000-0005-0000-0000-0000BB9F0000}"/>
    <cellStyle name="Percent 2 3 2 3 5 3 2 2" xfId="40898" xr:uid="{00000000-0005-0000-0000-0000BC9F0000}"/>
    <cellStyle name="Percent 2 3 2 3 5 3 2 3" xfId="40899" xr:uid="{00000000-0005-0000-0000-0000BD9F0000}"/>
    <cellStyle name="Percent 2 3 2 3 5 3 3" xfId="40900" xr:uid="{00000000-0005-0000-0000-0000BE9F0000}"/>
    <cellStyle name="Percent 2 3 2 3 5 3 4" xfId="40901" xr:uid="{00000000-0005-0000-0000-0000BF9F0000}"/>
    <cellStyle name="Percent 2 3 2 3 5 4" xfId="40902" xr:uid="{00000000-0005-0000-0000-0000C09F0000}"/>
    <cellStyle name="Percent 2 3 2 3 5 4 2" xfId="40903" xr:uid="{00000000-0005-0000-0000-0000C19F0000}"/>
    <cellStyle name="Percent 2 3 2 3 5 4 2 2" xfId="40904" xr:uid="{00000000-0005-0000-0000-0000C29F0000}"/>
    <cellStyle name="Percent 2 3 2 3 5 4 2 3" xfId="40905" xr:uid="{00000000-0005-0000-0000-0000C39F0000}"/>
    <cellStyle name="Percent 2 3 2 3 5 4 3" xfId="40906" xr:uid="{00000000-0005-0000-0000-0000C49F0000}"/>
    <cellStyle name="Percent 2 3 2 3 5 4 4" xfId="40907" xr:uid="{00000000-0005-0000-0000-0000C59F0000}"/>
    <cellStyle name="Percent 2 3 2 3 5 5" xfId="40908" xr:uid="{00000000-0005-0000-0000-0000C69F0000}"/>
    <cellStyle name="Percent 2 3 2 3 5 5 2" xfId="40909" xr:uid="{00000000-0005-0000-0000-0000C79F0000}"/>
    <cellStyle name="Percent 2 3 2 3 5 5 3" xfId="40910" xr:uid="{00000000-0005-0000-0000-0000C89F0000}"/>
    <cellStyle name="Percent 2 3 2 3 5 6" xfId="40911" xr:uid="{00000000-0005-0000-0000-0000C99F0000}"/>
    <cellStyle name="Percent 2 3 2 3 5 7" xfId="40912" xr:uid="{00000000-0005-0000-0000-0000CA9F0000}"/>
    <cellStyle name="Percent 2 3 2 3 6" xfId="40913" xr:uid="{00000000-0005-0000-0000-0000CB9F0000}"/>
    <cellStyle name="Percent 2 3 2 3 6 2" xfId="40914" xr:uid="{00000000-0005-0000-0000-0000CC9F0000}"/>
    <cellStyle name="Percent 2 3 2 3 6 2 2" xfId="40915" xr:uid="{00000000-0005-0000-0000-0000CD9F0000}"/>
    <cellStyle name="Percent 2 3 2 3 6 2 2 2" xfId="40916" xr:uid="{00000000-0005-0000-0000-0000CE9F0000}"/>
    <cellStyle name="Percent 2 3 2 3 6 2 2 3" xfId="40917" xr:uid="{00000000-0005-0000-0000-0000CF9F0000}"/>
    <cellStyle name="Percent 2 3 2 3 6 2 3" xfId="40918" xr:uid="{00000000-0005-0000-0000-0000D09F0000}"/>
    <cellStyle name="Percent 2 3 2 3 6 2 4" xfId="40919" xr:uid="{00000000-0005-0000-0000-0000D19F0000}"/>
    <cellStyle name="Percent 2 3 2 3 6 3" xfId="40920" xr:uid="{00000000-0005-0000-0000-0000D29F0000}"/>
    <cellStyle name="Percent 2 3 2 3 6 3 2" xfId="40921" xr:uid="{00000000-0005-0000-0000-0000D39F0000}"/>
    <cellStyle name="Percent 2 3 2 3 6 3 2 2" xfId="40922" xr:uid="{00000000-0005-0000-0000-0000D49F0000}"/>
    <cellStyle name="Percent 2 3 2 3 6 3 2 3" xfId="40923" xr:uid="{00000000-0005-0000-0000-0000D59F0000}"/>
    <cellStyle name="Percent 2 3 2 3 6 3 3" xfId="40924" xr:uid="{00000000-0005-0000-0000-0000D69F0000}"/>
    <cellStyle name="Percent 2 3 2 3 6 3 4" xfId="40925" xr:uid="{00000000-0005-0000-0000-0000D79F0000}"/>
    <cellStyle name="Percent 2 3 2 3 6 4" xfId="40926" xr:uid="{00000000-0005-0000-0000-0000D89F0000}"/>
    <cellStyle name="Percent 2 3 2 3 6 4 2" xfId="40927" xr:uid="{00000000-0005-0000-0000-0000D99F0000}"/>
    <cellStyle name="Percent 2 3 2 3 6 4 3" xfId="40928" xr:uid="{00000000-0005-0000-0000-0000DA9F0000}"/>
    <cellStyle name="Percent 2 3 2 3 6 5" xfId="40929" xr:uid="{00000000-0005-0000-0000-0000DB9F0000}"/>
    <cellStyle name="Percent 2 3 2 3 6 6" xfId="40930" xr:uid="{00000000-0005-0000-0000-0000DC9F0000}"/>
    <cellStyle name="Percent 2 3 2 3 7" xfId="40931" xr:uid="{00000000-0005-0000-0000-0000DD9F0000}"/>
    <cellStyle name="Percent 2 3 2 3 7 2" xfId="40932" xr:uid="{00000000-0005-0000-0000-0000DE9F0000}"/>
    <cellStyle name="Percent 2 3 2 3 7 2 2" xfId="40933" xr:uid="{00000000-0005-0000-0000-0000DF9F0000}"/>
    <cellStyle name="Percent 2 3 2 3 7 2 3" xfId="40934" xr:uid="{00000000-0005-0000-0000-0000E09F0000}"/>
    <cellStyle name="Percent 2 3 2 3 7 3" xfId="40935" xr:uid="{00000000-0005-0000-0000-0000E19F0000}"/>
    <cellStyle name="Percent 2 3 2 3 7 4" xfId="40936" xr:uid="{00000000-0005-0000-0000-0000E29F0000}"/>
    <cellStyle name="Percent 2 3 2 3 8" xfId="40937" xr:uid="{00000000-0005-0000-0000-0000E39F0000}"/>
    <cellStyle name="Percent 2 3 2 3 8 2" xfId="40938" xr:uid="{00000000-0005-0000-0000-0000E49F0000}"/>
    <cellStyle name="Percent 2 3 2 3 8 2 2" xfId="40939" xr:uid="{00000000-0005-0000-0000-0000E59F0000}"/>
    <cellStyle name="Percent 2 3 2 3 8 2 3" xfId="40940" xr:uid="{00000000-0005-0000-0000-0000E69F0000}"/>
    <cellStyle name="Percent 2 3 2 3 8 3" xfId="40941" xr:uid="{00000000-0005-0000-0000-0000E79F0000}"/>
    <cellStyle name="Percent 2 3 2 3 8 4" xfId="40942" xr:uid="{00000000-0005-0000-0000-0000E89F0000}"/>
    <cellStyle name="Percent 2 3 2 3 9" xfId="40943" xr:uid="{00000000-0005-0000-0000-0000E99F0000}"/>
    <cellStyle name="Percent 2 3 2 3 9 2" xfId="40944" xr:uid="{00000000-0005-0000-0000-0000EA9F0000}"/>
    <cellStyle name="Percent 2 3 2 3 9 3" xfId="40945" xr:uid="{00000000-0005-0000-0000-0000EB9F0000}"/>
    <cellStyle name="Percent 2 3 2 4" xfId="40946" xr:uid="{00000000-0005-0000-0000-0000EC9F0000}"/>
    <cellStyle name="Percent 2 3 2 4 10" xfId="40947" xr:uid="{00000000-0005-0000-0000-0000ED9F0000}"/>
    <cellStyle name="Percent 2 3 2 4 2" xfId="40948" xr:uid="{00000000-0005-0000-0000-0000EE9F0000}"/>
    <cellStyle name="Percent 2 3 2 4 2 2" xfId="40949" xr:uid="{00000000-0005-0000-0000-0000EF9F0000}"/>
    <cellStyle name="Percent 2 3 2 4 2 2 2" xfId="40950" xr:uid="{00000000-0005-0000-0000-0000F09F0000}"/>
    <cellStyle name="Percent 2 3 2 4 2 2 2 2" xfId="40951" xr:uid="{00000000-0005-0000-0000-0000F19F0000}"/>
    <cellStyle name="Percent 2 3 2 4 2 2 2 2 2" xfId="40952" xr:uid="{00000000-0005-0000-0000-0000F29F0000}"/>
    <cellStyle name="Percent 2 3 2 4 2 2 2 2 2 2" xfId="40953" xr:uid="{00000000-0005-0000-0000-0000F39F0000}"/>
    <cellStyle name="Percent 2 3 2 4 2 2 2 2 2 3" xfId="40954" xr:uid="{00000000-0005-0000-0000-0000F49F0000}"/>
    <cellStyle name="Percent 2 3 2 4 2 2 2 2 3" xfId="40955" xr:uid="{00000000-0005-0000-0000-0000F59F0000}"/>
    <cellStyle name="Percent 2 3 2 4 2 2 2 2 4" xfId="40956" xr:uid="{00000000-0005-0000-0000-0000F69F0000}"/>
    <cellStyle name="Percent 2 3 2 4 2 2 2 3" xfId="40957" xr:uid="{00000000-0005-0000-0000-0000F79F0000}"/>
    <cellStyle name="Percent 2 3 2 4 2 2 2 3 2" xfId="40958" xr:uid="{00000000-0005-0000-0000-0000F89F0000}"/>
    <cellStyle name="Percent 2 3 2 4 2 2 2 3 2 2" xfId="40959" xr:uid="{00000000-0005-0000-0000-0000F99F0000}"/>
    <cellStyle name="Percent 2 3 2 4 2 2 2 3 2 3" xfId="40960" xr:uid="{00000000-0005-0000-0000-0000FA9F0000}"/>
    <cellStyle name="Percent 2 3 2 4 2 2 2 3 3" xfId="40961" xr:uid="{00000000-0005-0000-0000-0000FB9F0000}"/>
    <cellStyle name="Percent 2 3 2 4 2 2 2 3 4" xfId="40962" xr:uid="{00000000-0005-0000-0000-0000FC9F0000}"/>
    <cellStyle name="Percent 2 3 2 4 2 2 2 4" xfId="40963" xr:uid="{00000000-0005-0000-0000-0000FD9F0000}"/>
    <cellStyle name="Percent 2 3 2 4 2 2 2 4 2" xfId="40964" xr:uid="{00000000-0005-0000-0000-0000FE9F0000}"/>
    <cellStyle name="Percent 2 3 2 4 2 2 2 4 3" xfId="40965" xr:uid="{00000000-0005-0000-0000-0000FF9F0000}"/>
    <cellStyle name="Percent 2 3 2 4 2 2 2 5" xfId="40966" xr:uid="{00000000-0005-0000-0000-000000A00000}"/>
    <cellStyle name="Percent 2 3 2 4 2 2 2 6" xfId="40967" xr:uid="{00000000-0005-0000-0000-000001A00000}"/>
    <cellStyle name="Percent 2 3 2 4 2 2 3" xfId="40968" xr:uid="{00000000-0005-0000-0000-000002A00000}"/>
    <cellStyle name="Percent 2 3 2 4 2 2 3 2" xfId="40969" xr:uid="{00000000-0005-0000-0000-000003A00000}"/>
    <cellStyle name="Percent 2 3 2 4 2 2 3 2 2" xfId="40970" xr:uid="{00000000-0005-0000-0000-000004A00000}"/>
    <cellStyle name="Percent 2 3 2 4 2 2 3 2 3" xfId="40971" xr:uid="{00000000-0005-0000-0000-000005A00000}"/>
    <cellStyle name="Percent 2 3 2 4 2 2 3 3" xfId="40972" xr:uid="{00000000-0005-0000-0000-000006A00000}"/>
    <cellStyle name="Percent 2 3 2 4 2 2 3 4" xfId="40973" xr:uid="{00000000-0005-0000-0000-000007A00000}"/>
    <cellStyle name="Percent 2 3 2 4 2 2 4" xfId="40974" xr:uid="{00000000-0005-0000-0000-000008A00000}"/>
    <cellStyle name="Percent 2 3 2 4 2 2 4 2" xfId="40975" xr:uid="{00000000-0005-0000-0000-000009A00000}"/>
    <cellStyle name="Percent 2 3 2 4 2 2 4 2 2" xfId="40976" xr:uid="{00000000-0005-0000-0000-00000AA00000}"/>
    <cellStyle name="Percent 2 3 2 4 2 2 4 2 3" xfId="40977" xr:uid="{00000000-0005-0000-0000-00000BA00000}"/>
    <cellStyle name="Percent 2 3 2 4 2 2 4 3" xfId="40978" xr:uid="{00000000-0005-0000-0000-00000CA00000}"/>
    <cellStyle name="Percent 2 3 2 4 2 2 4 4" xfId="40979" xr:uid="{00000000-0005-0000-0000-00000DA00000}"/>
    <cellStyle name="Percent 2 3 2 4 2 2 5" xfId="40980" xr:uid="{00000000-0005-0000-0000-00000EA00000}"/>
    <cellStyle name="Percent 2 3 2 4 2 2 5 2" xfId="40981" xr:uid="{00000000-0005-0000-0000-00000FA00000}"/>
    <cellStyle name="Percent 2 3 2 4 2 2 5 3" xfId="40982" xr:uid="{00000000-0005-0000-0000-000010A00000}"/>
    <cellStyle name="Percent 2 3 2 4 2 2 6" xfId="40983" xr:uid="{00000000-0005-0000-0000-000011A00000}"/>
    <cellStyle name="Percent 2 3 2 4 2 2 7" xfId="40984" xr:uid="{00000000-0005-0000-0000-000012A00000}"/>
    <cellStyle name="Percent 2 3 2 4 2 3" xfId="40985" xr:uid="{00000000-0005-0000-0000-000013A00000}"/>
    <cellStyle name="Percent 2 3 2 4 2 3 2" xfId="40986" xr:uid="{00000000-0005-0000-0000-000014A00000}"/>
    <cellStyle name="Percent 2 3 2 4 2 3 2 2" xfId="40987" xr:uid="{00000000-0005-0000-0000-000015A00000}"/>
    <cellStyle name="Percent 2 3 2 4 2 3 2 2 2" xfId="40988" xr:uid="{00000000-0005-0000-0000-000016A00000}"/>
    <cellStyle name="Percent 2 3 2 4 2 3 2 2 3" xfId="40989" xr:uid="{00000000-0005-0000-0000-000017A00000}"/>
    <cellStyle name="Percent 2 3 2 4 2 3 2 3" xfId="40990" xr:uid="{00000000-0005-0000-0000-000018A00000}"/>
    <cellStyle name="Percent 2 3 2 4 2 3 2 4" xfId="40991" xr:uid="{00000000-0005-0000-0000-000019A00000}"/>
    <cellStyle name="Percent 2 3 2 4 2 3 3" xfId="40992" xr:uid="{00000000-0005-0000-0000-00001AA00000}"/>
    <cellStyle name="Percent 2 3 2 4 2 3 3 2" xfId="40993" xr:uid="{00000000-0005-0000-0000-00001BA00000}"/>
    <cellStyle name="Percent 2 3 2 4 2 3 3 2 2" xfId="40994" xr:uid="{00000000-0005-0000-0000-00001CA00000}"/>
    <cellStyle name="Percent 2 3 2 4 2 3 3 2 3" xfId="40995" xr:uid="{00000000-0005-0000-0000-00001DA00000}"/>
    <cellStyle name="Percent 2 3 2 4 2 3 3 3" xfId="40996" xr:uid="{00000000-0005-0000-0000-00001EA00000}"/>
    <cellStyle name="Percent 2 3 2 4 2 3 3 4" xfId="40997" xr:uid="{00000000-0005-0000-0000-00001FA00000}"/>
    <cellStyle name="Percent 2 3 2 4 2 3 4" xfId="40998" xr:uid="{00000000-0005-0000-0000-000020A00000}"/>
    <cellStyle name="Percent 2 3 2 4 2 3 4 2" xfId="40999" xr:uid="{00000000-0005-0000-0000-000021A00000}"/>
    <cellStyle name="Percent 2 3 2 4 2 3 4 3" xfId="41000" xr:uid="{00000000-0005-0000-0000-000022A00000}"/>
    <cellStyle name="Percent 2 3 2 4 2 3 5" xfId="41001" xr:uid="{00000000-0005-0000-0000-000023A00000}"/>
    <cellStyle name="Percent 2 3 2 4 2 3 6" xfId="41002" xr:uid="{00000000-0005-0000-0000-000024A00000}"/>
    <cellStyle name="Percent 2 3 2 4 2 4" xfId="41003" xr:uid="{00000000-0005-0000-0000-000025A00000}"/>
    <cellStyle name="Percent 2 3 2 4 2 4 2" xfId="41004" xr:uid="{00000000-0005-0000-0000-000026A00000}"/>
    <cellStyle name="Percent 2 3 2 4 2 4 2 2" xfId="41005" xr:uid="{00000000-0005-0000-0000-000027A00000}"/>
    <cellStyle name="Percent 2 3 2 4 2 4 2 3" xfId="41006" xr:uid="{00000000-0005-0000-0000-000028A00000}"/>
    <cellStyle name="Percent 2 3 2 4 2 4 3" xfId="41007" xr:uid="{00000000-0005-0000-0000-000029A00000}"/>
    <cellStyle name="Percent 2 3 2 4 2 4 4" xfId="41008" xr:uid="{00000000-0005-0000-0000-00002AA00000}"/>
    <cellStyle name="Percent 2 3 2 4 2 5" xfId="41009" xr:uid="{00000000-0005-0000-0000-00002BA00000}"/>
    <cellStyle name="Percent 2 3 2 4 2 5 2" xfId="41010" xr:uid="{00000000-0005-0000-0000-00002CA00000}"/>
    <cellStyle name="Percent 2 3 2 4 2 5 2 2" xfId="41011" xr:uid="{00000000-0005-0000-0000-00002DA00000}"/>
    <cellStyle name="Percent 2 3 2 4 2 5 2 3" xfId="41012" xr:uid="{00000000-0005-0000-0000-00002EA00000}"/>
    <cellStyle name="Percent 2 3 2 4 2 5 3" xfId="41013" xr:uid="{00000000-0005-0000-0000-00002FA00000}"/>
    <cellStyle name="Percent 2 3 2 4 2 5 4" xfId="41014" xr:uid="{00000000-0005-0000-0000-000030A00000}"/>
    <cellStyle name="Percent 2 3 2 4 2 6" xfId="41015" xr:uid="{00000000-0005-0000-0000-000031A00000}"/>
    <cellStyle name="Percent 2 3 2 4 2 6 2" xfId="41016" xr:uid="{00000000-0005-0000-0000-000032A00000}"/>
    <cellStyle name="Percent 2 3 2 4 2 6 3" xfId="41017" xr:uid="{00000000-0005-0000-0000-000033A00000}"/>
    <cellStyle name="Percent 2 3 2 4 2 7" xfId="41018" xr:uid="{00000000-0005-0000-0000-000034A00000}"/>
    <cellStyle name="Percent 2 3 2 4 2 8" xfId="41019" xr:uid="{00000000-0005-0000-0000-000035A00000}"/>
    <cellStyle name="Percent 2 3 2 4 3" xfId="41020" xr:uid="{00000000-0005-0000-0000-000036A00000}"/>
    <cellStyle name="Percent 2 3 2 4 3 2" xfId="41021" xr:uid="{00000000-0005-0000-0000-000037A00000}"/>
    <cellStyle name="Percent 2 3 2 4 3 2 2" xfId="41022" xr:uid="{00000000-0005-0000-0000-000038A00000}"/>
    <cellStyle name="Percent 2 3 2 4 3 2 2 2" xfId="41023" xr:uid="{00000000-0005-0000-0000-000039A00000}"/>
    <cellStyle name="Percent 2 3 2 4 3 2 2 2 2" xfId="41024" xr:uid="{00000000-0005-0000-0000-00003AA00000}"/>
    <cellStyle name="Percent 2 3 2 4 3 2 2 2 3" xfId="41025" xr:uid="{00000000-0005-0000-0000-00003BA00000}"/>
    <cellStyle name="Percent 2 3 2 4 3 2 2 3" xfId="41026" xr:uid="{00000000-0005-0000-0000-00003CA00000}"/>
    <cellStyle name="Percent 2 3 2 4 3 2 2 4" xfId="41027" xr:uid="{00000000-0005-0000-0000-00003DA00000}"/>
    <cellStyle name="Percent 2 3 2 4 3 2 3" xfId="41028" xr:uid="{00000000-0005-0000-0000-00003EA00000}"/>
    <cellStyle name="Percent 2 3 2 4 3 2 3 2" xfId="41029" xr:uid="{00000000-0005-0000-0000-00003FA00000}"/>
    <cellStyle name="Percent 2 3 2 4 3 2 3 2 2" xfId="41030" xr:uid="{00000000-0005-0000-0000-000040A00000}"/>
    <cellStyle name="Percent 2 3 2 4 3 2 3 2 3" xfId="41031" xr:uid="{00000000-0005-0000-0000-000041A00000}"/>
    <cellStyle name="Percent 2 3 2 4 3 2 3 3" xfId="41032" xr:uid="{00000000-0005-0000-0000-000042A00000}"/>
    <cellStyle name="Percent 2 3 2 4 3 2 3 4" xfId="41033" xr:uid="{00000000-0005-0000-0000-000043A00000}"/>
    <cellStyle name="Percent 2 3 2 4 3 2 4" xfId="41034" xr:uid="{00000000-0005-0000-0000-000044A00000}"/>
    <cellStyle name="Percent 2 3 2 4 3 2 4 2" xfId="41035" xr:uid="{00000000-0005-0000-0000-000045A00000}"/>
    <cellStyle name="Percent 2 3 2 4 3 2 4 3" xfId="41036" xr:uid="{00000000-0005-0000-0000-000046A00000}"/>
    <cellStyle name="Percent 2 3 2 4 3 2 5" xfId="41037" xr:uid="{00000000-0005-0000-0000-000047A00000}"/>
    <cellStyle name="Percent 2 3 2 4 3 2 6" xfId="41038" xr:uid="{00000000-0005-0000-0000-000048A00000}"/>
    <cellStyle name="Percent 2 3 2 4 3 3" xfId="41039" xr:uid="{00000000-0005-0000-0000-000049A00000}"/>
    <cellStyle name="Percent 2 3 2 4 3 3 2" xfId="41040" xr:uid="{00000000-0005-0000-0000-00004AA00000}"/>
    <cellStyle name="Percent 2 3 2 4 3 3 2 2" xfId="41041" xr:uid="{00000000-0005-0000-0000-00004BA00000}"/>
    <cellStyle name="Percent 2 3 2 4 3 3 2 3" xfId="41042" xr:uid="{00000000-0005-0000-0000-00004CA00000}"/>
    <cellStyle name="Percent 2 3 2 4 3 3 3" xfId="41043" xr:uid="{00000000-0005-0000-0000-00004DA00000}"/>
    <cellStyle name="Percent 2 3 2 4 3 3 4" xfId="41044" xr:uid="{00000000-0005-0000-0000-00004EA00000}"/>
    <cellStyle name="Percent 2 3 2 4 3 4" xfId="41045" xr:uid="{00000000-0005-0000-0000-00004FA00000}"/>
    <cellStyle name="Percent 2 3 2 4 3 4 2" xfId="41046" xr:uid="{00000000-0005-0000-0000-000050A00000}"/>
    <cellStyle name="Percent 2 3 2 4 3 4 2 2" xfId="41047" xr:uid="{00000000-0005-0000-0000-000051A00000}"/>
    <cellStyle name="Percent 2 3 2 4 3 4 2 3" xfId="41048" xr:uid="{00000000-0005-0000-0000-000052A00000}"/>
    <cellStyle name="Percent 2 3 2 4 3 4 3" xfId="41049" xr:uid="{00000000-0005-0000-0000-000053A00000}"/>
    <cellStyle name="Percent 2 3 2 4 3 4 4" xfId="41050" xr:uid="{00000000-0005-0000-0000-000054A00000}"/>
    <cellStyle name="Percent 2 3 2 4 3 5" xfId="41051" xr:uid="{00000000-0005-0000-0000-000055A00000}"/>
    <cellStyle name="Percent 2 3 2 4 3 5 2" xfId="41052" xr:uid="{00000000-0005-0000-0000-000056A00000}"/>
    <cellStyle name="Percent 2 3 2 4 3 5 3" xfId="41053" xr:uid="{00000000-0005-0000-0000-000057A00000}"/>
    <cellStyle name="Percent 2 3 2 4 3 6" xfId="41054" xr:uid="{00000000-0005-0000-0000-000058A00000}"/>
    <cellStyle name="Percent 2 3 2 4 3 7" xfId="41055" xr:uid="{00000000-0005-0000-0000-000059A00000}"/>
    <cellStyle name="Percent 2 3 2 4 4" xfId="41056" xr:uid="{00000000-0005-0000-0000-00005AA00000}"/>
    <cellStyle name="Percent 2 3 2 4 4 2" xfId="41057" xr:uid="{00000000-0005-0000-0000-00005BA00000}"/>
    <cellStyle name="Percent 2 3 2 4 4 2 2" xfId="41058" xr:uid="{00000000-0005-0000-0000-00005CA00000}"/>
    <cellStyle name="Percent 2 3 2 4 4 2 2 2" xfId="41059" xr:uid="{00000000-0005-0000-0000-00005DA00000}"/>
    <cellStyle name="Percent 2 3 2 4 4 2 2 2 2" xfId="41060" xr:uid="{00000000-0005-0000-0000-00005EA00000}"/>
    <cellStyle name="Percent 2 3 2 4 4 2 2 2 3" xfId="41061" xr:uid="{00000000-0005-0000-0000-00005FA00000}"/>
    <cellStyle name="Percent 2 3 2 4 4 2 2 3" xfId="41062" xr:uid="{00000000-0005-0000-0000-000060A00000}"/>
    <cellStyle name="Percent 2 3 2 4 4 2 2 4" xfId="41063" xr:uid="{00000000-0005-0000-0000-000061A00000}"/>
    <cellStyle name="Percent 2 3 2 4 4 2 3" xfId="41064" xr:uid="{00000000-0005-0000-0000-000062A00000}"/>
    <cellStyle name="Percent 2 3 2 4 4 2 3 2" xfId="41065" xr:uid="{00000000-0005-0000-0000-000063A00000}"/>
    <cellStyle name="Percent 2 3 2 4 4 2 3 2 2" xfId="41066" xr:uid="{00000000-0005-0000-0000-000064A00000}"/>
    <cellStyle name="Percent 2 3 2 4 4 2 3 2 3" xfId="41067" xr:uid="{00000000-0005-0000-0000-000065A00000}"/>
    <cellStyle name="Percent 2 3 2 4 4 2 3 3" xfId="41068" xr:uid="{00000000-0005-0000-0000-000066A00000}"/>
    <cellStyle name="Percent 2 3 2 4 4 2 3 4" xfId="41069" xr:uid="{00000000-0005-0000-0000-000067A00000}"/>
    <cellStyle name="Percent 2 3 2 4 4 2 4" xfId="41070" xr:uid="{00000000-0005-0000-0000-000068A00000}"/>
    <cellStyle name="Percent 2 3 2 4 4 2 4 2" xfId="41071" xr:uid="{00000000-0005-0000-0000-000069A00000}"/>
    <cellStyle name="Percent 2 3 2 4 4 2 4 3" xfId="41072" xr:uid="{00000000-0005-0000-0000-00006AA00000}"/>
    <cellStyle name="Percent 2 3 2 4 4 2 5" xfId="41073" xr:uid="{00000000-0005-0000-0000-00006BA00000}"/>
    <cellStyle name="Percent 2 3 2 4 4 2 6" xfId="41074" xr:uid="{00000000-0005-0000-0000-00006CA00000}"/>
    <cellStyle name="Percent 2 3 2 4 4 3" xfId="41075" xr:uid="{00000000-0005-0000-0000-00006DA00000}"/>
    <cellStyle name="Percent 2 3 2 4 4 3 2" xfId="41076" xr:uid="{00000000-0005-0000-0000-00006EA00000}"/>
    <cellStyle name="Percent 2 3 2 4 4 3 2 2" xfId="41077" xr:uid="{00000000-0005-0000-0000-00006FA00000}"/>
    <cellStyle name="Percent 2 3 2 4 4 3 2 3" xfId="41078" xr:uid="{00000000-0005-0000-0000-000070A00000}"/>
    <cellStyle name="Percent 2 3 2 4 4 3 3" xfId="41079" xr:uid="{00000000-0005-0000-0000-000071A00000}"/>
    <cellStyle name="Percent 2 3 2 4 4 3 4" xfId="41080" xr:uid="{00000000-0005-0000-0000-000072A00000}"/>
    <cellStyle name="Percent 2 3 2 4 4 4" xfId="41081" xr:uid="{00000000-0005-0000-0000-000073A00000}"/>
    <cellStyle name="Percent 2 3 2 4 4 4 2" xfId="41082" xr:uid="{00000000-0005-0000-0000-000074A00000}"/>
    <cellStyle name="Percent 2 3 2 4 4 4 2 2" xfId="41083" xr:uid="{00000000-0005-0000-0000-000075A00000}"/>
    <cellStyle name="Percent 2 3 2 4 4 4 2 3" xfId="41084" xr:uid="{00000000-0005-0000-0000-000076A00000}"/>
    <cellStyle name="Percent 2 3 2 4 4 4 3" xfId="41085" xr:uid="{00000000-0005-0000-0000-000077A00000}"/>
    <cellStyle name="Percent 2 3 2 4 4 4 4" xfId="41086" xr:uid="{00000000-0005-0000-0000-000078A00000}"/>
    <cellStyle name="Percent 2 3 2 4 4 5" xfId="41087" xr:uid="{00000000-0005-0000-0000-000079A00000}"/>
    <cellStyle name="Percent 2 3 2 4 4 5 2" xfId="41088" xr:uid="{00000000-0005-0000-0000-00007AA00000}"/>
    <cellStyle name="Percent 2 3 2 4 4 5 3" xfId="41089" xr:uid="{00000000-0005-0000-0000-00007BA00000}"/>
    <cellStyle name="Percent 2 3 2 4 4 6" xfId="41090" xr:uid="{00000000-0005-0000-0000-00007CA00000}"/>
    <cellStyle name="Percent 2 3 2 4 4 7" xfId="41091" xr:uid="{00000000-0005-0000-0000-00007DA00000}"/>
    <cellStyle name="Percent 2 3 2 4 5" xfId="41092" xr:uid="{00000000-0005-0000-0000-00007EA00000}"/>
    <cellStyle name="Percent 2 3 2 4 5 2" xfId="41093" xr:uid="{00000000-0005-0000-0000-00007FA00000}"/>
    <cellStyle name="Percent 2 3 2 4 5 2 2" xfId="41094" xr:uid="{00000000-0005-0000-0000-000080A00000}"/>
    <cellStyle name="Percent 2 3 2 4 5 2 2 2" xfId="41095" xr:uid="{00000000-0005-0000-0000-000081A00000}"/>
    <cellStyle name="Percent 2 3 2 4 5 2 2 3" xfId="41096" xr:uid="{00000000-0005-0000-0000-000082A00000}"/>
    <cellStyle name="Percent 2 3 2 4 5 2 3" xfId="41097" xr:uid="{00000000-0005-0000-0000-000083A00000}"/>
    <cellStyle name="Percent 2 3 2 4 5 2 4" xfId="41098" xr:uid="{00000000-0005-0000-0000-000084A00000}"/>
    <cellStyle name="Percent 2 3 2 4 5 3" xfId="41099" xr:uid="{00000000-0005-0000-0000-000085A00000}"/>
    <cellStyle name="Percent 2 3 2 4 5 3 2" xfId="41100" xr:uid="{00000000-0005-0000-0000-000086A00000}"/>
    <cellStyle name="Percent 2 3 2 4 5 3 2 2" xfId="41101" xr:uid="{00000000-0005-0000-0000-000087A00000}"/>
    <cellStyle name="Percent 2 3 2 4 5 3 2 3" xfId="41102" xr:uid="{00000000-0005-0000-0000-000088A00000}"/>
    <cellStyle name="Percent 2 3 2 4 5 3 3" xfId="41103" xr:uid="{00000000-0005-0000-0000-000089A00000}"/>
    <cellStyle name="Percent 2 3 2 4 5 3 4" xfId="41104" xr:uid="{00000000-0005-0000-0000-00008AA00000}"/>
    <cellStyle name="Percent 2 3 2 4 5 4" xfId="41105" xr:uid="{00000000-0005-0000-0000-00008BA00000}"/>
    <cellStyle name="Percent 2 3 2 4 5 4 2" xfId="41106" xr:uid="{00000000-0005-0000-0000-00008CA00000}"/>
    <cellStyle name="Percent 2 3 2 4 5 4 3" xfId="41107" xr:uid="{00000000-0005-0000-0000-00008DA00000}"/>
    <cellStyle name="Percent 2 3 2 4 5 5" xfId="41108" xr:uid="{00000000-0005-0000-0000-00008EA00000}"/>
    <cellStyle name="Percent 2 3 2 4 5 6" xfId="41109" xr:uid="{00000000-0005-0000-0000-00008FA00000}"/>
    <cellStyle name="Percent 2 3 2 4 6" xfId="41110" xr:uid="{00000000-0005-0000-0000-000090A00000}"/>
    <cellStyle name="Percent 2 3 2 4 6 2" xfId="41111" xr:uid="{00000000-0005-0000-0000-000091A00000}"/>
    <cellStyle name="Percent 2 3 2 4 6 2 2" xfId="41112" xr:uid="{00000000-0005-0000-0000-000092A00000}"/>
    <cellStyle name="Percent 2 3 2 4 6 2 3" xfId="41113" xr:uid="{00000000-0005-0000-0000-000093A00000}"/>
    <cellStyle name="Percent 2 3 2 4 6 3" xfId="41114" xr:uid="{00000000-0005-0000-0000-000094A00000}"/>
    <cellStyle name="Percent 2 3 2 4 6 4" xfId="41115" xr:uid="{00000000-0005-0000-0000-000095A00000}"/>
    <cellStyle name="Percent 2 3 2 4 7" xfId="41116" xr:uid="{00000000-0005-0000-0000-000096A00000}"/>
    <cellStyle name="Percent 2 3 2 4 7 2" xfId="41117" xr:uid="{00000000-0005-0000-0000-000097A00000}"/>
    <cellStyle name="Percent 2 3 2 4 7 2 2" xfId="41118" xr:uid="{00000000-0005-0000-0000-000098A00000}"/>
    <cellStyle name="Percent 2 3 2 4 7 2 3" xfId="41119" xr:uid="{00000000-0005-0000-0000-000099A00000}"/>
    <cellStyle name="Percent 2 3 2 4 7 3" xfId="41120" xr:uid="{00000000-0005-0000-0000-00009AA00000}"/>
    <cellStyle name="Percent 2 3 2 4 7 4" xfId="41121" xr:uid="{00000000-0005-0000-0000-00009BA00000}"/>
    <cellStyle name="Percent 2 3 2 4 8" xfId="41122" xr:uid="{00000000-0005-0000-0000-00009CA00000}"/>
    <cellStyle name="Percent 2 3 2 4 8 2" xfId="41123" xr:uid="{00000000-0005-0000-0000-00009DA00000}"/>
    <cellStyle name="Percent 2 3 2 4 8 3" xfId="41124" xr:uid="{00000000-0005-0000-0000-00009EA00000}"/>
    <cellStyle name="Percent 2 3 2 4 9" xfId="41125" xr:uid="{00000000-0005-0000-0000-00009FA00000}"/>
    <cellStyle name="Percent 2 3 2 5" xfId="41126" xr:uid="{00000000-0005-0000-0000-0000A0A00000}"/>
    <cellStyle name="Percent 2 3 2 5 10" xfId="41127" xr:uid="{00000000-0005-0000-0000-0000A1A00000}"/>
    <cellStyle name="Percent 2 3 2 5 2" xfId="41128" xr:uid="{00000000-0005-0000-0000-0000A2A00000}"/>
    <cellStyle name="Percent 2 3 2 5 2 2" xfId="41129" xr:uid="{00000000-0005-0000-0000-0000A3A00000}"/>
    <cellStyle name="Percent 2 3 2 5 2 2 2" xfId="41130" xr:uid="{00000000-0005-0000-0000-0000A4A00000}"/>
    <cellStyle name="Percent 2 3 2 5 2 2 2 2" xfId="41131" xr:uid="{00000000-0005-0000-0000-0000A5A00000}"/>
    <cellStyle name="Percent 2 3 2 5 2 2 2 2 2" xfId="41132" xr:uid="{00000000-0005-0000-0000-0000A6A00000}"/>
    <cellStyle name="Percent 2 3 2 5 2 2 2 2 2 2" xfId="41133" xr:uid="{00000000-0005-0000-0000-0000A7A00000}"/>
    <cellStyle name="Percent 2 3 2 5 2 2 2 2 2 3" xfId="41134" xr:uid="{00000000-0005-0000-0000-0000A8A00000}"/>
    <cellStyle name="Percent 2 3 2 5 2 2 2 2 3" xfId="41135" xr:uid="{00000000-0005-0000-0000-0000A9A00000}"/>
    <cellStyle name="Percent 2 3 2 5 2 2 2 2 4" xfId="41136" xr:uid="{00000000-0005-0000-0000-0000AAA00000}"/>
    <cellStyle name="Percent 2 3 2 5 2 2 2 3" xfId="41137" xr:uid="{00000000-0005-0000-0000-0000ABA00000}"/>
    <cellStyle name="Percent 2 3 2 5 2 2 2 3 2" xfId="41138" xr:uid="{00000000-0005-0000-0000-0000ACA00000}"/>
    <cellStyle name="Percent 2 3 2 5 2 2 2 3 2 2" xfId="41139" xr:uid="{00000000-0005-0000-0000-0000ADA00000}"/>
    <cellStyle name="Percent 2 3 2 5 2 2 2 3 2 3" xfId="41140" xr:uid="{00000000-0005-0000-0000-0000AEA00000}"/>
    <cellStyle name="Percent 2 3 2 5 2 2 2 3 3" xfId="41141" xr:uid="{00000000-0005-0000-0000-0000AFA00000}"/>
    <cellStyle name="Percent 2 3 2 5 2 2 2 3 4" xfId="41142" xr:uid="{00000000-0005-0000-0000-0000B0A00000}"/>
    <cellStyle name="Percent 2 3 2 5 2 2 2 4" xfId="41143" xr:uid="{00000000-0005-0000-0000-0000B1A00000}"/>
    <cellStyle name="Percent 2 3 2 5 2 2 2 4 2" xfId="41144" xr:uid="{00000000-0005-0000-0000-0000B2A00000}"/>
    <cellStyle name="Percent 2 3 2 5 2 2 2 4 3" xfId="41145" xr:uid="{00000000-0005-0000-0000-0000B3A00000}"/>
    <cellStyle name="Percent 2 3 2 5 2 2 2 5" xfId="41146" xr:uid="{00000000-0005-0000-0000-0000B4A00000}"/>
    <cellStyle name="Percent 2 3 2 5 2 2 2 6" xfId="41147" xr:uid="{00000000-0005-0000-0000-0000B5A00000}"/>
    <cellStyle name="Percent 2 3 2 5 2 2 3" xfId="41148" xr:uid="{00000000-0005-0000-0000-0000B6A00000}"/>
    <cellStyle name="Percent 2 3 2 5 2 2 3 2" xfId="41149" xr:uid="{00000000-0005-0000-0000-0000B7A00000}"/>
    <cellStyle name="Percent 2 3 2 5 2 2 3 2 2" xfId="41150" xr:uid="{00000000-0005-0000-0000-0000B8A00000}"/>
    <cellStyle name="Percent 2 3 2 5 2 2 3 2 3" xfId="41151" xr:uid="{00000000-0005-0000-0000-0000B9A00000}"/>
    <cellStyle name="Percent 2 3 2 5 2 2 3 3" xfId="41152" xr:uid="{00000000-0005-0000-0000-0000BAA00000}"/>
    <cellStyle name="Percent 2 3 2 5 2 2 3 4" xfId="41153" xr:uid="{00000000-0005-0000-0000-0000BBA00000}"/>
    <cellStyle name="Percent 2 3 2 5 2 2 4" xfId="41154" xr:uid="{00000000-0005-0000-0000-0000BCA00000}"/>
    <cellStyle name="Percent 2 3 2 5 2 2 4 2" xfId="41155" xr:uid="{00000000-0005-0000-0000-0000BDA00000}"/>
    <cellStyle name="Percent 2 3 2 5 2 2 4 2 2" xfId="41156" xr:uid="{00000000-0005-0000-0000-0000BEA00000}"/>
    <cellStyle name="Percent 2 3 2 5 2 2 4 2 3" xfId="41157" xr:uid="{00000000-0005-0000-0000-0000BFA00000}"/>
    <cellStyle name="Percent 2 3 2 5 2 2 4 3" xfId="41158" xr:uid="{00000000-0005-0000-0000-0000C0A00000}"/>
    <cellStyle name="Percent 2 3 2 5 2 2 4 4" xfId="41159" xr:uid="{00000000-0005-0000-0000-0000C1A00000}"/>
    <cellStyle name="Percent 2 3 2 5 2 2 5" xfId="41160" xr:uid="{00000000-0005-0000-0000-0000C2A00000}"/>
    <cellStyle name="Percent 2 3 2 5 2 2 5 2" xfId="41161" xr:uid="{00000000-0005-0000-0000-0000C3A00000}"/>
    <cellStyle name="Percent 2 3 2 5 2 2 5 3" xfId="41162" xr:uid="{00000000-0005-0000-0000-0000C4A00000}"/>
    <cellStyle name="Percent 2 3 2 5 2 2 6" xfId="41163" xr:uid="{00000000-0005-0000-0000-0000C5A00000}"/>
    <cellStyle name="Percent 2 3 2 5 2 2 7" xfId="41164" xr:uid="{00000000-0005-0000-0000-0000C6A00000}"/>
    <cellStyle name="Percent 2 3 2 5 2 3" xfId="41165" xr:uid="{00000000-0005-0000-0000-0000C7A00000}"/>
    <cellStyle name="Percent 2 3 2 5 2 3 2" xfId="41166" xr:uid="{00000000-0005-0000-0000-0000C8A00000}"/>
    <cellStyle name="Percent 2 3 2 5 2 3 2 2" xfId="41167" xr:uid="{00000000-0005-0000-0000-0000C9A00000}"/>
    <cellStyle name="Percent 2 3 2 5 2 3 2 2 2" xfId="41168" xr:uid="{00000000-0005-0000-0000-0000CAA00000}"/>
    <cellStyle name="Percent 2 3 2 5 2 3 2 2 3" xfId="41169" xr:uid="{00000000-0005-0000-0000-0000CBA00000}"/>
    <cellStyle name="Percent 2 3 2 5 2 3 2 3" xfId="41170" xr:uid="{00000000-0005-0000-0000-0000CCA00000}"/>
    <cellStyle name="Percent 2 3 2 5 2 3 2 4" xfId="41171" xr:uid="{00000000-0005-0000-0000-0000CDA00000}"/>
    <cellStyle name="Percent 2 3 2 5 2 3 3" xfId="41172" xr:uid="{00000000-0005-0000-0000-0000CEA00000}"/>
    <cellStyle name="Percent 2 3 2 5 2 3 3 2" xfId="41173" xr:uid="{00000000-0005-0000-0000-0000CFA00000}"/>
    <cellStyle name="Percent 2 3 2 5 2 3 3 2 2" xfId="41174" xr:uid="{00000000-0005-0000-0000-0000D0A00000}"/>
    <cellStyle name="Percent 2 3 2 5 2 3 3 2 3" xfId="41175" xr:uid="{00000000-0005-0000-0000-0000D1A00000}"/>
    <cellStyle name="Percent 2 3 2 5 2 3 3 3" xfId="41176" xr:uid="{00000000-0005-0000-0000-0000D2A00000}"/>
    <cellStyle name="Percent 2 3 2 5 2 3 3 4" xfId="41177" xr:uid="{00000000-0005-0000-0000-0000D3A00000}"/>
    <cellStyle name="Percent 2 3 2 5 2 3 4" xfId="41178" xr:uid="{00000000-0005-0000-0000-0000D4A00000}"/>
    <cellStyle name="Percent 2 3 2 5 2 3 4 2" xfId="41179" xr:uid="{00000000-0005-0000-0000-0000D5A00000}"/>
    <cellStyle name="Percent 2 3 2 5 2 3 4 3" xfId="41180" xr:uid="{00000000-0005-0000-0000-0000D6A00000}"/>
    <cellStyle name="Percent 2 3 2 5 2 3 5" xfId="41181" xr:uid="{00000000-0005-0000-0000-0000D7A00000}"/>
    <cellStyle name="Percent 2 3 2 5 2 3 6" xfId="41182" xr:uid="{00000000-0005-0000-0000-0000D8A00000}"/>
    <cellStyle name="Percent 2 3 2 5 2 4" xfId="41183" xr:uid="{00000000-0005-0000-0000-0000D9A00000}"/>
    <cellStyle name="Percent 2 3 2 5 2 4 2" xfId="41184" xr:uid="{00000000-0005-0000-0000-0000DAA00000}"/>
    <cellStyle name="Percent 2 3 2 5 2 4 2 2" xfId="41185" xr:uid="{00000000-0005-0000-0000-0000DBA00000}"/>
    <cellStyle name="Percent 2 3 2 5 2 4 2 3" xfId="41186" xr:uid="{00000000-0005-0000-0000-0000DCA00000}"/>
    <cellStyle name="Percent 2 3 2 5 2 4 3" xfId="41187" xr:uid="{00000000-0005-0000-0000-0000DDA00000}"/>
    <cellStyle name="Percent 2 3 2 5 2 4 4" xfId="41188" xr:uid="{00000000-0005-0000-0000-0000DEA00000}"/>
    <cellStyle name="Percent 2 3 2 5 2 5" xfId="41189" xr:uid="{00000000-0005-0000-0000-0000DFA00000}"/>
    <cellStyle name="Percent 2 3 2 5 2 5 2" xfId="41190" xr:uid="{00000000-0005-0000-0000-0000E0A00000}"/>
    <cellStyle name="Percent 2 3 2 5 2 5 2 2" xfId="41191" xr:uid="{00000000-0005-0000-0000-0000E1A00000}"/>
    <cellStyle name="Percent 2 3 2 5 2 5 2 3" xfId="41192" xr:uid="{00000000-0005-0000-0000-0000E2A00000}"/>
    <cellStyle name="Percent 2 3 2 5 2 5 3" xfId="41193" xr:uid="{00000000-0005-0000-0000-0000E3A00000}"/>
    <cellStyle name="Percent 2 3 2 5 2 5 4" xfId="41194" xr:uid="{00000000-0005-0000-0000-0000E4A00000}"/>
    <cellStyle name="Percent 2 3 2 5 2 6" xfId="41195" xr:uid="{00000000-0005-0000-0000-0000E5A00000}"/>
    <cellStyle name="Percent 2 3 2 5 2 6 2" xfId="41196" xr:uid="{00000000-0005-0000-0000-0000E6A00000}"/>
    <cellStyle name="Percent 2 3 2 5 2 6 3" xfId="41197" xr:uid="{00000000-0005-0000-0000-0000E7A00000}"/>
    <cellStyle name="Percent 2 3 2 5 2 7" xfId="41198" xr:uid="{00000000-0005-0000-0000-0000E8A00000}"/>
    <cellStyle name="Percent 2 3 2 5 2 8" xfId="41199" xr:uid="{00000000-0005-0000-0000-0000E9A00000}"/>
    <cellStyle name="Percent 2 3 2 5 3" xfId="41200" xr:uid="{00000000-0005-0000-0000-0000EAA00000}"/>
    <cellStyle name="Percent 2 3 2 5 3 2" xfId="41201" xr:uid="{00000000-0005-0000-0000-0000EBA00000}"/>
    <cellStyle name="Percent 2 3 2 5 3 2 2" xfId="41202" xr:uid="{00000000-0005-0000-0000-0000ECA00000}"/>
    <cellStyle name="Percent 2 3 2 5 3 2 2 2" xfId="41203" xr:uid="{00000000-0005-0000-0000-0000EDA00000}"/>
    <cellStyle name="Percent 2 3 2 5 3 2 2 2 2" xfId="41204" xr:uid="{00000000-0005-0000-0000-0000EEA00000}"/>
    <cellStyle name="Percent 2 3 2 5 3 2 2 2 3" xfId="41205" xr:uid="{00000000-0005-0000-0000-0000EFA00000}"/>
    <cellStyle name="Percent 2 3 2 5 3 2 2 3" xfId="41206" xr:uid="{00000000-0005-0000-0000-0000F0A00000}"/>
    <cellStyle name="Percent 2 3 2 5 3 2 2 4" xfId="41207" xr:uid="{00000000-0005-0000-0000-0000F1A00000}"/>
    <cellStyle name="Percent 2 3 2 5 3 2 3" xfId="41208" xr:uid="{00000000-0005-0000-0000-0000F2A00000}"/>
    <cellStyle name="Percent 2 3 2 5 3 2 3 2" xfId="41209" xr:uid="{00000000-0005-0000-0000-0000F3A00000}"/>
    <cellStyle name="Percent 2 3 2 5 3 2 3 2 2" xfId="41210" xr:uid="{00000000-0005-0000-0000-0000F4A00000}"/>
    <cellStyle name="Percent 2 3 2 5 3 2 3 2 3" xfId="41211" xr:uid="{00000000-0005-0000-0000-0000F5A00000}"/>
    <cellStyle name="Percent 2 3 2 5 3 2 3 3" xfId="41212" xr:uid="{00000000-0005-0000-0000-0000F6A00000}"/>
    <cellStyle name="Percent 2 3 2 5 3 2 3 4" xfId="41213" xr:uid="{00000000-0005-0000-0000-0000F7A00000}"/>
    <cellStyle name="Percent 2 3 2 5 3 2 4" xfId="41214" xr:uid="{00000000-0005-0000-0000-0000F8A00000}"/>
    <cellStyle name="Percent 2 3 2 5 3 2 4 2" xfId="41215" xr:uid="{00000000-0005-0000-0000-0000F9A00000}"/>
    <cellStyle name="Percent 2 3 2 5 3 2 4 3" xfId="41216" xr:uid="{00000000-0005-0000-0000-0000FAA00000}"/>
    <cellStyle name="Percent 2 3 2 5 3 2 5" xfId="41217" xr:uid="{00000000-0005-0000-0000-0000FBA00000}"/>
    <cellStyle name="Percent 2 3 2 5 3 2 6" xfId="41218" xr:uid="{00000000-0005-0000-0000-0000FCA00000}"/>
    <cellStyle name="Percent 2 3 2 5 3 3" xfId="41219" xr:uid="{00000000-0005-0000-0000-0000FDA00000}"/>
    <cellStyle name="Percent 2 3 2 5 3 3 2" xfId="41220" xr:uid="{00000000-0005-0000-0000-0000FEA00000}"/>
    <cellStyle name="Percent 2 3 2 5 3 3 2 2" xfId="41221" xr:uid="{00000000-0005-0000-0000-0000FFA00000}"/>
    <cellStyle name="Percent 2 3 2 5 3 3 2 3" xfId="41222" xr:uid="{00000000-0005-0000-0000-000000A10000}"/>
    <cellStyle name="Percent 2 3 2 5 3 3 3" xfId="41223" xr:uid="{00000000-0005-0000-0000-000001A10000}"/>
    <cellStyle name="Percent 2 3 2 5 3 3 4" xfId="41224" xr:uid="{00000000-0005-0000-0000-000002A10000}"/>
    <cellStyle name="Percent 2 3 2 5 3 4" xfId="41225" xr:uid="{00000000-0005-0000-0000-000003A10000}"/>
    <cellStyle name="Percent 2 3 2 5 3 4 2" xfId="41226" xr:uid="{00000000-0005-0000-0000-000004A10000}"/>
    <cellStyle name="Percent 2 3 2 5 3 4 2 2" xfId="41227" xr:uid="{00000000-0005-0000-0000-000005A10000}"/>
    <cellStyle name="Percent 2 3 2 5 3 4 2 3" xfId="41228" xr:uid="{00000000-0005-0000-0000-000006A10000}"/>
    <cellStyle name="Percent 2 3 2 5 3 4 3" xfId="41229" xr:uid="{00000000-0005-0000-0000-000007A10000}"/>
    <cellStyle name="Percent 2 3 2 5 3 4 4" xfId="41230" xr:uid="{00000000-0005-0000-0000-000008A10000}"/>
    <cellStyle name="Percent 2 3 2 5 3 5" xfId="41231" xr:uid="{00000000-0005-0000-0000-000009A10000}"/>
    <cellStyle name="Percent 2 3 2 5 3 5 2" xfId="41232" xr:uid="{00000000-0005-0000-0000-00000AA10000}"/>
    <cellStyle name="Percent 2 3 2 5 3 5 3" xfId="41233" xr:uid="{00000000-0005-0000-0000-00000BA10000}"/>
    <cellStyle name="Percent 2 3 2 5 3 6" xfId="41234" xr:uid="{00000000-0005-0000-0000-00000CA10000}"/>
    <cellStyle name="Percent 2 3 2 5 3 7" xfId="41235" xr:uid="{00000000-0005-0000-0000-00000DA10000}"/>
    <cellStyle name="Percent 2 3 2 5 4" xfId="41236" xr:uid="{00000000-0005-0000-0000-00000EA10000}"/>
    <cellStyle name="Percent 2 3 2 5 4 2" xfId="41237" xr:uid="{00000000-0005-0000-0000-00000FA10000}"/>
    <cellStyle name="Percent 2 3 2 5 4 2 2" xfId="41238" xr:uid="{00000000-0005-0000-0000-000010A10000}"/>
    <cellStyle name="Percent 2 3 2 5 4 2 2 2" xfId="41239" xr:uid="{00000000-0005-0000-0000-000011A10000}"/>
    <cellStyle name="Percent 2 3 2 5 4 2 2 2 2" xfId="41240" xr:uid="{00000000-0005-0000-0000-000012A10000}"/>
    <cellStyle name="Percent 2 3 2 5 4 2 2 2 3" xfId="41241" xr:uid="{00000000-0005-0000-0000-000013A10000}"/>
    <cellStyle name="Percent 2 3 2 5 4 2 2 3" xfId="41242" xr:uid="{00000000-0005-0000-0000-000014A10000}"/>
    <cellStyle name="Percent 2 3 2 5 4 2 2 4" xfId="41243" xr:uid="{00000000-0005-0000-0000-000015A10000}"/>
    <cellStyle name="Percent 2 3 2 5 4 2 3" xfId="41244" xr:uid="{00000000-0005-0000-0000-000016A10000}"/>
    <cellStyle name="Percent 2 3 2 5 4 2 3 2" xfId="41245" xr:uid="{00000000-0005-0000-0000-000017A10000}"/>
    <cellStyle name="Percent 2 3 2 5 4 2 3 2 2" xfId="41246" xr:uid="{00000000-0005-0000-0000-000018A10000}"/>
    <cellStyle name="Percent 2 3 2 5 4 2 3 2 3" xfId="41247" xr:uid="{00000000-0005-0000-0000-000019A10000}"/>
    <cellStyle name="Percent 2 3 2 5 4 2 3 3" xfId="41248" xr:uid="{00000000-0005-0000-0000-00001AA10000}"/>
    <cellStyle name="Percent 2 3 2 5 4 2 3 4" xfId="41249" xr:uid="{00000000-0005-0000-0000-00001BA10000}"/>
    <cellStyle name="Percent 2 3 2 5 4 2 4" xfId="41250" xr:uid="{00000000-0005-0000-0000-00001CA10000}"/>
    <cellStyle name="Percent 2 3 2 5 4 2 4 2" xfId="41251" xr:uid="{00000000-0005-0000-0000-00001DA10000}"/>
    <cellStyle name="Percent 2 3 2 5 4 2 4 3" xfId="41252" xr:uid="{00000000-0005-0000-0000-00001EA10000}"/>
    <cellStyle name="Percent 2 3 2 5 4 2 5" xfId="41253" xr:uid="{00000000-0005-0000-0000-00001FA10000}"/>
    <cellStyle name="Percent 2 3 2 5 4 2 6" xfId="41254" xr:uid="{00000000-0005-0000-0000-000020A10000}"/>
    <cellStyle name="Percent 2 3 2 5 4 3" xfId="41255" xr:uid="{00000000-0005-0000-0000-000021A10000}"/>
    <cellStyle name="Percent 2 3 2 5 4 3 2" xfId="41256" xr:uid="{00000000-0005-0000-0000-000022A10000}"/>
    <cellStyle name="Percent 2 3 2 5 4 3 2 2" xfId="41257" xr:uid="{00000000-0005-0000-0000-000023A10000}"/>
    <cellStyle name="Percent 2 3 2 5 4 3 2 3" xfId="41258" xr:uid="{00000000-0005-0000-0000-000024A10000}"/>
    <cellStyle name="Percent 2 3 2 5 4 3 3" xfId="41259" xr:uid="{00000000-0005-0000-0000-000025A10000}"/>
    <cellStyle name="Percent 2 3 2 5 4 3 4" xfId="41260" xr:uid="{00000000-0005-0000-0000-000026A10000}"/>
    <cellStyle name="Percent 2 3 2 5 4 4" xfId="41261" xr:uid="{00000000-0005-0000-0000-000027A10000}"/>
    <cellStyle name="Percent 2 3 2 5 4 4 2" xfId="41262" xr:uid="{00000000-0005-0000-0000-000028A10000}"/>
    <cellStyle name="Percent 2 3 2 5 4 4 2 2" xfId="41263" xr:uid="{00000000-0005-0000-0000-000029A10000}"/>
    <cellStyle name="Percent 2 3 2 5 4 4 2 3" xfId="41264" xr:uid="{00000000-0005-0000-0000-00002AA10000}"/>
    <cellStyle name="Percent 2 3 2 5 4 4 3" xfId="41265" xr:uid="{00000000-0005-0000-0000-00002BA10000}"/>
    <cellStyle name="Percent 2 3 2 5 4 4 4" xfId="41266" xr:uid="{00000000-0005-0000-0000-00002CA10000}"/>
    <cellStyle name="Percent 2 3 2 5 4 5" xfId="41267" xr:uid="{00000000-0005-0000-0000-00002DA10000}"/>
    <cellStyle name="Percent 2 3 2 5 4 5 2" xfId="41268" xr:uid="{00000000-0005-0000-0000-00002EA10000}"/>
    <cellStyle name="Percent 2 3 2 5 4 5 3" xfId="41269" xr:uid="{00000000-0005-0000-0000-00002FA10000}"/>
    <cellStyle name="Percent 2 3 2 5 4 6" xfId="41270" xr:uid="{00000000-0005-0000-0000-000030A10000}"/>
    <cellStyle name="Percent 2 3 2 5 4 7" xfId="41271" xr:uid="{00000000-0005-0000-0000-000031A10000}"/>
    <cellStyle name="Percent 2 3 2 5 5" xfId="41272" xr:uid="{00000000-0005-0000-0000-000032A10000}"/>
    <cellStyle name="Percent 2 3 2 5 5 2" xfId="41273" xr:uid="{00000000-0005-0000-0000-000033A10000}"/>
    <cellStyle name="Percent 2 3 2 5 5 2 2" xfId="41274" xr:uid="{00000000-0005-0000-0000-000034A10000}"/>
    <cellStyle name="Percent 2 3 2 5 5 2 2 2" xfId="41275" xr:uid="{00000000-0005-0000-0000-000035A10000}"/>
    <cellStyle name="Percent 2 3 2 5 5 2 2 3" xfId="41276" xr:uid="{00000000-0005-0000-0000-000036A10000}"/>
    <cellStyle name="Percent 2 3 2 5 5 2 3" xfId="41277" xr:uid="{00000000-0005-0000-0000-000037A10000}"/>
    <cellStyle name="Percent 2 3 2 5 5 2 4" xfId="41278" xr:uid="{00000000-0005-0000-0000-000038A10000}"/>
    <cellStyle name="Percent 2 3 2 5 5 3" xfId="41279" xr:uid="{00000000-0005-0000-0000-000039A10000}"/>
    <cellStyle name="Percent 2 3 2 5 5 3 2" xfId="41280" xr:uid="{00000000-0005-0000-0000-00003AA10000}"/>
    <cellStyle name="Percent 2 3 2 5 5 3 2 2" xfId="41281" xr:uid="{00000000-0005-0000-0000-00003BA10000}"/>
    <cellStyle name="Percent 2 3 2 5 5 3 2 3" xfId="41282" xr:uid="{00000000-0005-0000-0000-00003CA10000}"/>
    <cellStyle name="Percent 2 3 2 5 5 3 3" xfId="41283" xr:uid="{00000000-0005-0000-0000-00003DA10000}"/>
    <cellStyle name="Percent 2 3 2 5 5 3 4" xfId="41284" xr:uid="{00000000-0005-0000-0000-00003EA10000}"/>
    <cellStyle name="Percent 2 3 2 5 5 4" xfId="41285" xr:uid="{00000000-0005-0000-0000-00003FA10000}"/>
    <cellStyle name="Percent 2 3 2 5 5 4 2" xfId="41286" xr:uid="{00000000-0005-0000-0000-000040A10000}"/>
    <cellStyle name="Percent 2 3 2 5 5 4 3" xfId="41287" xr:uid="{00000000-0005-0000-0000-000041A10000}"/>
    <cellStyle name="Percent 2 3 2 5 5 5" xfId="41288" xr:uid="{00000000-0005-0000-0000-000042A10000}"/>
    <cellStyle name="Percent 2 3 2 5 5 6" xfId="41289" xr:uid="{00000000-0005-0000-0000-000043A10000}"/>
    <cellStyle name="Percent 2 3 2 5 6" xfId="41290" xr:uid="{00000000-0005-0000-0000-000044A10000}"/>
    <cellStyle name="Percent 2 3 2 5 6 2" xfId="41291" xr:uid="{00000000-0005-0000-0000-000045A10000}"/>
    <cellStyle name="Percent 2 3 2 5 6 2 2" xfId="41292" xr:uid="{00000000-0005-0000-0000-000046A10000}"/>
    <cellStyle name="Percent 2 3 2 5 6 2 3" xfId="41293" xr:uid="{00000000-0005-0000-0000-000047A10000}"/>
    <cellStyle name="Percent 2 3 2 5 6 3" xfId="41294" xr:uid="{00000000-0005-0000-0000-000048A10000}"/>
    <cellStyle name="Percent 2 3 2 5 6 4" xfId="41295" xr:uid="{00000000-0005-0000-0000-000049A10000}"/>
    <cellStyle name="Percent 2 3 2 5 7" xfId="41296" xr:uid="{00000000-0005-0000-0000-00004AA10000}"/>
    <cellStyle name="Percent 2 3 2 5 7 2" xfId="41297" xr:uid="{00000000-0005-0000-0000-00004BA10000}"/>
    <cellStyle name="Percent 2 3 2 5 7 2 2" xfId="41298" xr:uid="{00000000-0005-0000-0000-00004CA10000}"/>
    <cellStyle name="Percent 2 3 2 5 7 2 3" xfId="41299" xr:uid="{00000000-0005-0000-0000-00004DA10000}"/>
    <cellStyle name="Percent 2 3 2 5 7 3" xfId="41300" xr:uid="{00000000-0005-0000-0000-00004EA10000}"/>
    <cellStyle name="Percent 2 3 2 5 7 4" xfId="41301" xr:uid="{00000000-0005-0000-0000-00004FA10000}"/>
    <cellStyle name="Percent 2 3 2 5 8" xfId="41302" xr:uid="{00000000-0005-0000-0000-000050A10000}"/>
    <cellStyle name="Percent 2 3 2 5 8 2" xfId="41303" xr:uid="{00000000-0005-0000-0000-000051A10000}"/>
    <cellStyle name="Percent 2 3 2 5 8 3" xfId="41304" xr:uid="{00000000-0005-0000-0000-000052A10000}"/>
    <cellStyle name="Percent 2 3 2 5 9" xfId="41305" xr:uid="{00000000-0005-0000-0000-000053A10000}"/>
    <cellStyle name="Percent 2 3 2 6" xfId="41306" xr:uid="{00000000-0005-0000-0000-000054A10000}"/>
    <cellStyle name="Percent 2 3 2 6 2" xfId="41307" xr:uid="{00000000-0005-0000-0000-000055A10000}"/>
    <cellStyle name="Percent 2 3 2 6 2 2" xfId="41308" xr:uid="{00000000-0005-0000-0000-000056A10000}"/>
    <cellStyle name="Percent 2 3 2 6 2 2 2" xfId="41309" xr:uid="{00000000-0005-0000-0000-000057A10000}"/>
    <cellStyle name="Percent 2 3 2 6 2 2 2 2" xfId="41310" xr:uid="{00000000-0005-0000-0000-000058A10000}"/>
    <cellStyle name="Percent 2 3 2 6 2 2 2 2 2" xfId="41311" xr:uid="{00000000-0005-0000-0000-000059A10000}"/>
    <cellStyle name="Percent 2 3 2 6 2 2 2 2 3" xfId="41312" xr:uid="{00000000-0005-0000-0000-00005AA10000}"/>
    <cellStyle name="Percent 2 3 2 6 2 2 2 3" xfId="41313" xr:uid="{00000000-0005-0000-0000-00005BA10000}"/>
    <cellStyle name="Percent 2 3 2 6 2 2 2 4" xfId="41314" xr:uid="{00000000-0005-0000-0000-00005CA10000}"/>
    <cellStyle name="Percent 2 3 2 6 2 2 3" xfId="41315" xr:uid="{00000000-0005-0000-0000-00005DA10000}"/>
    <cellStyle name="Percent 2 3 2 6 2 2 3 2" xfId="41316" xr:uid="{00000000-0005-0000-0000-00005EA10000}"/>
    <cellStyle name="Percent 2 3 2 6 2 2 3 2 2" xfId="41317" xr:uid="{00000000-0005-0000-0000-00005FA10000}"/>
    <cellStyle name="Percent 2 3 2 6 2 2 3 2 3" xfId="41318" xr:uid="{00000000-0005-0000-0000-000060A10000}"/>
    <cellStyle name="Percent 2 3 2 6 2 2 3 3" xfId="41319" xr:uid="{00000000-0005-0000-0000-000061A10000}"/>
    <cellStyle name="Percent 2 3 2 6 2 2 3 4" xfId="41320" xr:uid="{00000000-0005-0000-0000-000062A10000}"/>
    <cellStyle name="Percent 2 3 2 6 2 2 4" xfId="41321" xr:uid="{00000000-0005-0000-0000-000063A10000}"/>
    <cellStyle name="Percent 2 3 2 6 2 2 4 2" xfId="41322" xr:uid="{00000000-0005-0000-0000-000064A10000}"/>
    <cellStyle name="Percent 2 3 2 6 2 2 4 3" xfId="41323" xr:uid="{00000000-0005-0000-0000-000065A10000}"/>
    <cellStyle name="Percent 2 3 2 6 2 2 5" xfId="41324" xr:uid="{00000000-0005-0000-0000-000066A10000}"/>
    <cellStyle name="Percent 2 3 2 6 2 2 6" xfId="41325" xr:uid="{00000000-0005-0000-0000-000067A10000}"/>
    <cellStyle name="Percent 2 3 2 6 2 3" xfId="41326" xr:uid="{00000000-0005-0000-0000-000068A10000}"/>
    <cellStyle name="Percent 2 3 2 6 2 3 2" xfId="41327" xr:uid="{00000000-0005-0000-0000-000069A10000}"/>
    <cellStyle name="Percent 2 3 2 6 2 3 2 2" xfId="41328" xr:uid="{00000000-0005-0000-0000-00006AA10000}"/>
    <cellStyle name="Percent 2 3 2 6 2 3 2 3" xfId="41329" xr:uid="{00000000-0005-0000-0000-00006BA10000}"/>
    <cellStyle name="Percent 2 3 2 6 2 3 3" xfId="41330" xr:uid="{00000000-0005-0000-0000-00006CA10000}"/>
    <cellStyle name="Percent 2 3 2 6 2 3 4" xfId="41331" xr:uid="{00000000-0005-0000-0000-00006DA10000}"/>
    <cellStyle name="Percent 2 3 2 6 2 4" xfId="41332" xr:uid="{00000000-0005-0000-0000-00006EA10000}"/>
    <cellStyle name="Percent 2 3 2 6 2 4 2" xfId="41333" xr:uid="{00000000-0005-0000-0000-00006FA10000}"/>
    <cellStyle name="Percent 2 3 2 6 2 4 2 2" xfId="41334" xr:uid="{00000000-0005-0000-0000-000070A10000}"/>
    <cellStyle name="Percent 2 3 2 6 2 4 2 3" xfId="41335" xr:uid="{00000000-0005-0000-0000-000071A10000}"/>
    <cellStyle name="Percent 2 3 2 6 2 4 3" xfId="41336" xr:uid="{00000000-0005-0000-0000-000072A10000}"/>
    <cellStyle name="Percent 2 3 2 6 2 4 4" xfId="41337" xr:uid="{00000000-0005-0000-0000-000073A10000}"/>
    <cellStyle name="Percent 2 3 2 6 2 5" xfId="41338" xr:uid="{00000000-0005-0000-0000-000074A10000}"/>
    <cellStyle name="Percent 2 3 2 6 2 5 2" xfId="41339" xr:uid="{00000000-0005-0000-0000-000075A10000}"/>
    <cellStyle name="Percent 2 3 2 6 2 5 3" xfId="41340" xr:uid="{00000000-0005-0000-0000-000076A10000}"/>
    <cellStyle name="Percent 2 3 2 6 2 6" xfId="41341" xr:uid="{00000000-0005-0000-0000-000077A10000}"/>
    <cellStyle name="Percent 2 3 2 6 2 7" xfId="41342" xr:uid="{00000000-0005-0000-0000-000078A10000}"/>
    <cellStyle name="Percent 2 3 2 6 3" xfId="41343" xr:uid="{00000000-0005-0000-0000-000079A10000}"/>
    <cellStyle name="Percent 2 3 2 6 3 2" xfId="41344" xr:uid="{00000000-0005-0000-0000-00007AA10000}"/>
    <cellStyle name="Percent 2 3 2 6 3 2 2" xfId="41345" xr:uid="{00000000-0005-0000-0000-00007BA10000}"/>
    <cellStyle name="Percent 2 3 2 6 3 2 2 2" xfId="41346" xr:uid="{00000000-0005-0000-0000-00007CA10000}"/>
    <cellStyle name="Percent 2 3 2 6 3 2 2 3" xfId="41347" xr:uid="{00000000-0005-0000-0000-00007DA10000}"/>
    <cellStyle name="Percent 2 3 2 6 3 2 3" xfId="41348" xr:uid="{00000000-0005-0000-0000-00007EA10000}"/>
    <cellStyle name="Percent 2 3 2 6 3 2 4" xfId="41349" xr:uid="{00000000-0005-0000-0000-00007FA10000}"/>
    <cellStyle name="Percent 2 3 2 6 3 3" xfId="41350" xr:uid="{00000000-0005-0000-0000-000080A10000}"/>
    <cellStyle name="Percent 2 3 2 6 3 3 2" xfId="41351" xr:uid="{00000000-0005-0000-0000-000081A10000}"/>
    <cellStyle name="Percent 2 3 2 6 3 3 2 2" xfId="41352" xr:uid="{00000000-0005-0000-0000-000082A10000}"/>
    <cellStyle name="Percent 2 3 2 6 3 3 2 3" xfId="41353" xr:uid="{00000000-0005-0000-0000-000083A10000}"/>
    <cellStyle name="Percent 2 3 2 6 3 3 3" xfId="41354" xr:uid="{00000000-0005-0000-0000-000084A10000}"/>
    <cellStyle name="Percent 2 3 2 6 3 3 4" xfId="41355" xr:uid="{00000000-0005-0000-0000-000085A10000}"/>
    <cellStyle name="Percent 2 3 2 6 3 4" xfId="41356" xr:uid="{00000000-0005-0000-0000-000086A10000}"/>
    <cellStyle name="Percent 2 3 2 6 3 4 2" xfId="41357" xr:uid="{00000000-0005-0000-0000-000087A10000}"/>
    <cellStyle name="Percent 2 3 2 6 3 4 3" xfId="41358" xr:uid="{00000000-0005-0000-0000-000088A10000}"/>
    <cellStyle name="Percent 2 3 2 6 3 5" xfId="41359" xr:uid="{00000000-0005-0000-0000-000089A10000}"/>
    <cellStyle name="Percent 2 3 2 6 3 6" xfId="41360" xr:uid="{00000000-0005-0000-0000-00008AA10000}"/>
    <cellStyle name="Percent 2 3 2 6 4" xfId="41361" xr:uid="{00000000-0005-0000-0000-00008BA10000}"/>
    <cellStyle name="Percent 2 3 2 6 4 2" xfId="41362" xr:uid="{00000000-0005-0000-0000-00008CA10000}"/>
    <cellStyle name="Percent 2 3 2 6 4 2 2" xfId="41363" xr:uid="{00000000-0005-0000-0000-00008DA10000}"/>
    <cellStyle name="Percent 2 3 2 6 4 2 3" xfId="41364" xr:uid="{00000000-0005-0000-0000-00008EA10000}"/>
    <cellStyle name="Percent 2 3 2 6 4 3" xfId="41365" xr:uid="{00000000-0005-0000-0000-00008FA10000}"/>
    <cellStyle name="Percent 2 3 2 6 4 4" xfId="41366" xr:uid="{00000000-0005-0000-0000-000090A10000}"/>
    <cellStyle name="Percent 2 3 2 6 5" xfId="41367" xr:uid="{00000000-0005-0000-0000-000091A10000}"/>
    <cellStyle name="Percent 2 3 2 6 5 2" xfId="41368" xr:uid="{00000000-0005-0000-0000-000092A10000}"/>
    <cellStyle name="Percent 2 3 2 6 5 2 2" xfId="41369" xr:uid="{00000000-0005-0000-0000-000093A10000}"/>
    <cellStyle name="Percent 2 3 2 6 5 2 3" xfId="41370" xr:uid="{00000000-0005-0000-0000-000094A10000}"/>
    <cellStyle name="Percent 2 3 2 6 5 3" xfId="41371" xr:uid="{00000000-0005-0000-0000-000095A10000}"/>
    <cellStyle name="Percent 2 3 2 6 5 4" xfId="41372" xr:uid="{00000000-0005-0000-0000-000096A10000}"/>
    <cellStyle name="Percent 2 3 2 6 6" xfId="41373" xr:uid="{00000000-0005-0000-0000-000097A10000}"/>
    <cellStyle name="Percent 2 3 2 6 6 2" xfId="41374" xr:uid="{00000000-0005-0000-0000-000098A10000}"/>
    <cellStyle name="Percent 2 3 2 6 6 3" xfId="41375" xr:uid="{00000000-0005-0000-0000-000099A10000}"/>
    <cellStyle name="Percent 2 3 2 6 7" xfId="41376" xr:uid="{00000000-0005-0000-0000-00009AA10000}"/>
    <cellStyle name="Percent 2 3 2 6 8" xfId="41377" xr:uid="{00000000-0005-0000-0000-00009BA10000}"/>
    <cellStyle name="Percent 2 3 2 7" xfId="41378" xr:uid="{00000000-0005-0000-0000-00009CA10000}"/>
    <cellStyle name="Percent 2 3 2 7 2" xfId="41379" xr:uid="{00000000-0005-0000-0000-00009DA10000}"/>
    <cellStyle name="Percent 2 3 2 7 2 2" xfId="41380" xr:uid="{00000000-0005-0000-0000-00009EA10000}"/>
    <cellStyle name="Percent 2 3 2 7 2 2 2" xfId="41381" xr:uid="{00000000-0005-0000-0000-00009FA10000}"/>
    <cellStyle name="Percent 2 3 2 7 2 2 2 2" xfId="41382" xr:uid="{00000000-0005-0000-0000-0000A0A10000}"/>
    <cellStyle name="Percent 2 3 2 7 2 2 2 3" xfId="41383" xr:uid="{00000000-0005-0000-0000-0000A1A10000}"/>
    <cellStyle name="Percent 2 3 2 7 2 2 3" xfId="41384" xr:uid="{00000000-0005-0000-0000-0000A2A10000}"/>
    <cellStyle name="Percent 2 3 2 7 2 2 4" xfId="41385" xr:uid="{00000000-0005-0000-0000-0000A3A10000}"/>
    <cellStyle name="Percent 2 3 2 7 2 3" xfId="41386" xr:uid="{00000000-0005-0000-0000-0000A4A10000}"/>
    <cellStyle name="Percent 2 3 2 7 2 3 2" xfId="41387" xr:uid="{00000000-0005-0000-0000-0000A5A10000}"/>
    <cellStyle name="Percent 2 3 2 7 2 3 2 2" xfId="41388" xr:uid="{00000000-0005-0000-0000-0000A6A10000}"/>
    <cellStyle name="Percent 2 3 2 7 2 3 2 3" xfId="41389" xr:uid="{00000000-0005-0000-0000-0000A7A10000}"/>
    <cellStyle name="Percent 2 3 2 7 2 3 3" xfId="41390" xr:uid="{00000000-0005-0000-0000-0000A8A10000}"/>
    <cellStyle name="Percent 2 3 2 7 2 3 4" xfId="41391" xr:uid="{00000000-0005-0000-0000-0000A9A10000}"/>
    <cellStyle name="Percent 2 3 2 7 2 4" xfId="41392" xr:uid="{00000000-0005-0000-0000-0000AAA10000}"/>
    <cellStyle name="Percent 2 3 2 7 2 4 2" xfId="41393" xr:uid="{00000000-0005-0000-0000-0000ABA10000}"/>
    <cellStyle name="Percent 2 3 2 7 2 4 3" xfId="41394" xr:uid="{00000000-0005-0000-0000-0000ACA10000}"/>
    <cellStyle name="Percent 2 3 2 7 2 5" xfId="41395" xr:uid="{00000000-0005-0000-0000-0000ADA10000}"/>
    <cellStyle name="Percent 2 3 2 7 2 6" xfId="41396" xr:uid="{00000000-0005-0000-0000-0000AEA10000}"/>
    <cellStyle name="Percent 2 3 2 7 3" xfId="41397" xr:uid="{00000000-0005-0000-0000-0000AFA10000}"/>
    <cellStyle name="Percent 2 3 2 7 3 2" xfId="41398" xr:uid="{00000000-0005-0000-0000-0000B0A10000}"/>
    <cellStyle name="Percent 2 3 2 7 3 2 2" xfId="41399" xr:uid="{00000000-0005-0000-0000-0000B1A10000}"/>
    <cellStyle name="Percent 2 3 2 7 3 2 3" xfId="41400" xr:uid="{00000000-0005-0000-0000-0000B2A10000}"/>
    <cellStyle name="Percent 2 3 2 7 3 3" xfId="41401" xr:uid="{00000000-0005-0000-0000-0000B3A10000}"/>
    <cellStyle name="Percent 2 3 2 7 3 4" xfId="41402" xr:uid="{00000000-0005-0000-0000-0000B4A10000}"/>
    <cellStyle name="Percent 2 3 2 7 4" xfId="41403" xr:uid="{00000000-0005-0000-0000-0000B5A10000}"/>
    <cellStyle name="Percent 2 3 2 7 4 2" xfId="41404" xr:uid="{00000000-0005-0000-0000-0000B6A10000}"/>
    <cellStyle name="Percent 2 3 2 7 4 2 2" xfId="41405" xr:uid="{00000000-0005-0000-0000-0000B7A10000}"/>
    <cellStyle name="Percent 2 3 2 7 4 2 3" xfId="41406" xr:uid="{00000000-0005-0000-0000-0000B8A10000}"/>
    <cellStyle name="Percent 2 3 2 7 4 3" xfId="41407" xr:uid="{00000000-0005-0000-0000-0000B9A10000}"/>
    <cellStyle name="Percent 2 3 2 7 4 4" xfId="41408" xr:uid="{00000000-0005-0000-0000-0000BAA10000}"/>
    <cellStyle name="Percent 2 3 2 7 5" xfId="41409" xr:uid="{00000000-0005-0000-0000-0000BBA10000}"/>
    <cellStyle name="Percent 2 3 2 7 5 2" xfId="41410" xr:uid="{00000000-0005-0000-0000-0000BCA10000}"/>
    <cellStyle name="Percent 2 3 2 7 5 3" xfId="41411" xr:uid="{00000000-0005-0000-0000-0000BDA10000}"/>
    <cellStyle name="Percent 2 3 2 7 6" xfId="41412" xr:uid="{00000000-0005-0000-0000-0000BEA10000}"/>
    <cellStyle name="Percent 2 3 2 7 7" xfId="41413" xr:uid="{00000000-0005-0000-0000-0000BFA10000}"/>
    <cellStyle name="Percent 2 3 2 8" xfId="41414" xr:uid="{00000000-0005-0000-0000-0000C0A10000}"/>
    <cellStyle name="Percent 2 3 2 8 2" xfId="41415" xr:uid="{00000000-0005-0000-0000-0000C1A10000}"/>
    <cellStyle name="Percent 2 3 2 8 2 2" xfId="41416" xr:uid="{00000000-0005-0000-0000-0000C2A10000}"/>
    <cellStyle name="Percent 2 3 2 8 2 2 2" xfId="41417" xr:uid="{00000000-0005-0000-0000-0000C3A10000}"/>
    <cellStyle name="Percent 2 3 2 8 2 2 2 2" xfId="41418" xr:uid="{00000000-0005-0000-0000-0000C4A10000}"/>
    <cellStyle name="Percent 2 3 2 8 2 2 2 3" xfId="41419" xr:uid="{00000000-0005-0000-0000-0000C5A10000}"/>
    <cellStyle name="Percent 2 3 2 8 2 2 3" xfId="41420" xr:uid="{00000000-0005-0000-0000-0000C6A10000}"/>
    <cellStyle name="Percent 2 3 2 8 2 2 4" xfId="41421" xr:uid="{00000000-0005-0000-0000-0000C7A10000}"/>
    <cellStyle name="Percent 2 3 2 8 2 3" xfId="41422" xr:uid="{00000000-0005-0000-0000-0000C8A10000}"/>
    <cellStyle name="Percent 2 3 2 8 2 3 2" xfId="41423" xr:uid="{00000000-0005-0000-0000-0000C9A10000}"/>
    <cellStyle name="Percent 2 3 2 8 2 3 2 2" xfId="41424" xr:uid="{00000000-0005-0000-0000-0000CAA10000}"/>
    <cellStyle name="Percent 2 3 2 8 2 3 2 3" xfId="41425" xr:uid="{00000000-0005-0000-0000-0000CBA10000}"/>
    <cellStyle name="Percent 2 3 2 8 2 3 3" xfId="41426" xr:uid="{00000000-0005-0000-0000-0000CCA10000}"/>
    <cellStyle name="Percent 2 3 2 8 2 3 4" xfId="41427" xr:uid="{00000000-0005-0000-0000-0000CDA10000}"/>
    <cellStyle name="Percent 2 3 2 8 2 4" xfId="41428" xr:uid="{00000000-0005-0000-0000-0000CEA10000}"/>
    <cellStyle name="Percent 2 3 2 8 2 4 2" xfId="41429" xr:uid="{00000000-0005-0000-0000-0000CFA10000}"/>
    <cellStyle name="Percent 2 3 2 8 2 4 3" xfId="41430" xr:uid="{00000000-0005-0000-0000-0000D0A10000}"/>
    <cellStyle name="Percent 2 3 2 8 2 5" xfId="41431" xr:uid="{00000000-0005-0000-0000-0000D1A10000}"/>
    <cellStyle name="Percent 2 3 2 8 2 6" xfId="41432" xr:uid="{00000000-0005-0000-0000-0000D2A10000}"/>
    <cellStyle name="Percent 2 3 2 8 3" xfId="41433" xr:uid="{00000000-0005-0000-0000-0000D3A10000}"/>
    <cellStyle name="Percent 2 3 2 8 3 2" xfId="41434" xr:uid="{00000000-0005-0000-0000-0000D4A10000}"/>
    <cellStyle name="Percent 2 3 2 8 3 2 2" xfId="41435" xr:uid="{00000000-0005-0000-0000-0000D5A10000}"/>
    <cellStyle name="Percent 2 3 2 8 3 2 3" xfId="41436" xr:uid="{00000000-0005-0000-0000-0000D6A10000}"/>
    <cellStyle name="Percent 2 3 2 8 3 3" xfId="41437" xr:uid="{00000000-0005-0000-0000-0000D7A10000}"/>
    <cellStyle name="Percent 2 3 2 8 3 4" xfId="41438" xr:uid="{00000000-0005-0000-0000-0000D8A10000}"/>
    <cellStyle name="Percent 2 3 2 8 4" xfId="41439" xr:uid="{00000000-0005-0000-0000-0000D9A10000}"/>
    <cellStyle name="Percent 2 3 2 8 4 2" xfId="41440" xr:uid="{00000000-0005-0000-0000-0000DAA10000}"/>
    <cellStyle name="Percent 2 3 2 8 4 2 2" xfId="41441" xr:uid="{00000000-0005-0000-0000-0000DBA10000}"/>
    <cellStyle name="Percent 2 3 2 8 4 2 3" xfId="41442" xr:uid="{00000000-0005-0000-0000-0000DCA10000}"/>
    <cellStyle name="Percent 2 3 2 8 4 3" xfId="41443" xr:uid="{00000000-0005-0000-0000-0000DDA10000}"/>
    <cellStyle name="Percent 2 3 2 8 4 4" xfId="41444" xr:uid="{00000000-0005-0000-0000-0000DEA10000}"/>
    <cellStyle name="Percent 2 3 2 8 5" xfId="41445" xr:uid="{00000000-0005-0000-0000-0000DFA10000}"/>
    <cellStyle name="Percent 2 3 2 8 5 2" xfId="41446" xr:uid="{00000000-0005-0000-0000-0000E0A10000}"/>
    <cellStyle name="Percent 2 3 2 8 5 3" xfId="41447" xr:uid="{00000000-0005-0000-0000-0000E1A10000}"/>
    <cellStyle name="Percent 2 3 2 8 6" xfId="41448" xr:uid="{00000000-0005-0000-0000-0000E2A10000}"/>
    <cellStyle name="Percent 2 3 2 8 7" xfId="41449" xr:uid="{00000000-0005-0000-0000-0000E3A10000}"/>
    <cellStyle name="Percent 2 3 2 9" xfId="41450" xr:uid="{00000000-0005-0000-0000-0000E4A10000}"/>
    <cellStyle name="Percent 2 3 2 9 2" xfId="41451" xr:uid="{00000000-0005-0000-0000-0000E5A10000}"/>
    <cellStyle name="Percent 2 3 2 9 2 2" xfId="41452" xr:uid="{00000000-0005-0000-0000-0000E6A10000}"/>
    <cellStyle name="Percent 2 3 2 9 2 2 2" xfId="41453" xr:uid="{00000000-0005-0000-0000-0000E7A10000}"/>
    <cellStyle name="Percent 2 3 2 9 2 2 3" xfId="41454" xr:uid="{00000000-0005-0000-0000-0000E8A10000}"/>
    <cellStyle name="Percent 2 3 2 9 2 3" xfId="41455" xr:uid="{00000000-0005-0000-0000-0000E9A10000}"/>
    <cellStyle name="Percent 2 3 2 9 2 4" xfId="41456" xr:uid="{00000000-0005-0000-0000-0000EAA10000}"/>
    <cellStyle name="Percent 2 3 2 9 3" xfId="41457" xr:uid="{00000000-0005-0000-0000-0000EBA10000}"/>
    <cellStyle name="Percent 2 3 2 9 3 2" xfId="41458" xr:uid="{00000000-0005-0000-0000-0000ECA10000}"/>
    <cellStyle name="Percent 2 3 2 9 3 2 2" xfId="41459" xr:uid="{00000000-0005-0000-0000-0000EDA10000}"/>
    <cellStyle name="Percent 2 3 2 9 3 2 3" xfId="41460" xr:uid="{00000000-0005-0000-0000-0000EEA10000}"/>
    <cellStyle name="Percent 2 3 2 9 3 3" xfId="41461" xr:uid="{00000000-0005-0000-0000-0000EFA10000}"/>
    <cellStyle name="Percent 2 3 2 9 3 4" xfId="41462" xr:uid="{00000000-0005-0000-0000-0000F0A10000}"/>
    <cellStyle name="Percent 2 3 2 9 4" xfId="41463" xr:uid="{00000000-0005-0000-0000-0000F1A10000}"/>
    <cellStyle name="Percent 2 3 2 9 4 2" xfId="41464" xr:uid="{00000000-0005-0000-0000-0000F2A10000}"/>
    <cellStyle name="Percent 2 3 2 9 4 3" xfId="41465" xr:uid="{00000000-0005-0000-0000-0000F3A10000}"/>
    <cellStyle name="Percent 2 3 2 9 5" xfId="41466" xr:uid="{00000000-0005-0000-0000-0000F4A10000}"/>
    <cellStyle name="Percent 2 3 2 9 6" xfId="41467" xr:uid="{00000000-0005-0000-0000-0000F5A10000}"/>
    <cellStyle name="Percent 2 3 3" xfId="41468" xr:uid="{00000000-0005-0000-0000-0000F6A10000}"/>
    <cellStyle name="Percent 2 3 3 10" xfId="41469" xr:uid="{00000000-0005-0000-0000-0000F7A10000}"/>
    <cellStyle name="Percent 2 3 3 10 2" xfId="41470" xr:uid="{00000000-0005-0000-0000-0000F8A10000}"/>
    <cellStyle name="Percent 2 3 3 10 2 2" xfId="41471" xr:uid="{00000000-0005-0000-0000-0000F9A10000}"/>
    <cellStyle name="Percent 2 3 3 10 2 3" xfId="41472" xr:uid="{00000000-0005-0000-0000-0000FAA10000}"/>
    <cellStyle name="Percent 2 3 3 10 3" xfId="41473" xr:uid="{00000000-0005-0000-0000-0000FBA10000}"/>
    <cellStyle name="Percent 2 3 3 10 4" xfId="41474" xr:uid="{00000000-0005-0000-0000-0000FCA10000}"/>
    <cellStyle name="Percent 2 3 3 11" xfId="41475" xr:uid="{00000000-0005-0000-0000-0000FDA10000}"/>
    <cellStyle name="Percent 2 3 3 11 2" xfId="41476" xr:uid="{00000000-0005-0000-0000-0000FEA10000}"/>
    <cellStyle name="Percent 2 3 3 11 2 2" xfId="41477" xr:uid="{00000000-0005-0000-0000-0000FFA10000}"/>
    <cellStyle name="Percent 2 3 3 11 2 3" xfId="41478" xr:uid="{00000000-0005-0000-0000-000000A20000}"/>
    <cellStyle name="Percent 2 3 3 11 3" xfId="41479" xr:uid="{00000000-0005-0000-0000-000001A20000}"/>
    <cellStyle name="Percent 2 3 3 11 4" xfId="41480" xr:uid="{00000000-0005-0000-0000-000002A20000}"/>
    <cellStyle name="Percent 2 3 3 12" xfId="41481" xr:uid="{00000000-0005-0000-0000-000003A20000}"/>
    <cellStyle name="Percent 2 3 3 12 2" xfId="41482" xr:uid="{00000000-0005-0000-0000-000004A20000}"/>
    <cellStyle name="Percent 2 3 3 12 3" xfId="41483" xr:uid="{00000000-0005-0000-0000-000005A20000}"/>
    <cellStyle name="Percent 2 3 3 13" xfId="41484" xr:uid="{00000000-0005-0000-0000-000006A20000}"/>
    <cellStyle name="Percent 2 3 3 14" xfId="41485" xr:uid="{00000000-0005-0000-0000-000007A20000}"/>
    <cellStyle name="Percent 2 3 3 2" xfId="41486" xr:uid="{00000000-0005-0000-0000-000008A20000}"/>
    <cellStyle name="Percent 2 3 3 2 10" xfId="41487" xr:uid="{00000000-0005-0000-0000-000009A20000}"/>
    <cellStyle name="Percent 2 3 3 2 10 2" xfId="41488" xr:uid="{00000000-0005-0000-0000-00000AA20000}"/>
    <cellStyle name="Percent 2 3 3 2 10 3" xfId="41489" xr:uid="{00000000-0005-0000-0000-00000BA20000}"/>
    <cellStyle name="Percent 2 3 3 2 11" xfId="41490" xr:uid="{00000000-0005-0000-0000-00000CA20000}"/>
    <cellStyle name="Percent 2 3 3 2 12" xfId="41491" xr:uid="{00000000-0005-0000-0000-00000DA20000}"/>
    <cellStyle name="Percent 2 3 3 2 2" xfId="41492" xr:uid="{00000000-0005-0000-0000-00000EA20000}"/>
    <cellStyle name="Percent 2 3 3 2 2 10" xfId="41493" xr:uid="{00000000-0005-0000-0000-00000FA20000}"/>
    <cellStyle name="Percent 2 3 3 2 2 11" xfId="41494" xr:uid="{00000000-0005-0000-0000-000010A20000}"/>
    <cellStyle name="Percent 2 3 3 2 2 2" xfId="41495" xr:uid="{00000000-0005-0000-0000-000011A20000}"/>
    <cellStyle name="Percent 2 3 3 2 2 2 10" xfId="41496" xr:uid="{00000000-0005-0000-0000-000012A20000}"/>
    <cellStyle name="Percent 2 3 3 2 2 2 2" xfId="41497" xr:uid="{00000000-0005-0000-0000-000013A20000}"/>
    <cellStyle name="Percent 2 3 3 2 2 2 2 2" xfId="41498" xr:uid="{00000000-0005-0000-0000-000014A20000}"/>
    <cellStyle name="Percent 2 3 3 2 2 2 2 2 2" xfId="41499" xr:uid="{00000000-0005-0000-0000-000015A20000}"/>
    <cellStyle name="Percent 2 3 3 2 2 2 2 2 2 2" xfId="41500" xr:uid="{00000000-0005-0000-0000-000016A20000}"/>
    <cellStyle name="Percent 2 3 3 2 2 2 2 2 2 2 2" xfId="41501" xr:uid="{00000000-0005-0000-0000-000017A20000}"/>
    <cellStyle name="Percent 2 3 3 2 2 2 2 2 2 2 2 2" xfId="41502" xr:uid="{00000000-0005-0000-0000-000018A20000}"/>
    <cellStyle name="Percent 2 3 3 2 2 2 2 2 2 2 2 3" xfId="41503" xr:uid="{00000000-0005-0000-0000-000019A20000}"/>
    <cellStyle name="Percent 2 3 3 2 2 2 2 2 2 2 3" xfId="41504" xr:uid="{00000000-0005-0000-0000-00001AA20000}"/>
    <cellStyle name="Percent 2 3 3 2 2 2 2 2 2 2 4" xfId="41505" xr:uid="{00000000-0005-0000-0000-00001BA20000}"/>
    <cellStyle name="Percent 2 3 3 2 2 2 2 2 2 3" xfId="41506" xr:uid="{00000000-0005-0000-0000-00001CA20000}"/>
    <cellStyle name="Percent 2 3 3 2 2 2 2 2 2 3 2" xfId="41507" xr:uid="{00000000-0005-0000-0000-00001DA20000}"/>
    <cellStyle name="Percent 2 3 3 2 2 2 2 2 2 3 2 2" xfId="41508" xr:uid="{00000000-0005-0000-0000-00001EA20000}"/>
    <cellStyle name="Percent 2 3 3 2 2 2 2 2 2 3 2 3" xfId="41509" xr:uid="{00000000-0005-0000-0000-00001FA20000}"/>
    <cellStyle name="Percent 2 3 3 2 2 2 2 2 2 3 3" xfId="41510" xr:uid="{00000000-0005-0000-0000-000020A20000}"/>
    <cellStyle name="Percent 2 3 3 2 2 2 2 2 2 3 4" xfId="41511" xr:uid="{00000000-0005-0000-0000-000021A20000}"/>
    <cellStyle name="Percent 2 3 3 2 2 2 2 2 2 4" xfId="41512" xr:uid="{00000000-0005-0000-0000-000022A20000}"/>
    <cellStyle name="Percent 2 3 3 2 2 2 2 2 2 4 2" xfId="41513" xr:uid="{00000000-0005-0000-0000-000023A20000}"/>
    <cellStyle name="Percent 2 3 3 2 2 2 2 2 2 4 3" xfId="41514" xr:uid="{00000000-0005-0000-0000-000024A20000}"/>
    <cellStyle name="Percent 2 3 3 2 2 2 2 2 2 5" xfId="41515" xr:uid="{00000000-0005-0000-0000-000025A20000}"/>
    <cellStyle name="Percent 2 3 3 2 2 2 2 2 2 6" xfId="41516" xr:uid="{00000000-0005-0000-0000-000026A20000}"/>
    <cellStyle name="Percent 2 3 3 2 2 2 2 2 3" xfId="41517" xr:uid="{00000000-0005-0000-0000-000027A20000}"/>
    <cellStyle name="Percent 2 3 3 2 2 2 2 2 3 2" xfId="41518" xr:uid="{00000000-0005-0000-0000-000028A20000}"/>
    <cellStyle name="Percent 2 3 3 2 2 2 2 2 3 2 2" xfId="41519" xr:uid="{00000000-0005-0000-0000-000029A20000}"/>
    <cellStyle name="Percent 2 3 3 2 2 2 2 2 3 2 3" xfId="41520" xr:uid="{00000000-0005-0000-0000-00002AA20000}"/>
    <cellStyle name="Percent 2 3 3 2 2 2 2 2 3 3" xfId="41521" xr:uid="{00000000-0005-0000-0000-00002BA20000}"/>
    <cellStyle name="Percent 2 3 3 2 2 2 2 2 3 4" xfId="41522" xr:uid="{00000000-0005-0000-0000-00002CA20000}"/>
    <cellStyle name="Percent 2 3 3 2 2 2 2 2 4" xfId="41523" xr:uid="{00000000-0005-0000-0000-00002DA20000}"/>
    <cellStyle name="Percent 2 3 3 2 2 2 2 2 4 2" xfId="41524" xr:uid="{00000000-0005-0000-0000-00002EA20000}"/>
    <cellStyle name="Percent 2 3 3 2 2 2 2 2 4 2 2" xfId="41525" xr:uid="{00000000-0005-0000-0000-00002FA20000}"/>
    <cellStyle name="Percent 2 3 3 2 2 2 2 2 4 2 3" xfId="41526" xr:uid="{00000000-0005-0000-0000-000030A20000}"/>
    <cellStyle name="Percent 2 3 3 2 2 2 2 2 4 3" xfId="41527" xr:uid="{00000000-0005-0000-0000-000031A20000}"/>
    <cellStyle name="Percent 2 3 3 2 2 2 2 2 4 4" xfId="41528" xr:uid="{00000000-0005-0000-0000-000032A20000}"/>
    <cellStyle name="Percent 2 3 3 2 2 2 2 2 5" xfId="41529" xr:uid="{00000000-0005-0000-0000-000033A20000}"/>
    <cellStyle name="Percent 2 3 3 2 2 2 2 2 5 2" xfId="41530" xr:uid="{00000000-0005-0000-0000-000034A20000}"/>
    <cellStyle name="Percent 2 3 3 2 2 2 2 2 5 3" xfId="41531" xr:uid="{00000000-0005-0000-0000-000035A20000}"/>
    <cellStyle name="Percent 2 3 3 2 2 2 2 2 6" xfId="41532" xr:uid="{00000000-0005-0000-0000-000036A20000}"/>
    <cellStyle name="Percent 2 3 3 2 2 2 2 2 7" xfId="41533" xr:uid="{00000000-0005-0000-0000-000037A20000}"/>
    <cellStyle name="Percent 2 3 3 2 2 2 2 3" xfId="41534" xr:uid="{00000000-0005-0000-0000-000038A20000}"/>
    <cellStyle name="Percent 2 3 3 2 2 2 2 3 2" xfId="41535" xr:uid="{00000000-0005-0000-0000-000039A20000}"/>
    <cellStyle name="Percent 2 3 3 2 2 2 2 3 2 2" xfId="41536" xr:uid="{00000000-0005-0000-0000-00003AA20000}"/>
    <cellStyle name="Percent 2 3 3 2 2 2 2 3 2 2 2" xfId="41537" xr:uid="{00000000-0005-0000-0000-00003BA20000}"/>
    <cellStyle name="Percent 2 3 3 2 2 2 2 3 2 2 3" xfId="41538" xr:uid="{00000000-0005-0000-0000-00003CA20000}"/>
    <cellStyle name="Percent 2 3 3 2 2 2 2 3 2 3" xfId="41539" xr:uid="{00000000-0005-0000-0000-00003DA20000}"/>
    <cellStyle name="Percent 2 3 3 2 2 2 2 3 2 4" xfId="41540" xr:uid="{00000000-0005-0000-0000-00003EA20000}"/>
    <cellStyle name="Percent 2 3 3 2 2 2 2 3 3" xfId="41541" xr:uid="{00000000-0005-0000-0000-00003FA20000}"/>
    <cellStyle name="Percent 2 3 3 2 2 2 2 3 3 2" xfId="41542" xr:uid="{00000000-0005-0000-0000-000040A20000}"/>
    <cellStyle name="Percent 2 3 3 2 2 2 2 3 3 2 2" xfId="41543" xr:uid="{00000000-0005-0000-0000-000041A20000}"/>
    <cellStyle name="Percent 2 3 3 2 2 2 2 3 3 2 3" xfId="41544" xr:uid="{00000000-0005-0000-0000-000042A20000}"/>
    <cellStyle name="Percent 2 3 3 2 2 2 2 3 3 3" xfId="41545" xr:uid="{00000000-0005-0000-0000-000043A20000}"/>
    <cellStyle name="Percent 2 3 3 2 2 2 2 3 3 4" xfId="41546" xr:uid="{00000000-0005-0000-0000-000044A20000}"/>
    <cellStyle name="Percent 2 3 3 2 2 2 2 3 4" xfId="41547" xr:uid="{00000000-0005-0000-0000-000045A20000}"/>
    <cellStyle name="Percent 2 3 3 2 2 2 2 3 4 2" xfId="41548" xr:uid="{00000000-0005-0000-0000-000046A20000}"/>
    <cellStyle name="Percent 2 3 3 2 2 2 2 3 4 3" xfId="41549" xr:uid="{00000000-0005-0000-0000-000047A20000}"/>
    <cellStyle name="Percent 2 3 3 2 2 2 2 3 5" xfId="41550" xr:uid="{00000000-0005-0000-0000-000048A20000}"/>
    <cellStyle name="Percent 2 3 3 2 2 2 2 3 6" xfId="41551" xr:uid="{00000000-0005-0000-0000-000049A20000}"/>
    <cellStyle name="Percent 2 3 3 2 2 2 2 4" xfId="41552" xr:uid="{00000000-0005-0000-0000-00004AA20000}"/>
    <cellStyle name="Percent 2 3 3 2 2 2 2 4 2" xfId="41553" xr:uid="{00000000-0005-0000-0000-00004BA20000}"/>
    <cellStyle name="Percent 2 3 3 2 2 2 2 4 2 2" xfId="41554" xr:uid="{00000000-0005-0000-0000-00004CA20000}"/>
    <cellStyle name="Percent 2 3 3 2 2 2 2 4 2 3" xfId="41555" xr:uid="{00000000-0005-0000-0000-00004DA20000}"/>
    <cellStyle name="Percent 2 3 3 2 2 2 2 4 3" xfId="41556" xr:uid="{00000000-0005-0000-0000-00004EA20000}"/>
    <cellStyle name="Percent 2 3 3 2 2 2 2 4 4" xfId="41557" xr:uid="{00000000-0005-0000-0000-00004FA20000}"/>
    <cellStyle name="Percent 2 3 3 2 2 2 2 5" xfId="41558" xr:uid="{00000000-0005-0000-0000-000050A20000}"/>
    <cellStyle name="Percent 2 3 3 2 2 2 2 5 2" xfId="41559" xr:uid="{00000000-0005-0000-0000-000051A20000}"/>
    <cellStyle name="Percent 2 3 3 2 2 2 2 5 2 2" xfId="41560" xr:uid="{00000000-0005-0000-0000-000052A20000}"/>
    <cellStyle name="Percent 2 3 3 2 2 2 2 5 2 3" xfId="41561" xr:uid="{00000000-0005-0000-0000-000053A20000}"/>
    <cellStyle name="Percent 2 3 3 2 2 2 2 5 3" xfId="41562" xr:uid="{00000000-0005-0000-0000-000054A20000}"/>
    <cellStyle name="Percent 2 3 3 2 2 2 2 5 4" xfId="41563" xr:uid="{00000000-0005-0000-0000-000055A20000}"/>
    <cellStyle name="Percent 2 3 3 2 2 2 2 6" xfId="41564" xr:uid="{00000000-0005-0000-0000-000056A20000}"/>
    <cellStyle name="Percent 2 3 3 2 2 2 2 6 2" xfId="41565" xr:uid="{00000000-0005-0000-0000-000057A20000}"/>
    <cellStyle name="Percent 2 3 3 2 2 2 2 6 3" xfId="41566" xr:uid="{00000000-0005-0000-0000-000058A20000}"/>
    <cellStyle name="Percent 2 3 3 2 2 2 2 7" xfId="41567" xr:uid="{00000000-0005-0000-0000-000059A20000}"/>
    <cellStyle name="Percent 2 3 3 2 2 2 2 8" xfId="41568" xr:uid="{00000000-0005-0000-0000-00005AA20000}"/>
    <cellStyle name="Percent 2 3 3 2 2 2 3" xfId="41569" xr:uid="{00000000-0005-0000-0000-00005BA20000}"/>
    <cellStyle name="Percent 2 3 3 2 2 2 3 2" xfId="41570" xr:uid="{00000000-0005-0000-0000-00005CA20000}"/>
    <cellStyle name="Percent 2 3 3 2 2 2 3 2 2" xfId="41571" xr:uid="{00000000-0005-0000-0000-00005DA20000}"/>
    <cellStyle name="Percent 2 3 3 2 2 2 3 2 2 2" xfId="41572" xr:uid="{00000000-0005-0000-0000-00005EA20000}"/>
    <cellStyle name="Percent 2 3 3 2 2 2 3 2 2 2 2" xfId="41573" xr:uid="{00000000-0005-0000-0000-00005FA20000}"/>
    <cellStyle name="Percent 2 3 3 2 2 2 3 2 2 2 3" xfId="41574" xr:uid="{00000000-0005-0000-0000-000060A20000}"/>
    <cellStyle name="Percent 2 3 3 2 2 2 3 2 2 3" xfId="41575" xr:uid="{00000000-0005-0000-0000-000061A20000}"/>
    <cellStyle name="Percent 2 3 3 2 2 2 3 2 2 4" xfId="41576" xr:uid="{00000000-0005-0000-0000-000062A20000}"/>
    <cellStyle name="Percent 2 3 3 2 2 2 3 2 3" xfId="41577" xr:uid="{00000000-0005-0000-0000-000063A20000}"/>
    <cellStyle name="Percent 2 3 3 2 2 2 3 2 3 2" xfId="41578" xr:uid="{00000000-0005-0000-0000-000064A20000}"/>
    <cellStyle name="Percent 2 3 3 2 2 2 3 2 3 2 2" xfId="41579" xr:uid="{00000000-0005-0000-0000-000065A20000}"/>
    <cellStyle name="Percent 2 3 3 2 2 2 3 2 3 2 3" xfId="41580" xr:uid="{00000000-0005-0000-0000-000066A20000}"/>
    <cellStyle name="Percent 2 3 3 2 2 2 3 2 3 3" xfId="41581" xr:uid="{00000000-0005-0000-0000-000067A20000}"/>
    <cellStyle name="Percent 2 3 3 2 2 2 3 2 3 4" xfId="41582" xr:uid="{00000000-0005-0000-0000-000068A20000}"/>
    <cellStyle name="Percent 2 3 3 2 2 2 3 2 4" xfId="41583" xr:uid="{00000000-0005-0000-0000-000069A20000}"/>
    <cellStyle name="Percent 2 3 3 2 2 2 3 2 4 2" xfId="41584" xr:uid="{00000000-0005-0000-0000-00006AA20000}"/>
    <cellStyle name="Percent 2 3 3 2 2 2 3 2 4 3" xfId="41585" xr:uid="{00000000-0005-0000-0000-00006BA20000}"/>
    <cellStyle name="Percent 2 3 3 2 2 2 3 2 5" xfId="41586" xr:uid="{00000000-0005-0000-0000-00006CA20000}"/>
    <cellStyle name="Percent 2 3 3 2 2 2 3 2 6" xfId="41587" xr:uid="{00000000-0005-0000-0000-00006DA20000}"/>
    <cellStyle name="Percent 2 3 3 2 2 2 3 3" xfId="41588" xr:uid="{00000000-0005-0000-0000-00006EA20000}"/>
    <cellStyle name="Percent 2 3 3 2 2 2 3 3 2" xfId="41589" xr:uid="{00000000-0005-0000-0000-00006FA20000}"/>
    <cellStyle name="Percent 2 3 3 2 2 2 3 3 2 2" xfId="41590" xr:uid="{00000000-0005-0000-0000-000070A20000}"/>
    <cellStyle name="Percent 2 3 3 2 2 2 3 3 2 3" xfId="41591" xr:uid="{00000000-0005-0000-0000-000071A20000}"/>
    <cellStyle name="Percent 2 3 3 2 2 2 3 3 3" xfId="41592" xr:uid="{00000000-0005-0000-0000-000072A20000}"/>
    <cellStyle name="Percent 2 3 3 2 2 2 3 3 4" xfId="41593" xr:uid="{00000000-0005-0000-0000-000073A20000}"/>
    <cellStyle name="Percent 2 3 3 2 2 2 3 4" xfId="41594" xr:uid="{00000000-0005-0000-0000-000074A20000}"/>
    <cellStyle name="Percent 2 3 3 2 2 2 3 4 2" xfId="41595" xr:uid="{00000000-0005-0000-0000-000075A20000}"/>
    <cellStyle name="Percent 2 3 3 2 2 2 3 4 2 2" xfId="41596" xr:uid="{00000000-0005-0000-0000-000076A20000}"/>
    <cellStyle name="Percent 2 3 3 2 2 2 3 4 2 3" xfId="41597" xr:uid="{00000000-0005-0000-0000-000077A20000}"/>
    <cellStyle name="Percent 2 3 3 2 2 2 3 4 3" xfId="41598" xr:uid="{00000000-0005-0000-0000-000078A20000}"/>
    <cellStyle name="Percent 2 3 3 2 2 2 3 4 4" xfId="41599" xr:uid="{00000000-0005-0000-0000-000079A20000}"/>
    <cellStyle name="Percent 2 3 3 2 2 2 3 5" xfId="41600" xr:uid="{00000000-0005-0000-0000-00007AA20000}"/>
    <cellStyle name="Percent 2 3 3 2 2 2 3 5 2" xfId="41601" xr:uid="{00000000-0005-0000-0000-00007BA20000}"/>
    <cellStyle name="Percent 2 3 3 2 2 2 3 5 3" xfId="41602" xr:uid="{00000000-0005-0000-0000-00007CA20000}"/>
    <cellStyle name="Percent 2 3 3 2 2 2 3 6" xfId="41603" xr:uid="{00000000-0005-0000-0000-00007DA20000}"/>
    <cellStyle name="Percent 2 3 3 2 2 2 3 7" xfId="41604" xr:uid="{00000000-0005-0000-0000-00007EA20000}"/>
    <cellStyle name="Percent 2 3 3 2 2 2 4" xfId="41605" xr:uid="{00000000-0005-0000-0000-00007FA20000}"/>
    <cellStyle name="Percent 2 3 3 2 2 2 4 2" xfId="41606" xr:uid="{00000000-0005-0000-0000-000080A20000}"/>
    <cellStyle name="Percent 2 3 3 2 2 2 4 2 2" xfId="41607" xr:uid="{00000000-0005-0000-0000-000081A20000}"/>
    <cellStyle name="Percent 2 3 3 2 2 2 4 2 2 2" xfId="41608" xr:uid="{00000000-0005-0000-0000-000082A20000}"/>
    <cellStyle name="Percent 2 3 3 2 2 2 4 2 2 2 2" xfId="41609" xr:uid="{00000000-0005-0000-0000-000083A20000}"/>
    <cellStyle name="Percent 2 3 3 2 2 2 4 2 2 2 3" xfId="41610" xr:uid="{00000000-0005-0000-0000-000084A20000}"/>
    <cellStyle name="Percent 2 3 3 2 2 2 4 2 2 3" xfId="41611" xr:uid="{00000000-0005-0000-0000-000085A20000}"/>
    <cellStyle name="Percent 2 3 3 2 2 2 4 2 2 4" xfId="41612" xr:uid="{00000000-0005-0000-0000-000086A20000}"/>
    <cellStyle name="Percent 2 3 3 2 2 2 4 2 3" xfId="41613" xr:uid="{00000000-0005-0000-0000-000087A20000}"/>
    <cellStyle name="Percent 2 3 3 2 2 2 4 2 3 2" xfId="41614" xr:uid="{00000000-0005-0000-0000-000088A20000}"/>
    <cellStyle name="Percent 2 3 3 2 2 2 4 2 3 2 2" xfId="41615" xr:uid="{00000000-0005-0000-0000-000089A20000}"/>
    <cellStyle name="Percent 2 3 3 2 2 2 4 2 3 2 3" xfId="41616" xr:uid="{00000000-0005-0000-0000-00008AA20000}"/>
    <cellStyle name="Percent 2 3 3 2 2 2 4 2 3 3" xfId="41617" xr:uid="{00000000-0005-0000-0000-00008BA20000}"/>
    <cellStyle name="Percent 2 3 3 2 2 2 4 2 3 4" xfId="41618" xr:uid="{00000000-0005-0000-0000-00008CA20000}"/>
    <cellStyle name="Percent 2 3 3 2 2 2 4 2 4" xfId="41619" xr:uid="{00000000-0005-0000-0000-00008DA20000}"/>
    <cellStyle name="Percent 2 3 3 2 2 2 4 2 4 2" xfId="41620" xr:uid="{00000000-0005-0000-0000-00008EA20000}"/>
    <cellStyle name="Percent 2 3 3 2 2 2 4 2 4 3" xfId="41621" xr:uid="{00000000-0005-0000-0000-00008FA20000}"/>
    <cellStyle name="Percent 2 3 3 2 2 2 4 2 5" xfId="41622" xr:uid="{00000000-0005-0000-0000-000090A20000}"/>
    <cellStyle name="Percent 2 3 3 2 2 2 4 2 6" xfId="41623" xr:uid="{00000000-0005-0000-0000-000091A20000}"/>
    <cellStyle name="Percent 2 3 3 2 2 2 4 3" xfId="41624" xr:uid="{00000000-0005-0000-0000-000092A20000}"/>
    <cellStyle name="Percent 2 3 3 2 2 2 4 3 2" xfId="41625" xr:uid="{00000000-0005-0000-0000-000093A20000}"/>
    <cellStyle name="Percent 2 3 3 2 2 2 4 3 2 2" xfId="41626" xr:uid="{00000000-0005-0000-0000-000094A20000}"/>
    <cellStyle name="Percent 2 3 3 2 2 2 4 3 2 3" xfId="41627" xr:uid="{00000000-0005-0000-0000-000095A20000}"/>
    <cellStyle name="Percent 2 3 3 2 2 2 4 3 3" xfId="41628" xr:uid="{00000000-0005-0000-0000-000096A20000}"/>
    <cellStyle name="Percent 2 3 3 2 2 2 4 3 4" xfId="41629" xr:uid="{00000000-0005-0000-0000-000097A20000}"/>
    <cellStyle name="Percent 2 3 3 2 2 2 4 4" xfId="41630" xr:uid="{00000000-0005-0000-0000-000098A20000}"/>
    <cellStyle name="Percent 2 3 3 2 2 2 4 4 2" xfId="41631" xr:uid="{00000000-0005-0000-0000-000099A20000}"/>
    <cellStyle name="Percent 2 3 3 2 2 2 4 4 2 2" xfId="41632" xr:uid="{00000000-0005-0000-0000-00009AA20000}"/>
    <cellStyle name="Percent 2 3 3 2 2 2 4 4 2 3" xfId="41633" xr:uid="{00000000-0005-0000-0000-00009BA20000}"/>
    <cellStyle name="Percent 2 3 3 2 2 2 4 4 3" xfId="41634" xr:uid="{00000000-0005-0000-0000-00009CA20000}"/>
    <cellStyle name="Percent 2 3 3 2 2 2 4 4 4" xfId="41635" xr:uid="{00000000-0005-0000-0000-00009DA20000}"/>
    <cellStyle name="Percent 2 3 3 2 2 2 4 5" xfId="41636" xr:uid="{00000000-0005-0000-0000-00009EA20000}"/>
    <cellStyle name="Percent 2 3 3 2 2 2 4 5 2" xfId="41637" xr:uid="{00000000-0005-0000-0000-00009FA20000}"/>
    <cellStyle name="Percent 2 3 3 2 2 2 4 5 3" xfId="41638" xr:uid="{00000000-0005-0000-0000-0000A0A20000}"/>
    <cellStyle name="Percent 2 3 3 2 2 2 4 6" xfId="41639" xr:uid="{00000000-0005-0000-0000-0000A1A20000}"/>
    <cellStyle name="Percent 2 3 3 2 2 2 4 7" xfId="41640" xr:uid="{00000000-0005-0000-0000-0000A2A20000}"/>
    <cellStyle name="Percent 2 3 3 2 2 2 5" xfId="41641" xr:uid="{00000000-0005-0000-0000-0000A3A20000}"/>
    <cellStyle name="Percent 2 3 3 2 2 2 5 2" xfId="41642" xr:uid="{00000000-0005-0000-0000-0000A4A20000}"/>
    <cellStyle name="Percent 2 3 3 2 2 2 5 2 2" xfId="41643" xr:uid="{00000000-0005-0000-0000-0000A5A20000}"/>
    <cellStyle name="Percent 2 3 3 2 2 2 5 2 2 2" xfId="41644" xr:uid="{00000000-0005-0000-0000-0000A6A20000}"/>
    <cellStyle name="Percent 2 3 3 2 2 2 5 2 2 3" xfId="41645" xr:uid="{00000000-0005-0000-0000-0000A7A20000}"/>
    <cellStyle name="Percent 2 3 3 2 2 2 5 2 3" xfId="41646" xr:uid="{00000000-0005-0000-0000-0000A8A20000}"/>
    <cellStyle name="Percent 2 3 3 2 2 2 5 2 4" xfId="41647" xr:uid="{00000000-0005-0000-0000-0000A9A20000}"/>
    <cellStyle name="Percent 2 3 3 2 2 2 5 3" xfId="41648" xr:uid="{00000000-0005-0000-0000-0000AAA20000}"/>
    <cellStyle name="Percent 2 3 3 2 2 2 5 3 2" xfId="41649" xr:uid="{00000000-0005-0000-0000-0000ABA20000}"/>
    <cellStyle name="Percent 2 3 3 2 2 2 5 3 2 2" xfId="41650" xr:uid="{00000000-0005-0000-0000-0000ACA20000}"/>
    <cellStyle name="Percent 2 3 3 2 2 2 5 3 2 3" xfId="41651" xr:uid="{00000000-0005-0000-0000-0000ADA20000}"/>
    <cellStyle name="Percent 2 3 3 2 2 2 5 3 3" xfId="41652" xr:uid="{00000000-0005-0000-0000-0000AEA20000}"/>
    <cellStyle name="Percent 2 3 3 2 2 2 5 3 4" xfId="41653" xr:uid="{00000000-0005-0000-0000-0000AFA20000}"/>
    <cellStyle name="Percent 2 3 3 2 2 2 5 4" xfId="41654" xr:uid="{00000000-0005-0000-0000-0000B0A20000}"/>
    <cellStyle name="Percent 2 3 3 2 2 2 5 4 2" xfId="41655" xr:uid="{00000000-0005-0000-0000-0000B1A20000}"/>
    <cellStyle name="Percent 2 3 3 2 2 2 5 4 3" xfId="41656" xr:uid="{00000000-0005-0000-0000-0000B2A20000}"/>
    <cellStyle name="Percent 2 3 3 2 2 2 5 5" xfId="41657" xr:uid="{00000000-0005-0000-0000-0000B3A20000}"/>
    <cellStyle name="Percent 2 3 3 2 2 2 5 6" xfId="41658" xr:uid="{00000000-0005-0000-0000-0000B4A20000}"/>
    <cellStyle name="Percent 2 3 3 2 2 2 6" xfId="41659" xr:uid="{00000000-0005-0000-0000-0000B5A20000}"/>
    <cellStyle name="Percent 2 3 3 2 2 2 6 2" xfId="41660" xr:uid="{00000000-0005-0000-0000-0000B6A20000}"/>
    <cellStyle name="Percent 2 3 3 2 2 2 6 2 2" xfId="41661" xr:uid="{00000000-0005-0000-0000-0000B7A20000}"/>
    <cellStyle name="Percent 2 3 3 2 2 2 6 2 3" xfId="41662" xr:uid="{00000000-0005-0000-0000-0000B8A20000}"/>
    <cellStyle name="Percent 2 3 3 2 2 2 6 3" xfId="41663" xr:uid="{00000000-0005-0000-0000-0000B9A20000}"/>
    <cellStyle name="Percent 2 3 3 2 2 2 6 4" xfId="41664" xr:uid="{00000000-0005-0000-0000-0000BAA20000}"/>
    <cellStyle name="Percent 2 3 3 2 2 2 7" xfId="41665" xr:uid="{00000000-0005-0000-0000-0000BBA20000}"/>
    <cellStyle name="Percent 2 3 3 2 2 2 7 2" xfId="41666" xr:uid="{00000000-0005-0000-0000-0000BCA20000}"/>
    <cellStyle name="Percent 2 3 3 2 2 2 7 2 2" xfId="41667" xr:uid="{00000000-0005-0000-0000-0000BDA20000}"/>
    <cellStyle name="Percent 2 3 3 2 2 2 7 2 3" xfId="41668" xr:uid="{00000000-0005-0000-0000-0000BEA20000}"/>
    <cellStyle name="Percent 2 3 3 2 2 2 7 3" xfId="41669" xr:uid="{00000000-0005-0000-0000-0000BFA20000}"/>
    <cellStyle name="Percent 2 3 3 2 2 2 7 4" xfId="41670" xr:uid="{00000000-0005-0000-0000-0000C0A20000}"/>
    <cellStyle name="Percent 2 3 3 2 2 2 8" xfId="41671" xr:uid="{00000000-0005-0000-0000-0000C1A20000}"/>
    <cellStyle name="Percent 2 3 3 2 2 2 8 2" xfId="41672" xr:uid="{00000000-0005-0000-0000-0000C2A20000}"/>
    <cellStyle name="Percent 2 3 3 2 2 2 8 3" xfId="41673" xr:uid="{00000000-0005-0000-0000-0000C3A20000}"/>
    <cellStyle name="Percent 2 3 3 2 2 2 9" xfId="41674" xr:uid="{00000000-0005-0000-0000-0000C4A20000}"/>
    <cellStyle name="Percent 2 3 3 2 2 3" xfId="41675" xr:uid="{00000000-0005-0000-0000-0000C5A20000}"/>
    <cellStyle name="Percent 2 3 3 2 2 3 2" xfId="41676" xr:uid="{00000000-0005-0000-0000-0000C6A20000}"/>
    <cellStyle name="Percent 2 3 3 2 2 3 2 2" xfId="41677" xr:uid="{00000000-0005-0000-0000-0000C7A20000}"/>
    <cellStyle name="Percent 2 3 3 2 2 3 2 2 2" xfId="41678" xr:uid="{00000000-0005-0000-0000-0000C8A20000}"/>
    <cellStyle name="Percent 2 3 3 2 2 3 2 2 2 2" xfId="41679" xr:uid="{00000000-0005-0000-0000-0000C9A20000}"/>
    <cellStyle name="Percent 2 3 3 2 2 3 2 2 2 2 2" xfId="41680" xr:uid="{00000000-0005-0000-0000-0000CAA20000}"/>
    <cellStyle name="Percent 2 3 3 2 2 3 2 2 2 2 3" xfId="41681" xr:uid="{00000000-0005-0000-0000-0000CBA20000}"/>
    <cellStyle name="Percent 2 3 3 2 2 3 2 2 2 3" xfId="41682" xr:uid="{00000000-0005-0000-0000-0000CCA20000}"/>
    <cellStyle name="Percent 2 3 3 2 2 3 2 2 2 4" xfId="41683" xr:uid="{00000000-0005-0000-0000-0000CDA20000}"/>
    <cellStyle name="Percent 2 3 3 2 2 3 2 2 3" xfId="41684" xr:uid="{00000000-0005-0000-0000-0000CEA20000}"/>
    <cellStyle name="Percent 2 3 3 2 2 3 2 2 3 2" xfId="41685" xr:uid="{00000000-0005-0000-0000-0000CFA20000}"/>
    <cellStyle name="Percent 2 3 3 2 2 3 2 2 3 2 2" xfId="41686" xr:uid="{00000000-0005-0000-0000-0000D0A20000}"/>
    <cellStyle name="Percent 2 3 3 2 2 3 2 2 3 2 3" xfId="41687" xr:uid="{00000000-0005-0000-0000-0000D1A20000}"/>
    <cellStyle name="Percent 2 3 3 2 2 3 2 2 3 3" xfId="41688" xr:uid="{00000000-0005-0000-0000-0000D2A20000}"/>
    <cellStyle name="Percent 2 3 3 2 2 3 2 2 3 4" xfId="41689" xr:uid="{00000000-0005-0000-0000-0000D3A20000}"/>
    <cellStyle name="Percent 2 3 3 2 2 3 2 2 4" xfId="41690" xr:uid="{00000000-0005-0000-0000-0000D4A20000}"/>
    <cellStyle name="Percent 2 3 3 2 2 3 2 2 4 2" xfId="41691" xr:uid="{00000000-0005-0000-0000-0000D5A20000}"/>
    <cellStyle name="Percent 2 3 3 2 2 3 2 2 4 3" xfId="41692" xr:uid="{00000000-0005-0000-0000-0000D6A20000}"/>
    <cellStyle name="Percent 2 3 3 2 2 3 2 2 5" xfId="41693" xr:uid="{00000000-0005-0000-0000-0000D7A20000}"/>
    <cellStyle name="Percent 2 3 3 2 2 3 2 2 6" xfId="41694" xr:uid="{00000000-0005-0000-0000-0000D8A20000}"/>
    <cellStyle name="Percent 2 3 3 2 2 3 2 3" xfId="41695" xr:uid="{00000000-0005-0000-0000-0000D9A20000}"/>
    <cellStyle name="Percent 2 3 3 2 2 3 2 3 2" xfId="41696" xr:uid="{00000000-0005-0000-0000-0000DAA20000}"/>
    <cellStyle name="Percent 2 3 3 2 2 3 2 3 2 2" xfId="41697" xr:uid="{00000000-0005-0000-0000-0000DBA20000}"/>
    <cellStyle name="Percent 2 3 3 2 2 3 2 3 2 3" xfId="41698" xr:uid="{00000000-0005-0000-0000-0000DCA20000}"/>
    <cellStyle name="Percent 2 3 3 2 2 3 2 3 3" xfId="41699" xr:uid="{00000000-0005-0000-0000-0000DDA20000}"/>
    <cellStyle name="Percent 2 3 3 2 2 3 2 3 4" xfId="41700" xr:uid="{00000000-0005-0000-0000-0000DEA20000}"/>
    <cellStyle name="Percent 2 3 3 2 2 3 2 4" xfId="41701" xr:uid="{00000000-0005-0000-0000-0000DFA20000}"/>
    <cellStyle name="Percent 2 3 3 2 2 3 2 4 2" xfId="41702" xr:uid="{00000000-0005-0000-0000-0000E0A20000}"/>
    <cellStyle name="Percent 2 3 3 2 2 3 2 4 2 2" xfId="41703" xr:uid="{00000000-0005-0000-0000-0000E1A20000}"/>
    <cellStyle name="Percent 2 3 3 2 2 3 2 4 2 3" xfId="41704" xr:uid="{00000000-0005-0000-0000-0000E2A20000}"/>
    <cellStyle name="Percent 2 3 3 2 2 3 2 4 3" xfId="41705" xr:uid="{00000000-0005-0000-0000-0000E3A20000}"/>
    <cellStyle name="Percent 2 3 3 2 2 3 2 4 4" xfId="41706" xr:uid="{00000000-0005-0000-0000-0000E4A20000}"/>
    <cellStyle name="Percent 2 3 3 2 2 3 2 5" xfId="41707" xr:uid="{00000000-0005-0000-0000-0000E5A20000}"/>
    <cellStyle name="Percent 2 3 3 2 2 3 2 5 2" xfId="41708" xr:uid="{00000000-0005-0000-0000-0000E6A20000}"/>
    <cellStyle name="Percent 2 3 3 2 2 3 2 5 3" xfId="41709" xr:uid="{00000000-0005-0000-0000-0000E7A20000}"/>
    <cellStyle name="Percent 2 3 3 2 2 3 2 6" xfId="41710" xr:uid="{00000000-0005-0000-0000-0000E8A20000}"/>
    <cellStyle name="Percent 2 3 3 2 2 3 2 7" xfId="41711" xr:uid="{00000000-0005-0000-0000-0000E9A20000}"/>
    <cellStyle name="Percent 2 3 3 2 2 3 3" xfId="41712" xr:uid="{00000000-0005-0000-0000-0000EAA20000}"/>
    <cellStyle name="Percent 2 3 3 2 2 3 3 2" xfId="41713" xr:uid="{00000000-0005-0000-0000-0000EBA20000}"/>
    <cellStyle name="Percent 2 3 3 2 2 3 3 2 2" xfId="41714" xr:uid="{00000000-0005-0000-0000-0000ECA20000}"/>
    <cellStyle name="Percent 2 3 3 2 2 3 3 2 2 2" xfId="41715" xr:uid="{00000000-0005-0000-0000-0000EDA20000}"/>
    <cellStyle name="Percent 2 3 3 2 2 3 3 2 2 3" xfId="41716" xr:uid="{00000000-0005-0000-0000-0000EEA20000}"/>
    <cellStyle name="Percent 2 3 3 2 2 3 3 2 3" xfId="41717" xr:uid="{00000000-0005-0000-0000-0000EFA20000}"/>
    <cellStyle name="Percent 2 3 3 2 2 3 3 2 4" xfId="41718" xr:uid="{00000000-0005-0000-0000-0000F0A20000}"/>
    <cellStyle name="Percent 2 3 3 2 2 3 3 3" xfId="41719" xr:uid="{00000000-0005-0000-0000-0000F1A20000}"/>
    <cellStyle name="Percent 2 3 3 2 2 3 3 3 2" xfId="41720" xr:uid="{00000000-0005-0000-0000-0000F2A20000}"/>
    <cellStyle name="Percent 2 3 3 2 2 3 3 3 2 2" xfId="41721" xr:uid="{00000000-0005-0000-0000-0000F3A20000}"/>
    <cellStyle name="Percent 2 3 3 2 2 3 3 3 2 3" xfId="41722" xr:uid="{00000000-0005-0000-0000-0000F4A20000}"/>
    <cellStyle name="Percent 2 3 3 2 2 3 3 3 3" xfId="41723" xr:uid="{00000000-0005-0000-0000-0000F5A20000}"/>
    <cellStyle name="Percent 2 3 3 2 2 3 3 3 4" xfId="41724" xr:uid="{00000000-0005-0000-0000-0000F6A20000}"/>
    <cellStyle name="Percent 2 3 3 2 2 3 3 4" xfId="41725" xr:uid="{00000000-0005-0000-0000-0000F7A20000}"/>
    <cellStyle name="Percent 2 3 3 2 2 3 3 4 2" xfId="41726" xr:uid="{00000000-0005-0000-0000-0000F8A20000}"/>
    <cellStyle name="Percent 2 3 3 2 2 3 3 4 3" xfId="41727" xr:uid="{00000000-0005-0000-0000-0000F9A20000}"/>
    <cellStyle name="Percent 2 3 3 2 2 3 3 5" xfId="41728" xr:uid="{00000000-0005-0000-0000-0000FAA20000}"/>
    <cellStyle name="Percent 2 3 3 2 2 3 3 6" xfId="41729" xr:uid="{00000000-0005-0000-0000-0000FBA20000}"/>
    <cellStyle name="Percent 2 3 3 2 2 3 4" xfId="41730" xr:uid="{00000000-0005-0000-0000-0000FCA20000}"/>
    <cellStyle name="Percent 2 3 3 2 2 3 4 2" xfId="41731" xr:uid="{00000000-0005-0000-0000-0000FDA20000}"/>
    <cellStyle name="Percent 2 3 3 2 2 3 4 2 2" xfId="41732" xr:uid="{00000000-0005-0000-0000-0000FEA20000}"/>
    <cellStyle name="Percent 2 3 3 2 2 3 4 2 3" xfId="41733" xr:uid="{00000000-0005-0000-0000-0000FFA20000}"/>
    <cellStyle name="Percent 2 3 3 2 2 3 4 3" xfId="41734" xr:uid="{00000000-0005-0000-0000-000000A30000}"/>
    <cellStyle name="Percent 2 3 3 2 2 3 4 4" xfId="41735" xr:uid="{00000000-0005-0000-0000-000001A30000}"/>
    <cellStyle name="Percent 2 3 3 2 2 3 5" xfId="41736" xr:uid="{00000000-0005-0000-0000-000002A30000}"/>
    <cellStyle name="Percent 2 3 3 2 2 3 5 2" xfId="41737" xr:uid="{00000000-0005-0000-0000-000003A30000}"/>
    <cellStyle name="Percent 2 3 3 2 2 3 5 2 2" xfId="41738" xr:uid="{00000000-0005-0000-0000-000004A30000}"/>
    <cellStyle name="Percent 2 3 3 2 2 3 5 2 3" xfId="41739" xr:uid="{00000000-0005-0000-0000-000005A30000}"/>
    <cellStyle name="Percent 2 3 3 2 2 3 5 3" xfId="41740" xr:uid="{00000000-0005-0000-0000-000006A30000}"/>
    <cellStyle name="Percent 2 3 3 2 2 3 5 4" xfId="41741" xr:uid="{00000000-0005-0000-0000-000007A30000}"/>
    <cellStyle name="Percent 2 3 3 2 2 3 6" xfId="41742" xr:uid="{00000000-0005-0000-0000-000008A30000}"/>
    <cellStyle name="Percent 2 3 3 2 2 3 6 2" xfId="41743" xr:uid="{00000000-0005-0000-0000-000009A30000}"/>
    <cellStyle name="Percent 2 3 3 2 2 3 6 3" xfId="41744" xr:uid="{00000000-0005-0000-0000-00000AA30000}"/>
    <cellStyle name="Percent 2 3 3 2 2 3 7" xfId="41745" xr:uid="{00000000-0005-0000-0000-00000BA30000}"/>
    <cellStyle name="Percent 2 3 3 2 2 3 8" xfId="41746" xr:uid="{00000000-0005-0000-0000-00000CA30000}"/>
    <cellStyle name="Percent 2 3 3 2 2 4" xfId="41747" xr:uid="{00000000-0005-0000-0000-00000DA30000}"/>
    <cellStyle name="Percent 2 3 3 2 2 4 2" xfId="41748" xr:uid="{00000000-0005-0000-0000-00000EA30000}"/>
    <cellStyle name="Percent 2 3 3 2 2 4 2 2" xfId="41749" xr:uid="{00000000-0005-0000-0000-00000FA30000}"/>
    <cellStyle name="Percent 2 3 3 2 2 4 2 2 2" xfId="41750" xr:uid="{00000000-0005-0000-0000-000010A30000}"/>
    <cellStyle name="Percent 2 3 3 2 2 4 2 2 2 2" xfId="41751" xr:uid="{00000000-0005-0000-0000-000011A30000}"/>
    <cellStyle name="Percent 2 3 3 2 2 4 2 2 2 3" xfId="41752" xr:uid="{00000000-0005-0000-0000-000012A30000}"/>
    <cellStyle name="Percent 2 3 3 2 2 4 2 2 3" xfId="41753" xr:uid="{00000000-0005-0000-0000-000013A30000}"/>
    <cellStyle name="Percent 2 3 3 2 2 4 2 2 4" xfId="41754" xr:uid="{00000000-0005-0000-0000-000014A30000}"/>
    <cellStyle name="Percent 2 3 3 2 2 4 2 3" xfId="41755" xr:uid="{00000000-0005-0000-0000-000015A30000}"/>
    <cellStyle name="Percent 2 3 3 2 2 4 2 3 2" xfId="41756" xr:uid="{00000000-0005-0000-0000-000016A30000}"/>
    <cellStyle name="Percent 2 3 3 2 2 4 2 3 2 2" xfId="41757" xr:uid="{00000000-0005-0000-0000-000017A30000}"/>
    <cellStyle name="Percent 2 3 3 2 2 4 2 3 2 3" xfId="41758" xr:uid="{00000000-0005-0000-0000-000018A30000}"/>
    <cellStyle name="Percent 2 3 3 2 2 4 2 3 3" xfId="41759" xr:uid="{00000000-0005-0000-0000-000019A30000}"/>
    <cellStyle name="Percent 2 3 3 2 2 4 2 3 4" xfId="41760" xr:uid="{00000000-0005-0000-0000-00001AA30000}"/>
    <cellStyle name="Percent 2 3 3 2 2 4 2 4" xfId="41761" xr:uid="{00000000-0005-0000-0000-00001BA30000}"/>
    <cellStyle name="Percent 2 3 3 2 2 4 2 4 2" xfId="41762" xr:uid="{00000000-0005-0000-0000-00001CA30000}"/>
    <cellStyle name="Percent 2 3 3 2 2 4 2 4 3" xfId="41763" xr:uid="{00000000-0005-0000-0000-00001DA30000}"/>
    <cellStyle name="Percent 2 3 3 2 2 4 2 5" xfId="41764" xr:uid="{00000000-0005-0000-0000-00001EA30000}"/>
    <cellStyle name="Percent 2 3 3 2 2 4 2 6" xfId="41765" xr:uid="{00000000-0005-0000-0000-00001FA30000}"/>
    <cellStyle name="Percent 2 3 3 2 2 4 3" xfId="41766" xr:uid="{00000000-0005-0000-0000-000020A30000}"/>
    <cellStyle name="Percent 2 3 3 2 2 4 3 2" xfId="41767" xr:uid="{00000000-0005-0000-0000-000021A30000}"/>
    <cellStyle name="Percent 2 3 3 2 2 4 3 2 2" xfId="41768" xr:uid="{00000000-0005-0000-0000-000022A30000}"/>
    <cellStyle name="Percent 2 3 3 2 2 4 3 2 3" xfId="41769" xr:uid="{00000000-0005-0000-0000-000023A30000}"/>
    <cellStyle name="Percent 2 3 3 2 2 4 3 3" xfId="41770" xr:uid="{00000000-0005-0000-0000-000024A30000}"/>
    <cellStyle name="Percent 2 3 3 2 2 4 3 4" xfId="41771" xr:uid="{00000000-0005-0000-0000-000025A30000}"/>
    <cellStyle name="Percent 2 3 3 2 2 4 4" xfId="41772" xr:uid="{00000000-0005-0000-0000-000026A30000}"/>
    <cellStyle name="Percent 2 3 3 2 2 4 4 2" xfId="41773" xr:uid="{00000000-0005-0000-0000-000027A30000}"/>
    <cellStyle name="Percent 2 3 3 2 2 4 4 2 2" xfId="41774" xr:uid="{00000000-0005-0000-0000-000028A30000}"/>
    <cellStyle name="Percent 2 3 3 2 2 4 4 2 3" xfId="41775" xr:uid="{00000000-0005-0000-0000-000029A30000}"/>
    <cellStyle name="Percent 2 3 3 2 2 4 4 3" xfId="41776" xr:uid="{00000000-0005-0000-0000-00002AA30000}"/>
    <cellStyle name="Percent 2 3 3 2 2 4 4 4" xfId="41777" xr:uid="{00000000-0005-0000-0000-00002BA30000}"/>
    <cellStyle name="Percent 2 3 3 2 2 4 5" xfId="41778" xr:uid="{00000000-0005-0000-0000-00002CA30000}"/>
    <cellStyle name="Percent 2 3 3 2 2 4 5 2" xfId="41779" xr:uid="{00000000-0005-0000-0000-00002DA30000}"/>
    <cellStyle name="Percent 2 3 3 2 2 4 5 3" xfId="41780" xr:uid="{00000000-0005-0000-0000-00002EA30000}"/>
    <cellStyle name="Percent 2 3 3 2 2 4 6" xfId="41781" xr:uid="{00000000-0005-0000-0000-00002FA30000}"/>
    <cellStyle name="Percent 2 3 3 2 2 4 7" xfId="41782" xr:uid="{00000000-0005-0000-0000-000030A30000}"/>
    <cellStyle name="Percent 2 3 3 2 2 5" xfId="41783" xr:uid="{00000000-0005-0000-0000-000031A30000}"/>
    <cellStyle name="Percent 2 3 3 2 2 5 2" xfId="41784" xr:uid="{00000000-0005-0000-0000-000032A30000}"/>
    <cellStyle name="Percent 2 3 3 2 2 5 2 2" xfId="41785" xr:uid="{00000000-0005-0000-0000-000033A30000}"/>
    <cellStyle name="Percent 2 3 3 2 2 5 2 2 2" xfId="41786" xr:uid="{00000000-0005-0000-0000-000034A30000}"/>
    <cellStyle name="Percent 2 3 3 2 2 5 2 2 2 2" xfId="41787" xr:uid="{00000000-0005-0000-0000-000035A30000}"/>
    <cellStyle name="Percent 2 3 3 2 2 5 2 2 2 3" xfId="41788" xr:uid="{00000000-0005-0000-0000-000036A30000}"/>
    <cellStyle name="Percent 2 3 3 2 2 5 2 2 3" xfId="41789" xr:uid="{00000000-0005-0000-0000-000037A30000}"/>
    <cellStyle name="Percent 2 3 3 2 2 5 2 2 4" xfId="41790" xr:uid="{00000000-0005-0000-0000-000038A30000}"/>
    <cellStyle name="Percent 2 3 3 2 2 5 2 3" xfId="41791" xr:uid="{00000000-0005-0000-0000-000039A30000}"/>
    <cellStyle name="Percent 2 3 3 2 2 5 2 3 2" xfId="41792" xr:uid="{00000000-0005-0000-0000-00003AA30000}"/>
    <cellStyle name="Percent 2 3 3 2 2 5 2 3 2 2" xfId="41793" xr:uid="{00000000-0005-0000-0000-00003BA30000}"/>
    <cellStyle name="Percent 2 3 3 2 2 5 2 3 2 3" xfId="41794" xr:uid="{00000000-0005-0000-0000-00003CA30000}"/>
    <cellStyle name="Percent 2 3 3 2 2 5 2 3 3" xfId="41795" xr:uid="{00000000-0005-0000-0000-00003DA30000}"/>
    <cellStyle name="Percent 2 3 3 2 2 5 2 3 4" xfId="41796" xr:uid="{00000000-0005-0000-0000-00003EA30000}"/>
    <cellStyle name="Percent 2 3 3 2 2 5 2 4" xfId="41797" xr:uid="{00000000-0005-0000-0000-00003FA30000}"/>
    <cellStyle name="Percent 2 3 3 2 2 5 2 4 2" xfId="41798" xr:uid="{00000000-0005-0000-0000-000040A30000}"/>
    <cellStyle name="Percent 2 3 3 2 2 5 2 4 3" xfId="41799" xr:uid="{00000000-0005-0000-0000-000041A30000}"/>
    <cellStyle name="Percent 2 3 3 2 2 5 2 5" xfId="41800" xr:uid="{00000000-0005-0000-0000-000042A30000}"/>
    <cellStyle name="Percent 2 3 3 2 2 5 2 6" xfId="41801" xr:uid="{00000000-0005-0000-0000-000043A30000}"/>
    <cellStyle name="Percent 2 3 3 2 2 5 3" xfId="41802" xr:uid="{00000000-0005-0000-0000-000044A30000}"/>
    <cellStyle name="Percent 2 3 3 2 2 5 3 2" xfId="41803" xr:uid="{00000000-0005-0000-0000-000045A30000}"/>
    <cellStyle name="Percent 2 3 3 2 2 5 3 2 2" xfId="41804" xr:uid="{00000000-0005-0000-0000-000046A30000}"/>
    <cellStyle name="Percent 2 3 3 2 2 5 3 2 3" xfId="41805" xr:uid="{00000000-0005-0000-0000-000047A30000}"/>
    <cellStyle name="Percent 2 3 3 2 2 5 3 3" xfId="41806" xr:uid="{00000000-0005-0000-0000-000048A30000}"/>
    <cellStyle name="Percent 2 3 3 2 2 5 3 4" xfId="41807" xr:uid="{00000000-0005-0000-0000-000049A30000}"/>
    <cellStyle name="Percent 2 3 3 2 2 5 4" xfId="41808" xr:uid="{00000000-0005-0000-0000-00004AA30000}"/>
    <cellStyle name="Percent 2 3 3 2 2 5 4 2" xfId="41809" xr:uid="{00000000-0005-0000-0000-00004BA30000}"/>
    <cellStyle name="Percent 2 3 3 2 2 5 4 2 2" xfId="41810" xr:uid="{00000000-0005-0000-0000-00004CA30000}"/>
    <cellStyle name="Percent 2 3 3 2 2 5 4 2 3" xfId="41811" xr:uid="{00000000-0005-0000-0000-00004DA30000}"/>
    <cellStyle name="Percent 2 3 3 2 2 5 4 3" xfId="41812" xr:uid="{00000000-0005-0000-0000-00004EA30000}"/>
    <cellStyle name="Percent 2 3 3 2 2 5 4 4" xfId="41813" xr:uid="{00000000-0005-0000-0000-00004FA30000}"/>
    <cellStyle name="Percent 2 3 3 2 2 5 5" xfId="41814" xr:uid="{00000000-0005-0000-0000-000050A30000}"/>
    <cellStyle name="Percent 2 3 3 2 2 5 5 2" xfId="41815" xr:uid="{00000000-0005-0000-0000-000051A30000}"/>
    <cellStyle name="Percent 2 3 3 2 2 5 5 3" xfId="41816" xr:uid="{00000000-0005-0000-0000-000052A30000}"/>
    <cellStyle name="Percent 2 3 3 2 2 5 6" xfId="41817" xr:uid="{00000000-0005-0000-0000-000053A30000}"/>
    <cellStyle name="Percent 2 3 3 2 2 5 7" xfId="41818" xr:uid="{00000000-0005-0000-0000-000054A30000}"/>
    <cellStyle name="Percent 2 3 3 2 2 6" xfId="41819" xr:uid="{00000000-0005-0000-0000-000055A30000}"/>
    <cellStyle name="Percent 2 3 3 2 2 6 2" xfId="41820" xr:uid="{00000000-0005-0000-0000-000056A30000}"/>
    <cellStyle name="Percent 2 3 3 2 2 6 2 2" xfId="41821" xr:uid="{00000000-0005-0000-0000-000057A30000}"/>
    <cellStyle name="Percent 2 3 3 2 2 6 2 2 2" xfId="41822" xr:uid="{00000000-0005-0000-0000-000058A30000}"/>
    <cellStyle name="Percent 2 3 3 2 2 6 2 2 3" xfId="41823" xr:uid="{00000000-0005-0000-0000-000059A30000}"/>
    <cellStyle name="Percent 2 3 3 2 2 6 2 3" xfId="41824" xr:uid="{00000000-0005-0000-0000-00005AA30000}"/>
    <cellStyle name="Percent 2 3 3 2 2 6 2 4" xfId="41825" xr:uid="{00000000-0005-0000-0000-00005BA30000}"/>
    <cellStyle name="Percent 2 3 3 2 2 6 3" xfId="41826" xr:uid="{00000000-0005-0000-0000-00005CA30000}"/>
    <cellStyle name="Percent 2 3 3 2 2 6 3 2" xfId="41827" xr:uid="{00000000-0005-0000-0000-00005DA30000}"/>
    <cellStyle name="Percent 2 3 3 2 2 6 3 2 2" xfId="41828" xr:uid="{00000000-0005-0000-0000-00005EA30000}"/>
    <cellStyle name="Percent 2 3 3 2 2 6 3 2 3" xfId="41829" xr:uid="{00000000-0005-0000-0000-00005FA30000}"/>
    <cellStyle name="Percent 2 3 3 2 2 6 3 3" xfId="41830" xr:uid="{00000000-0005-0000-0000-000060A30000}"/>
    <cellStyle name="Percent 2 3 3 2 2 6 3 4" xfId="41831" xr:uid="{00000000-0005-0000-0000-000061A30000}"/>
    <cellStyle name="Percent 2 3 3 2 2 6 4" xfId="41832" xr:uid="{00000000-0005-0000-0000-000062A30000}"/>
    <cellStyle name="Percent 2 3 3 2 2 6 4 2" xfId="41833" xr:uid="{00000000-0005-0000-0000-000063A30000}"/>
    <cellStyle name="Percent 2 3 3 2 2 6 4 3" xfId="41834" xr:uid="{00000000-0005-0000-0000-000064A30000}"/>
    <cellStyle name="Percent 2 3 3 2 2 6 5" xfId="41835" xr:uid="{00000000-0005-0000-0000-000065A30000}"/>
    <cellStyle name="Percent 2 3 3 2 2 6 6" xfId="41836" xr:uid="{00000000-0005-0000-0000-000066A30000}"/>
    <cellStyle name="Percent 2 3 3 2 2 7" xfId="41837" xr:uid="{00000000-0005-0000-0000-000067A30000}"/>
    <cellStyle name="Percent 2 3 3 2 2 7 2" xfId="41838" xr:uid="{00000000-0005-0000-0000-000068A30000}"/>
    <cellStyle name="Percent 2 3 3 2 2 7 2 2" xfId="41839" xr:uid="{00000000-0005-0000-0000-000069A30000}"/>
    <cellStyle name="Percent 2 3 3 2 2 7 2 3" xfId="41840" xr:uid="{00000000-0005-0000-0000-00006AA30000}"/>
    <cellStyle name="Percent 2 3 3 2 2 7 3" xfId="41841" xr:uid="{00000000-0005-0000-0000-00006BA30000}"/>
    <cellStyle name="Percent 2 3 3 2 2 7 4" xfId="41842" xr:uid="{00000000-0005-0000-0000-00006CA30000}"/>
    <cellStyle name="Percent 2 3 3 2 2 8" xfId="41843" xr:uid="{00000000-0005-0000-0000-00006DA30000}"/>
    <cellStyle name="Percent 2 3 3 2 2 8 2" xfId="41844" xr:uid="{00000000-0005-0000-0000-00006EA30000}"/>
    <cellStyle name="Percent 2 3 3 2 2 8 2 2" xfId="41845" xr:uid="{00000000-0005-0000-0000-00006FA30000}"/>
    <cellStyle name="Percent 2 3 3 2 2 8 2 3" xfId="41846" xr:uid="{00000000-0005-0000-0000-000070A30000}"/>
    <cellStyle name="Percent 2 3 3 2 2 8 3" xfId="41847" xr:uid="{00000000-0005-0000-0000-000071A30000}"/>
    <cellStyle name="Percent 2 3 3 2 2 8 4" xfId="41848" xr:uid="{00000000-0005-0000-0000-000072A30000}"/>
    <cellStyle name="Percent 2 3 3 2 2 9" xfId="41849" xr:uid="{00000000-0005-0000-0000-000073A30000}"/>
    <cellStyle name="Percent 2 3 3 2 2 9 2" xfId="41850" xr:uid="{00000000-0005-0000-0000-000074A30000}"/>
    <cellStyle name="Percent 2 3 3 2 2 9 3" xfId="41851" xr:uid="{00000000-0005-0000-0000-000075A30000}"/>
    <cellStyle name="Percent 2 3 3 2 3" xfId="41852" xr:uid="{00000000-0005-0000-0000-000076A30000}"/>
    <cellStyle name="Percent 2 3 3 2 3 10" xfId="41853" xr:uid="{00000000-0005-0000-0000-000077A30000}"/>
    <cellStyle name="Percent 2 3 3 2 3 2" xfId="41854" xr:uid="{00000000-0005-0000-0000-000078A30000}"/>
    <cellStyle name="Percent 2 3 3 2 3 2 2" xfId="41855" xr:uid="{00000000-0005-0000-0000-000079A30000}"/>
    <cellStyle name="Percent 2 3 3 2 3 2 2 2" xfId="41856" xr:uid="{00000000-0005-0000-0000-00007AA30000}"/>
    <cellStyle name="Percent 2 3 3 2 3 2 2 2 2" xfId="41857" xr:uid="{00000000-0005-0000-0000-00007BA30000}"/>
    <cellStyle name="Percent 2 3 3 2 3 2 2 2 2 2" xfId="41858" xr:uid="{00000000-0005-0000-0000-00007CA30000}"/>
    <cellStyle name="Percent 2 3 3 2 3 2 2 2 2 2 2" xfId="41859" xr:uid="{00000000-0005-0000-0000-00007DA30000}"/>
    <cellStyle name="Percent 2 3 3 2 3 2 2 2 2 2 3" xfId="41860" xr:uid="{00000000-0005-0000-0000-00007EA30000}"/>
    <cellStyle name="Percent 2 3 3 2 3 2 2 2 2 3" xfId="41861" xr:uid="{00000000-0005-0000-0000-00007FA30000}"/>
    <cellStyle name="Percent 2 3 3 2 3 2 2 2 2 4" xfId="41862" xr:uid="{00000000-0005-0000-0000-000080A30000}"/>
    <cellStyle name="Percent 2 3 3 2 3 2 2 2 3" xfId="41863" xr:uid="{00000000-0005-0000-0000-000081A30000}"/>
    <cellStyle name="Percent 2 3 3 2 3 2 2 2 3 2" xfId="41864" xr:uid="{00000000-0005-0000-0000-000082A30000}"/>
    <cellStyle name="Percent 2 3 3 2 3 2 2 2 3 2 2" xfId="41865" xr:uid="{00000000-0005-0000-0000-000083A30000}"/>
    <cellStyle name="Percent 2 3 3 2 3 2 2 2 3 2 3" xfId="41866" xr:uid="{00000000-0005-0000-0000-000084A30000}"/>
    <cellStyle name="Percent 2 3 3 2 3 2 2 2 3 3" xfId="41867" xr:uid="{00000000-0005-0000-0000-000085A30000}"/>
    <cellStyle name="Percent 2 3 3 2 3 2 2 2 3 4" xfId="41868" xr:uid="{00000000-0005-0000-0000-000086A30000}"/>
    <cellStyle name="Percent 2 3 3 2 3 2 2 2 4" xfId="41869" xr:uid="{00000000-0005-0000-0000-000087A30000}"/>
    <cellStyle name="Percent 2 3 3 2 3 2 2 2 4 2" xfId="41870" xr:uid="{00000000-0005-0000-0000-000088A30000}"/>
    <cellStyle name="Percent 2 3 3 2 3 2 2 2 4 3" xfId="41871" xr:uid="{00000000-0005-0000-0000-000089A30000}"/>
    <cellStyle name="Percent 2 3 3 2 3 2 2 2 5" xfId="41872" xr:uid="{00000000-0005-0000-0000-00008AA30000}"/>
    <cellStyle name="Percent 2 3 3 2 3 2 2 2 6" xfId="41873" xr:uid="{00000000-0005-0000-0000-00008BA30000}"/>
    <cellStyle name="Percent 2 3 3 2 3 2 2 3" xfId="41874" xr:uid="{00000000-0005-0000-0000-00008CA30000}"/>
    <cellStyle name="Percent 2 3 3 2 3 2 2 3 2" xfId="41875" xr:uid="{00000000-0005-0000-0000-00008DA30000}"/>
    <cellStyle name="Percent 2 3 3 2 3 2 2 3 2 2" xfId="41876" xr:uid="{00000000-0005-0000-0000-00008EA30000}"/>
    <cellStyle name="Percent 2 3 3 2 3 2 2 3 2 3" xfId="41877" xr:uid="{00000000-0005-0000-0000-00008FA30000}"/>
    <cellStyle name="Percent 2 3 3 2 3 2 2 3 3" xfId="41878" xr:uid="{00000000-0005-0000-0000-000090A30000}"/>
    <cellStyle name="Percent 2 3 3 2 3 2 2 3 4" xfId="41879" xr:uid="{00000000-0005-0000-0000-000091A30000}"/>
    <cellStyle name="Percent 2 3 3 2 3 2 2 4" xfId="41880" xr:uid="{00000000-0005-0000-0000-000092A30000}"/>
    <cellStyle name="Percent 2 3 3 2 3 2 2 4 2" xfId="41881" xr:uid="{00000000-0005-0000-0000-000093A30000}"/>
    <cellStyle name="Percent 2 3 3 2 3 2 2 4 2 2" xfId="41882" xr:uid="{00000000-0005-0000-0000-000094A30000}"/>
    <cellStyle name="Percent 2 3 3 2 3 2 2 4 2 3" xfId="41883" xr:uid="{00000000-0005-0000-0000-000095A30000}"/>
    <cellStyle name="Percent 2 3 3 2 3 2 2 4 3" xfId="41884" xr:uid="{00000000-0005-0000-0000-000096A30000}"/>
    <cellStyle name="Percent 2 3 3 2 3 2 2 4 4" xfId="41885" xr:uid="{00000000-0005-0000-0000-000097A30000}"/>
    <cellStyle name="Percent 2 3 3 2 3 2 2 5" xfId="41886" xr:uid="{00000000-0005-0000-0000-000098A30000}"/>
    <cellStyle name="Percent 2 3 3 2 3 2 2 5 2" xfId="41887" xr:uid="{00000000-0005-0000-0000-000099A30000}"/>
    <cellStyle name="Percent 2 3 3 2 3 2 2 5 3" xfId="41888" xr:uid="{00000000-0005-0000-0000-00009AA30000}"/>
    <cellStyle name="Percent 2 3 3 2 3 2 2 6" xfId="41889" xr:uid="{00000000-0005-0000-0000-00009BA30000}"/>
    <cellStyle name="Percent 2 3 3 2 3 2 2 7" xfId="41890" xr:uid="{00000000-0005-0000-0000-00009CA30000}"/>
    <cellStyle name="Percent 2 3 3 2 3 2 3" xfId="41891" xr:uid="{00000000-0005-0000-0000-00009DA30000}"/>
    <cellStyle name="Percent 2 3 3 2 3 2 3 2" xfId="41892" xr:uid="{00000000-0005-0000-0000-00009EA30000}"/>
    <cellStyle name="Percent 2 3 3 2 3 2 3 2 2" xfId="41893" xr:uid="{00000000-0005-0000-0000-00009FA30000}"/>
    <cellStyle name="Percent 2 3 3 2 3 2 3 2 2 2" xfId="41894" xr:uid="{00000000-0005-0000-0000-0000A0A30000}"/>
    <cellStyle name="Percent 2 3 3 2 3 2 3 2 2 3" xfId="41895" xr:uid="{00000000-0005-0000-0000-0000A1A30000}"/>
    <cellStyle name="Percent 2 3 3 2 3 2 3 2 3" xfId="41896" xr:uid="{00000000-0005-0000-0000-0000A2A30000}"/>
    <cellStyle name="Percent 2 3 3 2 3 2 3 2 4" xfId="41897" xr:uid="{00000000-0005-0000-0000-0000A3A30000}"/>
    <cellStyle name="Percent 2 3 3 2 3 2 3 3" xfId="41898" xr:uid="{00000000-0005-0000-0000-0000A4A30000}"/>
    <cellStyle name="Percent 2 3 3 2 3 2 3 3 2" xfId="41899" xr:uid="{00000000-0005-0000-0000-0000A5A30000}"/>
    <cellStyle name="Percent 2 3 3 2 3 2 3 3 2 2" xfId="41900" xr:uid="{00000000-0005-0000-0000-0000A6A30000}"/>
    <cellStyle name="Percent 2 3 3 2 3 2 3 3 2 3" xfId="41901" xr:uid="{00000000-0005-0000-0000-0000A7A30000}"/>
    <cellStyle name="Percent 2 3 3 2 3 2 3 3 3" xfId="41902" xr:uid="{00000000-0005-0000-0000-0000A8A30000}"/>
    <cellStyle name="Percent 2 3 3 2 3 2 3 3 4" xfId="41903" xr:uid="{00000000-0005-0000-0000-0000A9A30000}"/>
    <cellStyle name="Percent 2 3 3 2 3 2 3 4" xfId="41904" xr:uid="{00000000-0005-0000-0000-0000AAA30000}"/>
    <cellStyle name="Percent 2 3 3 2 3 2 3 4 2" xfId="41905" xr:uid="{00000000-0005-0000-0000-0000ABA30000}"/>
    <cellStyle name="Percent 2 3 3 2 3 2 3 4 3" xfId="41906" xr:uid="{00000000-0005-0000-0000-0000ACA30000}"/>
    <cellStyle name="Percent 2 3 3 2 3 2 3 5" xfId="41907" xr:uid="{00000000-0005-0000-0000-0000ADA30000}"/>
    <cellStyle name="Percent 2 3 3 2 3 2 3 6" xfId="41908" xr:uid="{00000000-0005-0000-0000-0000AEA30000}"/>
    <cellStyle name="Percent 2 3 3 2 3 2 4" xfId="41909" xr:uid="{00000000-0005-0000-0000-0000AFA30000}"/>
    <cellStyle name="Percent 2 3 3 2 3 2 4 2" xfId="41910" xr:uid="{00000000-0005-0000-0000-0000B0A30000}"/>
    <cellStyle name="Percent 2 3 3 2 3 2 4 2 2" xfId="41911" xr:uid="{00000000-0005-0000-0000-0000B1A30000}"/>
    <cellStyle name="Percent 2 3 3 2 3 2 4 2 3" xfId="41912" xr:uid="{00000000-0005-0000-0000-0000B2A30000}"/>
    <cellStyle name="Percent 2 3 3 2 3 2 4 3" xfId="41913" xr:uid="{00000000-0005-0000-0000-0000B3A30000}"/>
    <cellStyle name="Percent 2 3 3 2 3 2 4 4" xfId="41914" xr:uid="{00000000-0005-0000-0000-0000B4A30000}"/>
    <cellStyle name="Percent 2 3 3 2 3 2 5" xfId="41915" xr:uid="{00000000-0005-0000-0000-0000B5A30000}"/>
    <cellStyle name="Percent 2 3 3 2 3 2 5 2" xfId="41916" xr:uid="{00000000-0005-0000-0000-0000B6A30000}"/>
    <cellStyle name="Percent 2 3 3 2 3 2 5 2 2" xfId="41917" xr:uid="{00000000-0005-0000-0000-0000B7A30000}"/>
    <cellStyle name="Percent 2 3 3 2 3 2 5 2 3" xfId="41918" xr:uid="{00000000-0005-0000-0000-0000B8A30000}"/>
    <cellStyle name="Percent 2 3 3 2 3 2 5 3" xfId="41919" xr:uid="{00000000-0005-0000-0000-0000B9A30000}"/>
    <cellStyle name="Percent 2 3 3 2 3 2 5 4" xfId="41920" xr:uid="{00000000-0005-0000-0000-0000BAA30000}"/>
    <cellStyle name="Percent 2 3 3 2 3 2 6" xfId="41921" xr:uid="{00000000-0005-0000-0000-0000BBA30000}"/>
    <cellStyle name="Percent 2 3 3 2 3 2 6 2" xfId="41922" xr:uid="{00000000-0005-0000-0000-0000BCA30000}"/>
    <cellStyle name="Percent 2 3 3 2 3 2 6 3" xfId="41923" xr:uid="{00000000-0005-0000-0000-0000BDA30000}"/>
    <cellStyle name="Percent 2 3 3 2 3 2 7" xfId="41924" xr:uid="{00000000-0005-0000-0000-0000BEA30000}"/>
    <cellStyle name="Percent 2 3 3 2 3 2 8" xfId="41925" xr:uid="{00000000-0005-0000-0000-0000BFA30000}"/>
    <cellStyle name="Percent 2 3 3 2 3 3" xfId="41926" xr:uid="{00000000-0005-0000-0000-0000C0A30000}"/>
    <cellStyle name="Percent 2 3 3 2 3 3 2" xfId="41927" xr:uid="{00000000-0005-0000-0000-0000C1A30000}"/>
    <cellStyle name="Percent 2 3 3 2 3 3 2 2" xfId="41928" xr:uid="{00000000-0005-0000-0000-0000C2A30000}"/>
    <cellStyle name="Percent 2 3 3 2 3 3 2 2 2" xfId="41929" xr:uid="{00000000-0005-0000-0000-0000C3A30000}"/>
    <cellStyle name="Percent 2 3 3 2 3 3 2 2 2 2" xfId="41930" xr:uid="{00000000-0005-0000-0000-0000C4A30000}"/>
    <cellStyle name="Percent 2 3 3 2 3 3 2 2 2 3" xfId="41931" xr:uid="{00000000-0005-0000-0000-0000C5A30000}"/>
    <cellStyle name="Percent 2 3 3 2 3 3 2 2 3" xfId="41932" xr:uid="{00000000-0005-0000-0000-0000C6A30000}"/>
    <cellStyle name="Percent 2 3 3 2 3 3 2 2 4" xfId="41933" xr:uid="{00000000-0005-0000-0000-0000C7A30000}"/>
    <cellStyle name="Percent 2 3 3 2 3 3 2 3" xfId="41934" xr:uid="{00000000-0005-0000-0000-0000C8A30000}"/>
    <cellStyle name="Percent 2 3 3 2 3 3 2 3 2" xfId="41935" xr:uid="{00000000-0005-0000-0000-0000C9A30000}"/>
    <cellStyle name="Percent 2 3 3 2 3 3 2 3 2 2" xfId="41936" xr:uid="{00000000-0005-0000-0000-0000CAA30000}"/>
    <cellStyle name="Percent 2 3 3 2 3 3 2 3 2 3" xfId="41937" xr:uid="{00000000-0005-0000-0000-0000CBA30000}"/>
    <cellStyle name="Percent 2 3 3 2 3 3 2 3 3" xfId="41938" xr:uid="{00000000-0005-0000-0000-0000CCA30000}"/>
    <cellStyle name="Percent 2 3 3 2 3 3 2 3 4" xfId="41939" xr:uid="{00000000-0005-0000-0000-0000CDA30000}"/>
    <cellStyle name="Percent 2 3 3 2 3 3 2 4" xfId="41940" xr:uid="{00000000-0005-0000-0000-0000CEA30000}"/>
    <cellStyle name="Percent 2 3 3 2 3 3 2 4 2" xfId="41941" xr:uid="{00000000-0005-0000-0000-0000CFA30000}"/>
    <cellStyle name="Percent 2 3 3 2 3 3 2 4 3" xfId="41942" xr:uid="{00000000-0005-0000-0000-0000D0A30000}"/>
    <cellStyle name="Percent 2 3 3 2 3 3 2 5" xfId="41943" xr:uid="{00000000-0005-0000-0000-0000D1A30000}"/>
    <cellStyle name="Percent 2 3 3 2 3 3 2 6" xfId="41944" xr:uid="{00000000-0005-0000-0000-0000D2A30000}"/>
    <cellStyle name="Percent 2 3 3 2 3 3 3" xfId="41945" xr:uid="{00000000-0005-0000-0000-0000D3A30000}"/>
    <cellStyle name="Percent 2 3 3 2 3 3 3 2" xfId="41946" xr:uid="{00000000-0005-0000-0000-0000D4A30000}"/>
    <cellStyle name="Percent 2 3 3 2 3 3 3 2 2" xfId="41947" xr:uid="{00000000-0005-0000-0000-0000D5A30000}"/>
    <cellStyle name="Percent 2 3 3 2 3 3 3 2 3" xfId="41948" xr:uid="{00000000-0005-0000-0000-0000D6A30000}"/>
    <cellStyle name="Percent 2 3 3 2 3 3 3 3" xfId="41949" xr:uid="{00000000-0005-0000-0000-0000D7A30000}"/>
    <cellStyle name="Percent 2 3 3 2 3 3 3 4" xfId="41950" xr:uid="{00000000-0005-0000-0000-0000D8A30000}"/>
    <cellStyle name="Percent 2 3 3 2 3 3 4" xfId="41951" xr:uid="{00000000-0005-0000-0000-0000D9A30000}"/>
    <cellStyle name="Percent 2 3 3 2 3 3 4 2" xfId="41952" xr:uid="{00000000-0005-0000-0000-0000DAA30000}"/>
    <cellStyle name="Percent 2 3 3 2 3 3 4 2 2" xfId="41953" xr:uid="{00000000-0005-0000-0000-0000DBA30000}"/>
    <cellStyle name="Percent 2 3 3 2 3 3 4 2 3" xfId="41954" xr:uid="{00000000-0005-0000-0000-0000DCA30000}"/>
    <cellStyle name="Percent 2 3 3 2 3 3 4 3" xfId="41955" xr:uid="{00000000-0005-0000-0000-0000DDA30000}"/>
    <cellStyle name="Percent 2 3 3 2 3 3 4 4" xfId="41956" xr:uid="{00000000-0005-0000-0000-0000DEA30000}"/>
    <cellStyle name="Percent 2 3 3 2 3 3 5" xfId="41957" xr:uid="{00000000-0005-0000-0000-0000DFA30000}"/>
    <cellStyle name="Percent 2 3 3 2 3 3 5 2" xfId="41958" xr:uid="{00000000-0005-0000-0000-0000E0A30000}"/>
    <cellStyle name="Percent 2 3 3 2 3 3 5 3" xfId="41959" xr:uid="{00000000-0005-0000-0000-0000E1A30000}"/>
    <cellStyle name="Percent 2 3 3 2 3 3 6" xfId="41960" xr:uid="{00000000-0005-0000-0000-0000E2A30000}"/>
    <cellStyle name="Percent 2 3 3 2 3 3 7" xfId="41961" xr:uid="{00000000-0005-0000-0000-0000E3A30000}"/>
    <cellStyle name="Percent 2 3 3 2 3 4" xfId="41962" xr:uid="{00000000-0005-0000-0000-0000E4A30000}"/>
    <cellStyle name="Percent 2 3 3 2 3 4 2" xfId="41963" xr:uid="{00000000-0005-0000-0000-0000E5A30000}"/>
    <cellStyle name="Percent 2 3 3 2 3 4 2 2" xfId="41964" xr:uid="{00000000-0005-0000-0000-0000E6A30000}"/>
    <cellStyle name="Percent 2 3 3 2 3 4 2 2 2" xfId="41965" xr:uid="{00000000-0005-0000-0000-0000E7A30000}"/>
    <cellStyle name="Percent 2 3 3 2 3 4 2 2 2 2" xfId="41966" xr:uid="{00000000-0005-0000-0000-0000E8A30000}"/>
    <cellStyle name="Percent 2 3 3 2 3 4 2 2 2 3" xfId="41967" xr:uid="{00000000-0005-0000-0000-0000E9A30000}"/>
    <cellStyle name="Percent 2 3 3 2 3 4 2 2 3" xfId="41968" xr:uid="{00000000-0005-0000-0000-0000EAA30000}"/>
    <cellStyle name="Percent 2 3 3 2 3 4 2 2 4" xfId="41969" xr:uid="{00000000-0005-0000-0000-0000EBA30000}"/>
    <cellStyle name="Percent 2 3 3 2 3 4 2 3" xfId="41970" xr:uid="{00000000-0005-0000-0000-0000ECA30000}"/>
    <cellStyle name="Percent 2 3 3 2 3 4 2 3 2" xfId="41971" xr:uid="{00000000-0005-0000-0000-0000EDA30000}"/>
    <cellStyle name="Percent 2 3 3 2 3 4 2 3 2 2" xfId="41972" xr:uid="{00000000-0005-0000-0000-0000EEA30000}"/>
    <cellStyle name="Percent 2 3 3 2 3 4 2 3 2 3" xfId="41973" xr:uid="{00000000-0005-0000-0000-0000EFA30000}"/>
    <cellStyle name="Percent 2 3 3 2 3 4 2 3 3" xfId="41974" xr:uid="{00000000-0005-0000-0000-0000F0A30000}"/>
    <cellStyle name="Percent 2 3 3 2 3 4 2 3 4" xfId="41975" xr:uid="{00000000-0005-0000-0000-0000F1A30000}"/>
    <cellStyle name="Percent 2 3 3 2 3 4 2 4" xfId="41976" xr:uid="{00000000-0005-0000-0000-0000F2A30000}"/>
    <cellStyle name="Percent 2 3 3 2 3 4 2 4 2" xfId="41977" xr:uid="{00000000-0005-0000-0000-0000F3A30000}"/>
    <cellStyle name="Percent 2 3 3 2 3 4 2 4 3" xfId="41978" xr:uid="{00000000-0005-0000-0000-0000F4A30000}"/>
    <cellStyle name="Percent 2 3 3 2 3 4 2 5" xfId="41979" xr:uid="{00000000-0005-0000-0000-0000F5A30000}"/>
    <cellStyle name="Percent 2 3 3 2 3 4 2 6" xfId="41980" xr:uid="{00000000-0005-0000-0000-0000F6A30000}"/>
    <cellStyle name="Percent 2 3 3 2 3 4 3" xfId="41981" xr:uid="{00000000-0005-0000-0000-0000F7A30000}"/>
    <cellStyle name="Percent 2 3 3 2 3 4 3 2" xfId="41982" xr:uid="{00000000-0005-0000-0000-0000F8A30000}"/>
    <cellStyle name="Percent 2 3 3 2 3 4 3 2 2" xfId="41983" xr:uid="{00000000-0005-0000-0000-0000F9A30000}"/>
    <cellStyle name="Percent 2 3 3 2 3 4 3 2 3" xfId="41984" xr:uid="{00000000-0005-0000-0000-0000FAA30000}"/>
    <cellStyle name="Percent 2 3 3 2 3 4 3 3" xfId="41985" xr:uid="{00000000-0005-0000-0000-0000FBA30000}"/>
    <cellStyle name="Percent 2 3 3 2 3 4 3 4" xfId="41986" xr:uid="{00000000-0005-0000-0000-0000FCA30000}"/>
    <cellStyle name="Percent 2 3 3 2 3 4 4" xfId="41987" xr:uid="{00000000-0005-0000-0000-0000FDA30000}"/>
    <cellStyle name="Percent 2 3 3 2 3 4 4 2" xfId="41988" xr:uid="{00000000-0005-0000-0000-0000FEA30000}"/>
    <cellStyle name="Percent 2 3 3 2 3 4 4 2 2" xfId="41989" xr:uid="{00000000-0005-0000-0000-0000FFA30000}"/>
    <cellStyle name="Percent 2 3 3 2 3 4 4 2 3" xfId="41990" xr:uid="{00000000-0005-0000-0000-000000A40000}"/>
    <cellStyle name="Percent 2 3 3 2 3 4 4 3" xfId="41991" xr:uid="{00000000-0005-0000-0000-000001A40000}"/>
    <cellStyle name="Percent 2 3 3 2 3 4 4 4" xfId="41992" xr:uid="{00000000-0005-0000-0000-000002A40000}"/>
    <cellStyle name="Percent 2 3 3 2 3 4 5" xfId="41993" xr:uid="{00000000-0005-0000-0000-000003A40000}"/>
    <cellStyle name="Percent 2 3 3 2 3 4 5 2" xfId="41994" xr:uid="{00000000-0005-0000-0000-000004A40000}"/>
    <cellStyle name="Percent 2 3 3 2 3 4 5 3" xfId="41995" xr:uid="{00000000-0005-0000-0000-000005A40000}"/>
    <cellStyle name="Percent 2 3 3 2 3 4 6" xfId="41996" xr:uid="{00000000-0005-0000-0000-000006A40000}"/>
    <cellStyle name="Percent 2 3 3 2 3 4 7" xfId="41997" xr:uid="{00000000-0005-0000-0000-000007A40000}"/>
    <cellStyle name="Percent 2 3 3 2 3 5" xfId="41998" xr:uid="{00000000-0005-0000-0000-000008A40000}"/>
    <cellStyle name="Percent 2 3 3 2 3 5 2" xfId="41999" xr:uid="{00000000-0005-0000-0000-000009A40000}"/>
    <cellStyle name="Percent 2 3 3 2 3 5 2 2" xfId="42000" xr:uid="{00000000-0005-0000-0000-00000AA40000}"/>
    <cellStyle name="Percent 2 3 3 2 3 5 2 2 2" xfId="42001" xr:uid="{00000000-0005-0000-0000-00000BA40000}"/>
    <cellStyle name="Percent 2 3 3 2 3 5 2 2 3" xfId="42002" xr:uid="{00000000-0005-0000-0000-00000CA40000}"/>
    <cellStyle name="Percent 2 3 3 2 3 5 2 3" xfId="42003" xr:uid="{00000000-0005-0000-0000-00000DA40000}"/>
    <cellStyle name="Percent 2 3 3 2 3 5 2 4" xfId="42004" xr:uid="{00000000-0005-0000-0000-00000EA40000}"/>
    <cellStyle name="Percent 2 3 3 2 3 5 3" xfId="42005" xr:uid="{00000000-0005-0000-0000-00000FA40000}"/>
    <cellStyle name="Percent 2 3 3 2 3 5 3 2" xfId="42006" xr:uid="{00000000-0005-0000-0000-000010A40000}"/>
    <cellStyle name="Percent 2 3 3 2 3 5 3 2 2" xfId="42007" xr:uid="{00000000-0005-0000-0000-000011A40000}"/>
    <cellStyle name="Percent 2 3 3 2 3 5 3 2 3" xfId="42008" xr:uid="{00000000-0005-0000-0000-000012A40000}"/>
    <cellStyle name="Percent 2 3 3 2 3 5 3 3" xfId="42009" xr:uid="{00000000-0005-0000-0000-000013A40000}"/>
    <cellStyle name="Percent 2 3 3 2 3 5 3 4" xfId="42010" xr:uid="{00000000-0005-0000-0000-000014A40000}"/>
    <cellStyle name="Percent 2 3 3 2 3 5 4" xfId="42011" xr:uid="{00000000-0005-0000-0000-000015A40000}"/>
    <cellStyle name="Percent 2 3 3 2 3 5 4 2" xfId="42012" xr:uid="{00000000-0005-0000-0000-000016A40000}"/>
    <cellStyle name="Percent 2 3 3 2 3 5 4 3" xfId="42013" xr:uid="{00000000-0005-0000-0000-000017A40000}"/>
    <cellStyle name="Percent 2 3 3 2 3 5 5" xfId="42014" xr:uid="{00000000-0005-0000-0000-000018A40000}"/>
    <cellStyle name="Percent 2 3 3 2 3 5 6" xfId="42015" xr:uid="{00000000-0005-0000-0000-000019A40000}"/>
    <cellStyle name="Percent 2 3 3 2 3 6" xfId="42016" xr:uid="{00000000-0005-0000-0000-00001AA40000}"/>
    <cellStyle name="Percent 2 3 3 2 3 6 2" xfId="42017" xr:uid="{00000000-0005-0000-0000-00001BA40000}"/>
    <cellStyle name="Percent 2 3 3 2 3 6 2 2" xfId="42018" xr:uid="{00000000-0005-0000-0000-00001CA40000}"/>
    <cellStyle name="Percent 2 3 3 2 3 6 2 3" xfId="42019" xr:uid="{00000000-0005-0000-0000-00001DA40000}"/>
    <cellStyle name="Percent 2 3 3 2 3 6 3" xfId="42020" xr:uid="{00000000-0005-0000-0000-00001EA40000}"/>
    <cellStyle name="Percent 2 3 3 2 3 6 4" xfId="42021" xr:uid="{00000000-0005-0000-0000-00001FA40000}"/>
    <cellStyle name="Percent 2 3 3 2 3 7" xfId="42022" xr:uid="{00000000-0005-0000-0000-000020A40000}"/>
    <cellStyle name="Percent 2 3 3 2 3 7 2" xfId="42023" xr:uid="{00000000-0005-0000-0000-000021A40000}"/>
    <cellStyle name="Percent 2 3 3 2 3 7 2 2" xfId="42024" xr:uid="{00000000-0005-0000-0000-000022A40000}"/>
    <cellStyle name="Percent 2 3 3 2 3 7 2 3" xfId="42025" xr:uid="{00000000-0005-0000-0000-000023A40000}"/>
    <cellStyle name="Percent 2 3 3 2 3 7 3" xfId="42026" xr:uid="{00000000-0005-0000-0000-000024A40000}"/>
    <cellStyle name="Percent 2 3 3 2 3 7 4" xfId="42027" xr:uid="{00000000-0005-0000-0000-000025A40000}"/>
    <cellStyle name="Percent 2 3 3 2 3 8" xfId="42028" xr:uid="{00000000-0005-0000-0000-000026A40000}"/>
    <cellStyle name="Percent 2 3 3 2 3 8 2" xfId="42029" xr:uid="{00000000-0005-0000-0000-000027A40000}"/>
    <cellStyle name="Percent 2 3 3 2 3 8 3" xfId="42030" xr:uid="{00000000-0005-0000-0000-000028A40000}"/>
    <cellStyle name="Percent 2 3 3 2 3 9" xfId="42031" xr:uid="{00000000-0005-0000-0000-000029A40000}"/>
    <cellStyle name="Percent 2 3 3 2 4" xfId="42032" xr:uid="{00000000-0005-0000-0000-00002AA40000}"/>
    <cellStyle name="Percent 2 3 3 2 4 2" xfId="42033" xr:uid="{00000000-0005-0000-0000-00002BA40000}"/>
    <cellStyle name="Percent 2 3 3 2 4 2 2" xfId="42034" xr:uid="{00000000-0005-0000-0000-00002CA40000}"/>
    <cellStyle name="Percent 2 3 3 2 4 2 2 2" xfId="42035" xr:uid="{00000000-0005-0000-0000-00002DA40000}"/>
    <cellStyle name="Percent 2 3 3 2 4 2 2 2 2" xfId="42036" xr:uid="{00000000-0005-0000-0000-00002EA40000}"/>
    <cellStyle name="Percent 2 3 3 2 4 2 2 2 2 2" xfId="42037" xr:uid="{00000000-0005-0000-0000-00002FA40000}"/>
    <cellStyle name="Percent 2 3 3 2 4 2 2 2 2 3" xfId="42038" xr:uid="{00000000-0005-0000-0000-000030A40000}"/>
    <cellStyle name="Percent 2 3 3 2 4 2 2 2 3" xfId="42039" xr:uid="{00000000-0005-0000-0000-000031A40000}"/>
    <cellStyle name="Percent 2 3 3 2 4 2 2 2 4" xfId="42040" xr:uid="{00000000-0005-0000-0000-000032A40000}"/>
    <cellStyle name="Percent 2 3 3 2 4 2 2 3" xfId="42041" xr:uid="{00000000-0005-0000-0000-000033A40000}"/>
    <cellStyle name="Percent 2 3 3 2 4 2 2 3 2" xfId="42042" xr:uid="{00000000-0005-0000-0000-000034A40000}"/>
    <cellStyle name="Percent 2 3 3 2 4 2 2 3 2 2" xfId="42043" xr:uid="{00000000-0005-0000-0000-000035A40000}"/>
    <cellStyle name="Percent 2 3 3 2 4 2 2 3 2 3" xfId="42044" xr:uid="{00000000-0005-0000-0000-000036A40000}"/>
    <cellStyle name="Percent 2 3 3 2 4 2 2 3 3" xfId="42045" xr:uid="{00000000-0005-0000-0000-000037A40000}"/>
    <cellStyle name="Percent 2 3 3 2 4 2 2 3 4" xfId="42046" xr:uid="{00000000-0005-0000-0000-000038A40000}"/>
    <cellStyle name="Percent 2 3 3 2 4 2 2 4" xfId="42047" xr:uid="{00000000-0005-0000-0000-000039A40000}"/>
    <cellStyle name="Percent 2 3 3 2 4 2 2 4 2" xfId="42048" xr:uid="{00000000-0005-0000-0000-00003AA40000}"/>
    <cellStyle name="Percent 2 3 3 2 4 2 2 4 3" xfId="42049" xr:uid="{00000000-0005-0000-0000-00003BA40000}"/>
    <cellStyle name="Percent 2 3 3 2 4 2 2 5" xfId="42050" xr:uid="{00000000-0005-0000-0000-00003CA40000}"/>
    <cellStyle name="Percent 2 3 3 2 4 2 2 6" xfId="42051" xr:uid="{00000000-0005-0000-0000-00003DA40000}"/>
    <cellStyle name="Percent 2 3 3 2 4 2 3" xfId="42052" xr:uid="{00000000-0005-0000-0000-00003EA40000}"/>
    <cellStyle name="Percent 2 3 3 2 4 2 3 2" xfId="42053" xr:uid="{00000000-0005-0000-0000-00003FA40000}"/>
    <cellStyle name="Percent 2 3 3 2 4 2 3 2 2" xfId="42054" xr:uid="{00000000-0005-0000-0000-000040A40000}"/>
    <cellStyle name="Percent 2 3 3 2 4 2 3 2 3" xfId="42055" xr:uid="{00000000-0005-0000-0000-000041A40000}"/>
    <cellStyle name="Percent 2 3 3 2 4 2 3 3" xfId="42056" xr:uid="{00000000-0005-0000-0000-000042A40000}"/>
    <cellStyle name="Percent 2 3 3 2 4 2 3 4" xfId="42057" xr:uid="{00000000-0005-0000-0000-000043A40000}"/>
    <cellStyle name="Percent 2 3 3 2 4 2 4" xfId="42058" xr:uid="{00000000-0005-0000-0000-000044A40000}"/>
    <cellStyle name="Percent 2 3 3 2 4 2 4 2" xfId="42059" xr:uid="{00000000-0005-0000-0000-000045A40000}"/>
    <cellStyle name="Percent 2 3 3 2 4 2 4 2 2" xfId="42060" xr:uid="{00000000-0005-0000-0000-000046A40000}"/>
    <cellStyle name="Percent 2 3 3 2 4 2 4 2 3" xfId="42061" xr:uid="{00000000-0005-0000-0000-000047A40000}"/>
    <cellStyle name="Percent 2 3 3 2 4 2 4 3" xfId="42062" xr:uid="{00000000-0005-0000-0000-000048A40000}"/>
    <cellStyle name="Percent 2 3 3 2 4 2 4 4" xfId="42063" xr:uid="{00000000-0005-0000-0000-000049A40000}"/>
    <cellStyle name="Percent 2 3 3 2 4 2 5" xfId="42064" xr:uid="{00000000-0005-0000-0000-00004AA40000}"/>
    <cellStyle name="Percent 2 3 3 2 4 2 5 2" xfId="42065" xr:uid="{00000000-0005-0000-0000-00004BA40000}"/>
    <cellStyle name="Percent 2 3 3 2 4 2 5 3" xfId="42066" xr:uid="{00000000-0005-0000-0000-00004CA40000}"/>
    <cellStyle name="Percent 2 3 3 2 4 2 6" xfId="42067" xr:uid="{00000000-0005-0000-0000-00004DA40000}"/>
    <cellStyle name="Percent 2 3 3 2 4 2 7" xfId="42068" xr:uid="{00000000-0005-0000-0000-00004EA40000}"/>
    <cellStyle name="Percent 2 3 3 2 4 3" xfId="42069" xr:uid="{00000000-0005-0000-0000-00004FA40000}"/>
    <cellStyle name="Percent 2 3 3 2 4 3 2" xfId="42070" xr:uid="{00000000-0005-0000-0000-000050A40000}"/>
    <cellStyle name="Percent 2 3 3 2 4 3 2 2" xfId="42071" xr:uid="{00000000-0005-0000-0000-000051A40000}"/>
    <cellStyle name="Percent 2 3 3 2 4 3 2 2 2" xfId="42072" xr:uid="{00000000-0005-0000-0000-000052A40000}"/>
    <cellStyle name="Percent 2 3 3 2 4 3 2 2 3" xfId="42073" xr:uid="{00000000-0005-0000-0000-000053A40000}"/>
    <cellStyle name="Percent 2 3 3 2 4 3 2 3" xfId="42074" xr:uid="{00000000-0005-0000-0000-000054A40000}"/>
    <cellStyle name="Percent 2 3 3 2 4 3 2 4" xfId="42075" xr:uid="{00000000-0005-0000-0000-000055A40000}"/>
    <cellStyle name="Percent 2 3 3 2 4 3 3" xfId="42076" xr:uid="{00000000-0005-0000-0000-000056A40000}"/>
    <cellStyle name="Percent 2 3 3 2 4 3 3 2" xfId="42077" xr:uid="{00000000-0005-0000-0000-000057A40000}"/>
    <cellStyle name="Percent 2 3 3 2 4 3 3 2 2" xfId="42078" xr:uid="{00000000-0005-0000-0000-000058A40000}"/>
    <cellStyle name="Percent 2 3 3 2 4 3 3 2 3" xfId="42079" xr:uid="{00000000-0005-0000-0000-000059A40000}"/>
    <cellStyle name="Percent 2 3 3 2 4 3 3 3" xfId="42080" xr:uid="{00000000-0005-0000-0000-00005AA40000}"/>
    <cellStyle name="Percent 2 3 3 2 4 3 3 4" xfId="42081" xr:uid="{00000000-0005-0000-0000-00005BA40000}"/>
    <cellStyle name="Percent 2 3 3 2 4 3 4" xfId="42082" xr:uid="{00000000-0005-0000-0000-00005CA40000}"/>
    <cellStyle name="Percent 2 3 3 2 4 3 4 2" xfId="42083" xr:uid="{00000000-0005-0000-0000-00005DA40000}"/>
    <cellStyle name="Percent 2 3 3 2 4 3 4 3" xfId="42084" xr:uid="{00000000-0005-0000-0000-00005EA40000}"/>
    <cellStyle name="Percent 2 3 3 2 4 3 5" xfId="42085" xr:uid="{00000000-0005-0000-0000-00005FA40000}"/>
    <cellStyle name="Percent 2 3 3 2 4 3 6" xfId="42086" xr:uid="{00000000-0005-0000-0000-000060A40000}"/>
    <cellStyle name="Percent 2 3 3 2 4 4" xfId="42087" xr:uid="{00000000-0005-0000-0000-000061A40000}"/>
    <cellStyle name="Percent 2 3 3 2 4 4 2" xfId="42088" xr:uid="{00000000-0005-0000-0000-000062A40000}"/>
    <cellStyle name="Percent 2 3 3 2 4 4 2 2" xfId="42089" xr:uid="{00000000-0005-0000-0000-000063A40000}"/>
    <cellStyle name="Percent 2 3 3 2 4 4 2 3" xfId="42090" xr:uid="{00000000-0005-0000-0000-000064A40000}"/>
    <cellStyle name="Percent 2 3 3 2 4 4 3" xfId="42091" xr:uid="{00000000-0005-0000-0000-000065A40000}"/>
    <cellStyle name="Percent 2 3 3 2 4 4 4" xfId="42092" xr:uid="{00000000-0005-0000-0000-000066A40000}"/>
    <cellStyle name="Percent 2 3 3 2 4 5" xfId="42093" xr:uid="{00000000-0005-0000-0000-000067A40000}"/>
    <cellStyle name="Percent 2 3 3 2 4 5 2" xfId="42094" xr:uid="{00000000-0005-0000-0000-000068A40000}"/>
    <cellStyle name="Percent 2 3 3 2 4 5 2 2" xfId="42095" xr:uid="{00000000-0005-0000-0000-000069A40000}"/>
    <cellStyle name="Percent 2 3 3 2 4 5 2 3" xfId="42096" xr:uid="{00000000-0005-0000-0000-00006AA40000}"/>
    <cellStyle name="Percent 2 3 3 2 4 5 3" xfId="42097" xr:uid="{00000000-0005-0000-0000-00006BA40000}"/>
    <cellStyle name="Percent 2 3 3 2 4 5 4" xfId="42098" xr:uid="{00000000-0005-0000-0000-00006CA40000}"/>
    <cellStyle name="Percent 2 3 3 2 4 6" xfId="42099" xr:uid="{00000000-0005-0000-0000-00006DA40000}"/>
    <cellStyle name="Percent 2 3 3 2 4 6 2" xfId="42100" xr:uid="{00000000-0005-0000-0000-00006EA40000}"/>
    <cellStyle name="Percent 2 3 3 2 4 6 3" xfId="42101" xr:uid="{00000000-0005-0000-0000-00006FA40000}"/>
    <cellStyle name="Percent 2 3 3 2 4 7" xfId="42102" xr:uid="{00000000-0005-0000-0000-000070A40000}"/>
    <cellStyle name="Percent 2 3 3 2 4 8" xfId="42103" xr:uid="{00000000-0005-0000-0000-000071A40000}"/>
    <cellStyle name="Percent 2 3 3 2 5" xfId="42104" xr:uid="{00000000-0005-0000-0000-000072A40000}"/>
    <cellStyle name="Percent 2 3 3 2 5 2" xfId="42105" xr:uid="{00000000-0005-0000-0000-000073A40000}"/>
    <cellStyle name="Percent 2 3 3 2 5 2 2" xfId="42106" xr:uid="{00000000-0005-0000-0000-000074A40000}"/>
    <cellStyle name="Percent 2 3 3 2 5 2 2 2" xfId="42107" xr:uid="{00000000-0005-0000-0000-000075A40000}"/>
    <cellStyle name="Percent 2 3 3 2 5 2 2 2 2" xfId="42108" xr:uid="{00000000-0005-0000-0000-000076A40000}"/>
    <cellStyle name="Percent 2 3 3 2 5 2 2 2 3" xfId="42109" xr:uid="{00000000-0005-0000-0000-000077A40000}"/>
    <cellStyle name="Percent 2 3 3 2 5 2 2 3" xfId="42110" xr:uid="{00000000-0005-0000-0000-000078A40000}"/>
    <cellStyle name="Percent 2 3 3 2 5 2 2 4" xfId="42111" xr:uid="{00000000-0005-0000-0000-000079A40000}"/>
    <cellStyle name="Percent 2 3 3 2 5 2 3" xfId="42112" xr:uid="{00000000-0005-0000-0000-00007AA40000}"/>
    <cellStyle name="Percent 2 3 3 2 5 2 3 2" xfId="42113" xr:uid="{00000000-0005-0000-0000-00007BA40000}"/>
    <cellStyle name="Percent 2 3 3 2 5 2 3 2 2" xfId="42114" xr:uid="{00000000-0005-0000-0000-00007CA40000}"/>
    <cellStyle name="Percent 2 3 3 2 5 2 3 2 3" xfId="42115" xr:uid="{00000000-0005-0000-0000-00007DA40000}"/>
    <cellStyle name="Percent 2 3 3 2 5 2 3 3" xfId="42116" xr:uid="{00000000-0005-0000-0000-00007EA40000}"/>
    <cellStyle name="Percent 2 3 3 2 5 2 3 4" xfId="42117" xr:uid="{00000000-0005-0000-0000-00007FA40000}"/>
    <cellStyle name="Percent 2 3 3 2 5 2 4" xfId="42118" xr:uid="{00000000-0005-0000-0000-000080A40000}"/>
    <cellStyle name="Percent 2 3 3 2 5 2 4 2" xfId="42119" xr:uid="{00000000-0005-0000-0000-000081A40000}"/>
    <cellStyle name="Percent 2 3 3 2 5 2 4 3" xfId="42120" xr:uid="{00000000-0005-0000-0000-000082A40000}"/>
    <cellStyle name="Percent 2 3 3 2 5 2 5" xfId="42121" xr:uid="{00000000-0005-0000-0000-000083A40000}"/>
    <cellStyle name="Percent 2 3 3 2 5 2 6" xfId="42122" xr:uid="{00000000-0005-0000-0000-000084A40000}"/>
    <cellStyle name="Percent 2 3 3 2 5 3" xfId="42123" xr:uid="{00000000-0005-0000-0000-000085A40000}"/>
    <cellStyle name="Percent 2 3 3 2 5 3 2" xfId="42124" xr:uid="{00000000-0005-0000-0000-000086A40000}"/>
    <cellStyle name="Percent 2 3 3 2 5 3 2 2" xfId="42125" xr:uid="{00000000-0005-0000-0000-000087A40000}"/>
    <cellStyle name="Percent 2 3 3 2 5 3 2 3" xfId="42126" xr:uid="{00000000-0005-0000-0000-000088A40000}"/>
    <cellStyle name="Percent 2 3 3 2 5 3 3" xfId="42127" xr:uid="{00000000-0005-0000-0000-000089A40000}"/>
    <cellStyle name="Percent 2 3 3 2 5 3 4" xfId="42128" xr:uid="{00000000-0005-0000-0000-00008AA40000}"/>
    <cellStyle name="Percent 2 3 3 2 5 4" xfId="42129" xr:uid="{00000000-0005-0000-0000-00008BA40000}"/>
    <cellStyle name="Percent 2 3 3 2 5 4 2" xfId="42130" xr:uid="{00000000-0005-0000-0000-00008CA40000}"/>
    <cellStyle name="Percent 2 3 3 2 5 4 2 2" xfId="42131" xr:uid="{00000000-0005-0000-0000-00008DA40000}"/>
    <cellStyle name="Percent 2 3 3 2 5 4 2 3" xfId="42132" xr:uid="{00000000-0005-0000-0000-00008EA40000}"/>
    <cellStyle name="Percent 2 3 3 2 5 4 3" xfId="42133" xr:uid="{00000000-0005-0000-0000-00008FA40000}"/>
    <cellStyle name="Percent 2 3 3 2 5 4 4" xfId="42134" xr:uid="{00000000-0005-0000-0000-000090A40000}"/>
    <cellStyle name="Percent 2 3 3 2 5 5" xfId="42135" xr:uid="{00000000-0005-0000-0000-000091A40000}"/>
    <cellStyle name="Percent 2 3 3 2 5 5 2" xfId="42136" xr:uid="{00000000-0005-0000-0000-000092A40000}"/>
    <cellStyle name="Percent 2 3 3 2 5 5 3" xfId="42137" xr:uid="{00000000-0005-0000-0000-000093A40000}"/>
    <cellStyle name="Percent 2 3 3 2 5 6" xfId="42138" xr:uid="{00000000-0005-0000-0000-000094A40000}"/>
    <cellStyle name="Percent 2 3 3 2 5 7" xfId="42139" xr:uid="{00000000-0005-0000-0000-000095A40000}"/>
    <cellStyle name="Percent 2 3 3 2 6" xfId="42140" xr:uid="{00000000-0005-0000-0000-000096A40000}"/>
    <cellStyle name="Percent 2 3 3 2 6 2" xfId="42141" xr:uid="{00000000-0005-0000-0000-000097A40000}"/>
    <cellStyle name="Percent 2 3 3 2 6 2 2" xfId="42142" xr:uid="{00000000-0005-0000-0000-000098A40000}"/>
    <cellStyle name="Percent 2 3 3 2 6 2 2 2" xfId="42143" xr:uid="{00000000-0005-0000-0000-000099A40000}"/>
    <cellStyle name="Percent 2 3 3 2 6 2 2 2 2" xfId="42144" xr:uid="{00000000-0005-0000-0000-00009AA40000}"/>
    <cellStyle name="Percent 2 3 3 2 6 2 2 2 3" xfId="42145" xr:uid="{00000000-0005-0000-0000-00009BA40000}"/>
    <cellStyle name="Percent 2 3 3 2 6 2 2 3" xfId="42146" xr:uid="{00000000-0005-0000-0000-00009CA40000}"/>
    <cellStyle name="Percent 2 3 3 2 6 2 2 4" xfId="42147" xr:uid="{00000000-0005-0000-0000-00009DA40000}"/>
    <cellStyle name="Percent 2 3 3 2 6 2 3" xfId="42148" xr:uid="{00000000-0005-0000-0000-00009EA40000}"/>
    <cellStyle name="Percent 2 3 3 2 6 2 3 2" xfId="42149" xr:uid="{00000000-0005-0000-0000-00009FA40000}"/>
    <cellStyle name="Percent 2 3 3 2 6 2 3 2 2" xfId="42150" xr:uid="{00000000-0005-0000-0000-0000A0A40000}"/>
    <cellStyle name="Percent 2 3 3 2 6 2 3 2 3" xfId="42151" xr:uid="{00000000-0005-0000-0000-0000A1A40000}"/>
    <cellStyle name="Percent 2 3 3 2 6 2 3 3" xfId="42152" xr:uid="{00000000-0005-0000-0000-0000A2A40000}"/>
    <cellStyle name="Percent 2 3 3 2 6 2 3 4" xfId="42153" xr:uid="{00000000-0005-0000-0000-0000A3A40000}"/>
    <cellStyle name="Percent 2 3 3 2 6 2 4" xfId="42154" xr:uid="{00000000-0005-0000-0000-0000A4A40000}"/>
    <cellStyle name="Percent 2 3 3 2 6 2 4 2" xfId="42155" xr:uid="{00000000-0005-0000-0000-0000A5A40000}"/>
    <cellStyle name="Percent 2 3 3 2 6 2 4 3" xfId="42156" xr:uid="{00000000-0005-0000-0000-0000A6A40000}"/>
    <cellStyle name="Percent 2 3 3 2 6 2 5" xfId="42157" xr:uid="{00000000-0005-0000-0000-0000A7A40000}"/>
    <cellStyle name="Percent 2 3 3 2 6 2 6" xfId="42158" xr:uid="{00000000-0005-0000-0000-0000A8A40000}"/>
    <cellStyle name="Percent 2 3 3 2 6 3" xfId="42159" xr:uid="{00000000-0005-0000-0000-0000A9A40000}"/>
    <cellStyle name="Percent 2 3 3 2 6 3 2" xfId="42160" xr:uid="{00000000-0005-0000-0000-0000AAA40000}"/>
    <cellStyle name="Percent 2 3 3 2 6 3 2 2" xfId="42161" xr:uid="{00000000-0005-0000-0000-0000ABA40000}"/>
    <cellStyle name="Percent 2 3 3 2 6 3 2 3" xfId="42162" xr:uid="{00000000-0005-0000-0000-0000ACA40000}"/>
    <cellStyle name="Percent 2 3 3 2 6 3 3" xfId="42163" xr:uid="{00000000-0005-0000-0000-0000ADA40000}"/>
    <cellStyle name="Percent 2 3 3 2 6 3 4" xfId="42164" xr:uid="{00000000-0005-0000-0000-0000AEA40000}"/>
    <cellStyle name="Percent 2 3 3 2 6 4" xfId="42165" xr:uid="{00000000-0005-0000-0000-0000AFA40000}"/>
    <cellStyle name="Percent 2 3 3 2 6 4 2" xfId="42166" xr:uid="{00000000-0005-0000-0000-0000B0A40000}"/>
    <cellStyle name="Percent 2 3 3 2 6 4 2 2" xfId="42167" xr:uid="{00000000-0005-0000-0000-0000B1A40000}"/>
    <cellStyle name="Percent 2 3 3 2 6 4 2 3" xfId="42168" xr:uid="{00000000-0005-0000-0000-0000B2A40000}"/>
    <cellStyle name="Percent 2 3 3 2 6 4 3" xfId="42169" xr:uid="{00000000-0005-0000-0000-0000B3A40000}"/>
    <cellStyle name="Percent 2 3 3 2 6 4 4" xfId="42170" xr:uid="{00000000-0005-0000-0000-0000B4A40000}"/>
    <cellStyle name="Percent 2 3 3 2 6 5" xfId="42171" xr:uid="{00000000-0005-0000-0000-0000B5A40000}"/>
    <cellStyle name="Percent 2 3 3 2 6 5 2" xfId="42172" xr:uid="{00000000-0005-0000-0000-0000B6A40000}"/>
    <cellStyle name="Percent 2 3 3 2 6 5 3" xfId="42173" xr:uid="{00000000-0005-0000-0000-0000B7A40000}"/>
    <cellStyle name="Percent 2 3 3 2 6 6" xfId="42174" xr:uid="{00000000-0005-0000-0000-0000B8A40000}"/>
    <cellStyle name="Percent 2 3 3 2 6 7" xfId="42175" xr:uid="{00000000-0005-0000-0000-0000B9A40000}"/>
    <cellStyle name="Percent 2 3 3 2 7" xfId="42176" xr:uid="{00000000-0005-0000-0000-0000BAA40000}"/>
    <cellStyle name="Percent 2 3 3 2 7 2" xfId="42177" xr:uid="{00000000-0005-0000-0000-0000BBA40000}"/>
    <cellStyle name="Percent 2 3 3 2 7 2 2" xfId="42178" xr:uid="{00000000-0005-0000-0000-0000BCA40000}"/>
    <cellStyle name="Percent 2 3 3 2 7 2 2 2" xfId="42179" xr:uid="{00000000-0005-0000-0000-0000BDA40000}"/>
    <cellStyle name="Percent 2 3 3 2 7 2 2 3" xfId="42180" xr:uid="{00000000-0005-0000-0000-0000BEA40000}"/>
    <cellStyle name="Percent 2 3 3 2 7 2 3" xfId="42181" xr:uid="{00000000-0005-0000-0000-0000BFA40000}"/>
    <cellStyle name="Percent 2 3 3 2 7 2 4" xfId="42182" xr:uid="{00000000-0005-0000-0000-0000C0A40000}"/>
    <cellStyle name="Percent 2 3 3 2 7 3" xfId="42183" xr:uid="{00000000-0005-0000-0000-0000C1A40000}"/>
    <cellStyle name="Percent 2 3 3 2 7 3 2" xfId="42184" xr:uid="{00000000-0005-0000-0000-0000C2A40000}"/>
    <cellStyle name="Percent 2 3 3 2 7 3 2 2" xfId="42185" xr:uid="{00000000-0005-0000-0000-0000C3A40000}"/>
    <cellStyle name="Percent 2 3 3 2 7 3 2 3" xfId="42186" xr:uid="{00000000-0005-0000-0000-0000C4A40000}"/>
    <cellStyle name="Percent 2 3 3 2 7 3 3" xfId="42187" xr:uid="{00000000-0005-0000-0000-0000C5A40000}"/>
    <cellStyle name="Percent 2 3 3 2 7 3 4" xfId="42188" xr:uid="{00000000-0005-0000-0000-0000C6A40000}"/>
    <cellStyle name="Percent 2 3 3 2 7 4" xfId="42189" xr:uid="{00000000-0005-0000-0000-0000C7A40000}"/>
    <cellStyle name="Percent 2 3 3 2 7 4 2" xfId="42190" xr:uid="{00000000-0005-0000-0000-0000C8A40000}"/>
    <cellStyle name="Percent 2 3 3 2 7 4 3" xfId="42191" xr:uid="{00000000-0005-0000-0000-0000C9A40000}"/>
    <cellStyle name="Percent 2 3 3 2 7 5" xfId="42192" xr:uid="{00000000-0005-0000-0000-0000CAA40000}"/>
    <cellStyle name="Percent 2 3 3 2 7 6" xfId="42193" xr:uid="{00000000-0005-0000-0000-0000CBA40000}"/>
    <cellStyle name="Percent 2 3 3 2 8" xfId="42194" xr:uid="{00000000-0005-0000-0000-0000CCA40000}"/>
    <cellStyle name="Percent 2 3 3 2 8 2" xfId="42195" xr:uid="{00000000-0005-0000-0000-0000CDA40000}"/>
    <cellStyle name="Percent 2 3 3 2 8 2 2" xfId="42196" xr:uid="{00000000-0005-0000-0000-0000CEA40000}"/>
    <cellStyle name="Percent 2 3 3 2 8 2 3" xfId="42197" xr:uid="{00000000-0005-0000-0000-0000CFA40000}"/>
    <cellStyle name="Percent 2 3 3 2 8 3" xfId="42198" xr:uid="{00000000-0005-0000-0000-0000D0A40000}"/>
    <cellStyle name="Percent 2 3 3 2 8 4" xfId="42199" xr:uid="{00000000-0005-0000-0000-0000D1A40000}"/>
    <cellStyle name="Percent 2 3 3 2 9" xfId="42200" xr:uid="{00000000-0005-0000-0000-0000D2A40000}"/>
    <cellStyle name="Percent 2 3 3 2 9 2" xfId="42201" xr:uid="{00000000-0005-0000-0000-0000D3A40000}"/>
    <cellStyle name="Percent 2 3 3 2 9 2 2" xfId="42202" xr:uid="{00000000-0005-0000-0000-0000D4A40000}"/>
    <cellStyle name="Percent 2 3 3 2 9 2 3" xfId="42203" xr:uid="{00000000-0005-0000-0000-0000D5A40000}"/>
    <cellStyle name="Percent 2 3 3 2 9 3" xfId="42204" xr:uid="{00000000-0005-0000-0000-0000D6A40000}"/>
    <cellStyle name="Percent 2 3 3 2 9 4" xfId="42205" xr:uid="{00000000-0005-0000-0000-0000D7A40000}"/>
    <cellStyle name="Percent 2 3 3 3" xfId="42206" xr:uid="{00000000-0005-0000-0000-0000D8A40000}"/>
    <cellStyle name="Percent 2 3 3 3 10" xfId="42207" xr:uid="{00000000-0005-0000-0000-0000D9A40000}"/>
    <cellStyle name="Percent 2 3 3 3 11" xfId="42208" xr:uid="{00000000-0005-0000-0000-0000DAA40000}"/>
    <cellStyle name="Percent 2 3 3 3 2" xfId="42209" xr:uid="{00000000-0005-0000-0000-0000DBA40000}"/>
    <cellStyle name="Percent 2 3 3 3 2 10" xfId="42210" xr:uid="{00000000-0005-0000-0000-0000DCA40000}"/>
    <cellStyle name="Percent 2 3 3 3 2 2" xfId="42211" xr:uid="{00000000-0005-0000-0000-0000DDA40000}"/>
    <cellStyle name="Percent 2 3 3 3 2 2 2" xfId="42212" xr:uid="{00000000-0005-0000-0000-0000DEA40000}"/>
    <cellStyle name="Percent 2 3 3 3 2 2 2 2" xfId="42213" xr:uid="{00000000-0005-0000-0000-0000DFA40000}"/>
    <cellStyle name="Percent 2 3 3 3 2 2 2 2 2" xfId="42214" xr:uid="{00000000-0005-0000-0000-0000E0A40000}"/>
    <cellStyle name="Percent 2 3 3 3 2 2 2 2 2 2" xfId="42215" xr:uid="{00000000-0005-0000-0000-0000E1A40000}"/>
    <cellStyle name="Percent 2 3 3 3 2 2 2 2 2 2 2" xfId="42216" xr:uid="{00000000-0005-0000-0000-0000E2A40000}"/>
    <cellStyle name="Percent 2 3 3 3 2 2 2 2 2 2 3" xfId="42217" xr:uid="{00000000-0005-0000-0000-0000E3A40000}"/>
    <cellStyle name="Percent 2 3 3 3 2 2 2 2 2 3" xfId="42218" xr:uid="{00000000-0005-0000-0000-0000E4A40000}"/>
    <cellStyle name="Percent 2 3 3 3 2 2 2 2 2 4" xfId="42219" xr:uid="{00000000-0005-0000-0000-0000E5A40000}"/>
    <cellStyle name="Percent 2 3 3 3 2 2 2 2 3" xfId="42220" xr:uid="{00000000-0005-0000-0000-0000E6A40000}"/>
    <cellStyle name="Percent 2 3 3 3 2 2 2 2 3 2" xfId="42221" xr:uid="{00000000-0005-0000-0000-0000E7A40000}"/>
    <cellStyle name="Percent 2 3 3 3 2 2 2 2 3 2 2" xfId="42222" xr:uid="{00000000-0005-0000-0000-0000E8A40000}"/>
    <cellStyle name="Percent 2 3 3 3 2 2 2 2 3 2 3" xfId="42223" xr:uid="{00000000-0005-0000-0000-0000E9A40000}"/>
    <cellStyle name="Percent 2 3 3 3 2 2 2 2 3 3" xfId="42224" xr:uid="{00000000-0005-0000-0000-0000EAA40000}"/>
    <cellStyle name="Percent 2 3 3 3 2 2 2 2 3 4" xfId="42225" xr:uid="{00000000-0005-0000-0000-0000EBA40000}"/>
    <cellStyle name="Percent 2 3 3 3 2 2 2 2 4" xfId="42226" xr:uid="{00000000-0005-0000-0000-0000ECA40000}"/>
    <cellStyle name="Percent 2 3 3 3 2 2 2 2 4 2" xfId="42227" xr:uid="{00000000-0005-0000-0000-0000EDA40000}"/>
    <cellStyle name="Percent 2 3 3 3 2 2 2 2 4 3" xfId="42228" xr:uid="{00000000-0005-0000-0000-0000EEA40000}"/>
    <cellStyle name="Percent 2 3 3 3 2 2 2 2 5" xfId="42229" xr:uid="{00000000-0005-0000-0000-0000EFA40000}"/>
    <cellStyle name="Percent 2 3 3 3 2 2 2 2 6" xfId="42230" xr:uid="{00000000-0005-0000-0000-0000F0A40000}"/>
    <cellStyle name="Percent 2 3 3 3 2 2 2 3" xfId="42231" xr:uid="{00000000-0005-0000-0000-0000F1A40000}"/>
    <cellStyle name="Percent 2 3 3 3 2 2 2 3 2" xfId="42232" xr:uid="{00000000-0005-0000-0000-0000F2A40000}"/>
    <cellStyle name="Percent 2 3 3 3 2 2 2 3 2 2" xfId="42233" xr:uid="{00000000-0005-0000-0000-0000F3A40000}"/>
    <cellStyle name="Percent 2 3 3 3 2 2 2 3 2 3" xfId="42234" xr:uid="{00000000-0005-0000-0000-0000F4A40000}"/>
    <cellStyle name="Percent 2 3 3 3 2 2 2 3 3" xfId="42235" xr:uid="{00000000-0005-0000-0000-0000F5A40000}"/>
    <cellStyle name="Percent 2 3 3 3 2 2 2 3 4" xfId="42236" xr:uid="{00000000-0005-0000-0000-0000F6A40000}"/>
    <cellStyle name="Percent 2 3 3 3 2 2 2 4" xfId="42237" xr:uid="{00000000-0005-0000-0000-0000F7A40000}"/>
    <cellStyle name="Percent 2 3 3 3 2 2 2 4 2" xfId="42238" xr:uid="{00000000-0005-0000-0000-0000F8A40000}"/>
    <cellStyle name="Percent 2 3 3 3 2 2 2 4 2 2" xfId="42239" xr:uid="{00000000-0005-0000-0000-0000F9A40000}"/>
    <cellStyle name="Percent 2 3 3 3 2 2 2 4 2 3" xfId="42240" xr:uid="{00000000-0005-0000-0000-0000FAA40000}"/>
    <cellStyle name="Percent 2 3 3 3 2 2 2 4 3" xfId="42241" xr:uid="{00000000-0005-0000-0000-0000FBA40000}"/>
    <cellStyle name="Percent 2 3 3 3 2 2 2 4 4" xfId="42242" xr:uid="{00000000-0005-0000-0000-0000FCA40000}"/>
    <cellStyle name="Percent 2 3 3 3 2 2 2 5" xfId="42243" xr:uid="{00000000-0005-0000-0000-0000FDA40000}"/>
    <cellStyle name="Percent 2 3 3 3 2 2 2 5 2" xfId="42244" xr:uid="{00000000-0005-0000-0000-0000FEA40000}"/>
    <cellStyle name="Percent 2 3 3 3 2 2 2 5 3" xfId="42245" xr:uid="{00000000-0005-0000-0000-0000FFA40000}"/>
    <cellStyle name="Percent 2 3 3 3 2 2 2 6" xfId="42246" xr:uid="{00000000-0005-0000-0000-000000A50000}"/>
    <cellStyle name="Percent 2 3 3 3 2 2 2 7" xfId="42247" xr:uid="{00000000-0005-0000-0000-000001A50000}"/>
    <cellStyle name="Percent 2 3 3 3 2 2 3" xfId="42248" xr:uid="{00000000-0005-0000-0000-000002A50000}"/>
    <cellStyle name="Percent 2 3 3 3 2 2 3 2" xfId="42249" xr:uid="{00000000-0005-0000-0000-000003A50000}"/>
    <cellStyle name="Percent 2 3 3 3 2 2 3 2 2" xfId="42250" xr:uid="{00000000-0005-0000-0000-000004A50000}"/>
    <cellStyle name="Percent 2 3 3 3 2 2 3 2 2 2" xfId="42251" xr:uid="{00000000-0005-0000-0000-000005A50000}"/>
    <cellStyle name="Percent 2 3 3 3 2 2 3 2 2 3" xfId="42252" xr:uid="{00000000-0005-0000-0000-000006A50000}"/>
    <cellStyle name="Percent 2 3 3 3 2 2 3 2 3" xfId="42253" xr:uid="{00000000-0005-0000-0000-000007A50000}"/>
    <cellStyle name="Percent 2 3 3 3 2 2 3 2 4" xfId="42254" xr:uid="{00000000-0005-0000-0000-000008A50000}"/>
    <cellStyle name="Percent 2 3 3 3 2 2 3 3" xfId="42255" xr:uid="{00000000-0005-0000-0000-000009A50000}"/>
    <cellStyle name="Percent 2 3 3 3 2 2 3 3 2" xfId="42256" xr:uid="{00000000-0005-0000-0000-00000AA50000}"/>
    <cellStyle name="Percent 2 3 3 3 2 2 3 3 2 2" xfId="42257" xr:uid="{00000000-0005-0000-0000-00000BA50000}"/>
    <cellStyle name="Percent 2 3 3 3 2 2 3 3 2 3" xfId="42258" xr:uid="{00000000-0005-0000-0000-00000CA50000}"/>
    <cellStyle name="Percent 2 3 3 3 2 2 3 3 3" xfId="42259" xr:uid="{00000000-0005-0000-0000-00000DA50000}"/>
    <cellStyle name="Percent 2 3 3 3 2 2 3 3 4" xfId="42260" xr:uid="{00000000-0005-0000-0000-00000EA50000}"/>
    <cellStyle name="Percent 2 3 3 3 2 2 3 4" xfId="42261" xr:uid="{00000000-0005-0000-0000-00000FA50000}"/>
    <cellStyle name="Percent 2 3 3 3 2 2 3 4 2" xfId="42262" xr:uid="{00000000-0005-0000-0000-000010A50000}"/>
    <cellStyle name="Percent 2 3 3 3 2 2 3 4 3" xfId="42263" xr:uid="{00000000-0005-0000-0000-000011A50000}"/>
    <cellStyle name="Percent 2 3 3 3 2 2 3 5" xfId="42264" xr:uid="{00000000-0005-0000-0000-000012A50000}"/>
    <cellStyle name="Percent 2 3 3 3 2 2 3 6" xfId="42265" xr:uid="{00000000-0005-0000-0000-000013A50000}"/>
    <cellStyle name="Percent 2 3 3 3 2 2 4" xfId="42266" xr:uid="{00000000-0005-0000-0000-000014A50000}"/>
    <cellStyle name="Percent 2 3 3 3 2 2 4 2" xfId="42267" xr:uid="{00000000-0005-0000-0000-000015A50000}"/>
    <cellStyle name="Percent 2 3 3 3 2 2 4 2 2" xfId="42268" xr:uid="{00000000-0005-0000-0000-000016A50000}"/>
    <cellStyle name="Percent 2 3 3 3 2 2 4 2 3" xfId="42269" xr:uid="{00000000-0005-0000-0000-000017A50000}"/>
    <cellStyle name="Percent 2 3 3 3 2 2 4 3" xfId="42270" xr:uid="{00000000-0005-0000-0000-000018A50000}"/>
    <cellStyle name="Percent 2 3 3 3 2 2 4 4" xfId="42271" xr:uid="{00000000-0005-0000-0000-000019A50000}"/>
    <cellStyle name="Percent 2 3 3 3 2 2 5" xfId="42272" xr:uid="{00000000-0005-0000-0000-00001AA50000}"/>
    <cellStyle name="Percent 2 3 3 3 2 2 5 2" xfId="42273" xr:uid="{00000000-0005-0000-0000-00001BA50000}"/>
    <cellStyle name="Percent 2 3 3 3 2 2 5 2 2" xfId="42274" xr:uid="{00000000-0005-0000-0000-00001CA50000}"/>
    <cellStyle name="Percent 2 3 3 3 2 2 5 2 3" xfId="42275" xr:uid="{00000000-0005-0000-0000-00001DA50000}"/>
    <cellStyle name="Percent 2 3 3 3 2 2 5 3" xfId="42276" xr:uid="{00000000-0005-0000-0000-00001EA50000}"/>
    <cellStyle name="Percent 2 3 3 3 2 2 5 4" xfId="42277" xr:uid="{00000000-0005-0000-0000-00001FA50000}"/>
    <cellStyle name="Percent 2 3 3 3 2 2 6" xfId="42278" xr:uid="{00000000-0005-0000-0000-000020A50000}"/>
    <cellStyle name="Percent 2 3 3 3 2 2 6 2" xfId="42279" xr:uid="{00000000-0005-0000-0000-000021A50000}"/>
    <cellStyle name="Percent 2 3 3 3 2 2 6 3" xfId="42280" xr:uid="{00000000-0005-0000-0000-000022A50000}"/>
    <cellStyle name="Percent 2 3 3 3 2 2 7" xfId="42281" xr:uid="{00000000-0005-0000-0000-000023A50000}"/>
    <cellStyle name="Percent 2 3 3 3 2 2 8" xfId="42282" xr:uid="{00000000-0005-0000-0000-000024A50000}"/>
    <cellStyle name="Percent 2 3 3 3 2 3" xfId="42283" xr:uid="{00000000-0005-0000-0000-000025A50000}"/>
    <cellStyle name="Percent 2 3 3 3 2 3 2" xfId="42284" xr:uid="{00000000-0005-0000-0000-000026A50000}"/>
    <cellStyle name="Percent 2 3 3 3 2 3 2 2" xfId="42285" xr:uid="{00000000-0005-0000-0000-000027A50000}"/>
    <cellStyle name="Percent 2 3 3 3 2 3 2 2 2" xfId="42286" xr:uid="{00000000-0005-0000-0000-000028A50000}"/>
    <cellStyle name="Percent 2 3 3 3 2 3 2 2 2 2" xfId="42287" xr:uid="{00000000-0005-0000-0000-000029A50000}"/>
    <cellStyle name="Percent 2 3 3 3 2 3 2 2 2 3" xfId="42288" xr:uid="{00000000-0005-0000-0000-00002AA50000}"/>
    <cellStyle name="Percent 2 3 3 3 2 3 2 2 3" xfId="42289" xr:uid="{00000000-0005-0000-0000-00002BA50000}"/>
    <cellStyle name="Percent 2 3 3 3 2 3 2 2 4" xfId="42290" xr:uid="{00000000-0005-0000-0000-00002CA50000}"/>
    <cellStyle name="Percent 2 3 3 3 2 3 2 3" xfId="42291" xr:uid="{00000000-0005-0000-0000-00002DA50000}"/>
    <cellStyle name="Percent 2 3 3 3 2 3 2 3 2" xfId="42292" xr:uid="{00000000-0005-0000-0000-00002EA50000}"/>
    <cellStyle name="Percent 2 3 3 3 2 3 2 3 2 2" xfId="42293" xr:uid="{00000000-0005-0000-0000-00002FA50000}"/>
    <cellStyle name="Percent 2 3 3 3 2 3 2 3 2 3" xfId="42294" xr:uid="{00000000-0005-0000-0000-000030A50000}"/>
    <cellStyle name="Percent 2 3 3 3 2 3 2 3 3" xfId="42295" xr:uid="{00000000-0005-0000-0000-000031A50000}"/>
    <cellStyle name="Percent 2 3 3 3 2 3 2 3 4" xfId="42296" xr:uid="{00000000-0005-0000-0000-000032A50000}"/>
    <cellStyle name="Percent 2 3 3 3 2 3 2 4" xfId="42297" xr:uid="{00000000-0005-0000-0000-000033A50000}"/>
    <cellStyle name="Percent 2 3 3 3 2 3 2 4 2" xfId="42298" xr:uid="{00000000-0005-0000-0000-000034A50000}"/>
    <cellStyle name="Percent 2 3 3 3 2 3 2 4 3" xfId="42299" xr:uid="{00000000-0005-0000-0000-000035A50000}"/>
    <cellStyle name="Percent 2 3 3 3 2 3 2 5" xfId="42300" xr:uid="{00000000-0005-0000-0000-000036A50000}"/>
    <cellStyle name="Percent 2 3 3 3 2 3 2 6" xfId="42301" xr:uid="{00000000-0005-0000-0000-000037A50000}"/>
    <cellStyle name="Percent 2 3 3 3 2 3 3" xfId="42302" xr:uid="{00000000-0005-0000-0000-000038A50000}"/>
    <cellStyle name="Percent 2 3 3 3 2 3 3 2" xfId="42303" xr:uid="{00000000-0005-0000-0000-000039A50000}"/>
    <cellStyle name="Percent 2 3 3 3 2 3 3 2 2" xfId="42304" xr:uid="{00000000-0005-0000-0000-00003AA50000}"/>
    <cellStyle name="Percent 2 3 3 3 2 3 3 2 3" xfId="42305" xr:uid="{00000000-0005-0000-0000-00003BA50000}"/>
    <cellStyle name="Percent 2 3 3 3 2 3 3 3" xfId="42306" xr:uid="{00000000-0005-0000-0000-00003CA50000}"/>
    <cellStyle name="Percent 2 3 3 3 2 3 3 4" xfId="42307" xr:uid="{00000000-0005-0000-0000-00003DA50000}"/>
    <cellStyle name="Percent 2 3 3 3 2 3 4" xfId="42308" xr:uid="{00000000-0005-0000-0000-00003EA50000}"/>
    <cellStyle name="Percent 2 3 3 3 2 3 4 2" xfId="42309" xr:uid="{00000000-0005-0000-0000-00003FA50000}"/>
    <cellStyle name="Percent 2 3 3 3 2 3 4 2 2" xfId="42310" xr:uid="{00000000-0005-0000-0000-000040A50000}"/>
    <cellStyle name="Percent 2 3 3 3 2 3 4 2 3" xfId="42311" xr:uid="{00000000-0005-0000-0000-000041A50000}"/>
    <cellStyle name="Percent 2 3 3 3 2 3 4 3" xfId="42312" xr:uid="{00000000-0005-0000-0000-000042A50000}"/>
    <cellStyle name="Percent 2 3 3 3 2 3 4 4" xfId="42313" xr:uid="{00000000-0005-0000-0000-000043A50000}"/>
    <cellStyle name="Percent 2 3 3 3 2 3 5" xfId="42314" xr:uid="{00000000-0005-0000-0000-000044A50000}"/>
    <cellStyle name="Percent 2 3 3 3 2 3 5 2" xfId="42315" xr:uid="{00000000-0005-0000-0000-000045A50000}"/>
    <cellStyle name="Percent 2 3 3 3 2 3 5 3" xfId="42316" xr:uid="{00000000-0005-0000-0000-000046A50000}"/>
    <cellStyle name="Percent 2 3 3 3 2 3 6" xfId="42317" xr:uid="{00000000-0005-0000-0000-000047A50000}"/>
    <cellStyle name="Percent 2 3 3 3 2 3 7" xfId="42318" xr:uid="{00000000-0005-0000-0000-000048A50000}"/>
    <cellStyle name="Percent 2 3 3 3 2 4" xfId="42319" xr:uid="{00000000-0005-0000-0000-000049A50000}"/>
    <cellStyle name="Percent 2 3 3 3 2 4 2" xfId="42320" xr:uid="{00000000-0005-0000-0000-00004AA50000}"/>
    <cellStyle name="Percent 2 3 3 3 2 4 2 2" xfId="42321" xr:uid="{00000000-0005-0000-0000-00004BA50000}"/>
    <cellStyle name="Percent 2 3 3 3 2 4 2 2 2" xfId="42322" xr:uid="{00000000-0005-0000-0000-00004CA50000}"/>
    <cellStyle name="Percent 2 3 3 3 2 4 2 2 2 2" xfId="42323" xr:uid="{00000000-0005-0000-0000-00004DA50000}"/>
    <cellStyle name="Percent 2 3 3 3 2 4 2 2 2 3" xfId="42324" xr:uid="{00000000-0005-0000-0000-00004EA50000}"/>
    <cellStyle name="Percent 2 3 3 3 2 4 2 2 3" xfId="42325" xr:uid="{00000000-0005-0000-0000-00004FA50000}"/>
    <cellStyle name="Percent 2 3 3 3 2 4 2 2 4" xfId="42326" xr:uid="{00000000-0005-0000-0000-000050A50000}"/>
    <cellStyle name="Percent 2 3 3 3 2 4 2 3" xfId="42327" xr:uid="{00000000-0005-0000-0000-000051A50000}"/>
    <cellStyle name="Percent 2 3 3 3 2 4 2 3 2" xfId="42328" xr:uid="{00000000-0005-0000-0000-000052A50000}"/>
    <cellStyle name="Percent 2 3 3 3 2 4 2 3 2 2" xfId="42329" xr:uid="{00000000-0005-0000-0000-000053A50000}"/>
    <cellStyle name="Percent 2 3 3 3 2 4 2 3 2 3" xfId="42330" xr:uid="{00000000-0005-0000-0000-000054A50000}"/>
    <cellStyle name="Percent 2 3 3 3 2 4 2 3 3" xfId="42331" xr:uid="{00000000-0005-0000-0000-000055A50000}"/>
    <cellStyle name="Percent 2 3 3 3 2 4 2 3 4" xfId="42332" xr:uid="{00000000-0005-0000-0000-000056A50000}"/>
    <cellStyle name="Percent 2 3 3 3 2 4 2 4" xfId="42333" xr:uid="{00000000-0005-0000-0000-000057A50000}"/>
    <cellStyle name="Percent 2 3 3 3 2 4 2 4 2" xfId="42334" xr:uid="{00000000-0005-0000-0000-000058A50000}"/>
    <cellStyle name="Percent 2 3 3 3 2 4 2 4 3" xfId="42335" xr:uid="{00000000-0005-0000-0000-000059A50000}"/>
    <cellStyle name="Percent 2 3 3 3 2 4 2 5" xfId="42336" xr:uid="{00000000-0005-0000-0000-00005AA50000}"/>
    <cellStyle name="Percent 2 3 3 3 2 4 2 6" xfId="42337" xr:uid="{00000000-0005-0000-0000-00005BA50000}"/>
    <cellStyle name="Percent 2 3 3 3 2 4 3" xfId="42338" xr:uid="{00000000-0005-0000-0000-00005CA50000}"/>
    <cellStyle name="Percent 2 3 3 3 2 4 3 2" xfId="42339" xr:uid="{00000000-0005-0000-0000-00005DA50000}"/>
    <cellStyle name="Percent 2 3 3 3 2 4 3 2 2" xfId="42340" xr:uid="{00000000-0005-0000-0000-00005EA50000}"/>
    <cellStyle name="Percent 2 3 3 3 2 4 3 2 3" xfId="42341" xr:uid="{00000000-0005-0000-0000-00005FA50000}"/>
    <cellStyle name="Percent 2 3 3 3 2 4 3 3" xfId="42342" xr:uid="{00000000-0005-0000-0000-000060A50000}"/>
    <cellStyle name="Percent 2 3 3 3 2 4 3 4" xfId="42343" xr:uid="{00000000-0005-0000-0000-000061A50000}"/>
    <cellStyle name="Percent 2 3 3 3 2 4 4" xfId="42344" xr:uid="{00000000-0005-0000-0000-000062A50000}"/>
    <cellStyle name="Percent 2 3 3 3 2 4 4 2" xfId="42345" xr:uid="{00000000-0005-0000-0000-000063A50000}"/>
    <cellStyle name="Percent 2 3 3 3 2 4 4 2 2" xfId="42346" xr:uid="{00000000-0005-0000-0000-000064A50000}"/>
    <cellStyle name="Percent 2 3 3 3 2 4 4 2 3" xfId="42347" xr:uid="{00000000-0005-0000-0000-000065A50000}"/>
    <cellStyle name="Percent 2 3 3 3 2 4 4 3" xfId="42348" xr:uid="{00000000-0005-0000-0000-000066A50000}"/>
    <cellStyle name="Percent 2 3 3 3 2 4 4 4" xfId="42349" xr:uid="{00000000-0005-0000-0000-000067A50000}"/>
    <cellStyle name="Percent 2 3 3 3 2 4 5" xfId="42350" xr:uid="{00000000-0005-0000-0000-000068A50000}"/>
    <cellStyle name="Percent 2 3 3 3 2 4 5 2" xfId="42351" xr:uid="{00000000-0005-0000-0000-000069A50000}"/>
    <cellStyle name="Percent 2 3 3 3 2 4 5 3" xfId="42352" xr:uid="{00000000-0005-0000-0000-00006AA50000}"/>
    <cellStyle name="Percent 2 3 3 3 2 4 6" xfId="42353" xr:uid="{00000000-0005-0000-0000-00006BA50000}"/>
    <cellStyle name="Percent 2 3 3 3 2 4 7" xfId="42354" xr:uid="{00000000-0005-0000-0000-00006CA50000}"/>
    <cellStyle name="Percent 2 3 3 3 2 5" xfId="42355" xr:uid="{00000000-0005-0000-0000-00006DA50000}"/>
    <cellStyle name="Percent 2 3 3 3 2 5 2" xfId="42356" xr:uid="{00000000-0005-0000-0000-00006EA50000}"/>
    <cellStyle name="Percent 2 3 3 3 2 5 2 2" xfId="42357" xr:uid="{00000000-0005-0000-0000-00006FA50000}"/>
    <cellStyle name="Percent 2 3 3 3 2 5 2 2 2" xfId="42358" xr:uid="{00000000-0005-0000-0000-000070A50000}"/>
    <cellStyle name="Percent 2 3 3 3 2 5 2 2 3" xfId="42359" xr:uid="{00000000-0005-0000-0000-000071A50000}"/>
    <cellStyle name="Percent 2 3 3 3 2 5 2 3" xfId="42360" xr:uid="{00000000-0005-0000-0000-000072A50000}"/>
    <cellStyle name="Percent 2 3 3 3 2 5 2 4" xfId="42361" xr:uid="{00000000-0005-0000-0000-000073A50000}"/>
    <cellStyle name="Percent 2 3 3 3 2 5 3" xfId="42362" xr:uid="{00000000-0005-0000-0000-000074A50000}"/>
    <cellStyle name="Percent 2 3 3 3 2 5 3 2" xfId="42363" xr:uid="{00000000-0005-0000-0000-000075A50000}"/>
    <cellStyle name="Percent 2 3 3 3 2 5 3 2 2" xfId="42364" xr:uid="{00000000-0005-0000-0000-000076A50000}"/>
    <cellStyle name="Percent 2 3 3 3 2 5 3 2 3" xfId="42365" xr:uid="{00000000-0005-0000-0000-000077A50000}"/>
    <cellStyle name="Percent 2 3 3 3 2 5 3 3" xfId="42366" xr:uid="{00000000-0005-0000-0000-000078A50000}"/>
    <cellStyle name="Percent 2 3 3 3 2 5 3 4" xfId="42367" xr:uid="{00000000-0005-0000-0000-000079A50000}"/>
    <cellStyle name="Percent 2 3 3 3 2 5 4" xfId="42368" xr:uid="{00000000-0005-0000-0000-00007AA50000}"/>
    <cellStyle name="Percent 2 3 3 3 2 5 4 2" xfId="42369" xr:uid="{00000000-0005-0000-0000-00007BA50000}"/>
    <cellStyle name="Percent 2 3 3 3 2 5 4 3" xfId="42370" xr:uid="{00000000-0005-0000-0000-00007CA50000}"/>
    <cellStyle name="Percent 2 3 3 3 2 5 5" xfId="42371" xr:uid="{00000000-0005-0000-0000-00007DA50000}"/>
    <cellStyle name="Percent 2 3 3 3 2 5 6" xfId="42372" xr:uid="{00000000-0005-0000-0000-00007EA50000}"/>
    <cellStyle name="Percent 2 3 3 3 2 6" xfId="42373" xr:uid="{00000000-0005-0000-0000-00007FA50000}"/>
    <cellStyle name="Percent 2 3 3 3 2 6 2" xfId="42374" xr:uid="{00000000-0005-0000-0000-000080A50000}"/>
    <cellStyle name="Percent 2 3 3 3 2 6 2 2" xfId="42375" xr:uid="{00000000-0005-0000-0000-000081A50000}"/>
    <cellStyle name="Percent 2 3 3 3 2 6 2 3" xfId="42376" xr:uid="{00000000-0005-0000-0000-000082A50000}"/>
    <cellStyle name="Percent 2 3 3 3 2 6 3" xfId="42377" xr:uid="{00000000-0005-0000-0000-000083A50000}"/>
    <cellStyle name="Percent 2 3 3 3 2 6 4" xfId="42378" xr:uid="{00000000-0005-0000-0000-000084A50000}"/>
    <cellStyle name="Percent 2 3 3 3 2 7" xfId="42379" xr:uid="{00000000-0005-0000-0000-000085A50000}"/>
    <cellStyle name="Percent 2 3 3 3 2 7 2" xfId="42380" xr:uid="{00000000-0005-0000-0000-000086A50000}"/>
    <cellStyle name="Percent 2 3 3 3 2 7 2 2" xfId="42381" xr:uid="{00000000-0005-0000-0000-000087A50000}"/>
    <cellStyle name="Percent 2 3 3 3 2 7 2 3" xfId="42382" xr:uid="{00000000-0005-0000-0000-000088A50000}"/>
    <cellStyle name="Percent 2 3 3 3 2 7 3" xfId="42383" xr:uid="{00000000-0005-0000-0000-000089A50000}"/>
    <cellStyle name="Percent 2 3 3 3 2 7 4" xfId="42384" xr:uid="{00000000-0005-0000-0000-00008AA50000}"/>
    <cellStyle name="Percent 2 3 3 3 2 8" xfId="42385" xr:uid="{00000000-0005-0000-0000-00008BA50000}"/>
    <cellStyle name="Percent 2 3 3 3 2 8 2" xfId="42386" xr:uid="{00000000-0005-0000-0000-00008CA50000}"/>
    <cellStyle name="Percent 2 3 3 3 2 8 3" xfId="42387" xr:uid="{00000000-0005-0000-0000-00008DA50000}"/>
    <cellStyle name="Percent 2 3 3 3 2 9" xfId="42388" xr:uid="{00000000-0005-0000-0000-00008EA50000}"/>
    <cellStyle name="Percent 2 3 3 3 3" xfId="42389" xr:uid="{00000000-0005-0000-0000-00008FA50000}"/>
    <cellStyle name="Percent 2 3 3 3 3 2" xfId="42390" xr:uid="{00000000-0005-0000-0000-000090A50000}"/>
    <cellStyle name="Percent 2 3 3 3 3 2 2" xfId="42391" xr:uid="{00000000-0005-0000-0000-000091A50000}"/>
    <cellStyle name="Percent 2 3 3 3 3 2 2 2" xfId="42392" xr:uid="{00000000-0005-0000-0000-000092A50000}"/>
    <cellStyle name="Percent 2 3 3 3 3 2 2 2 2" xfId="42393" xr:uid="{00000000-0005-0000-0000-000093A50000}"/>
    <cellStyle name="Percent 2 3 3 3 3 2 2 2 2 2" xfId="42394" xr:uid="{00000000-0005-0000-0000-000094A50000}"/>
    <cellStyle name="Percent 2 3 3 3 3 2 2 2 2 3" xfId="42395" xr:uid="{00000000-0005-0000-0000-000095A50000}"/>
    <cellStyle name="Percent 2 3 3 3 3 2 2 2 3" xfId="42396" xr:uid="{00000000-0005-0000-0000-000096A50000}"/>
    <cellStyle name="Percent 2 3 3 3 3 2 2 2 4" xfId="42397" xr:uid="{00000000-0005-0000-0000-000097A50000}"/>
    <cellStyle name="Percent 2 3 3 3 3 2 2 3" xfId="42398" xr:uid="{00000000-0005-0000-0000-000098A50000}"/>
    <cellStyle name="Percent 2 3 3 3 3 2 2 3 2" xfId="42399" xr:uid="{00000000-0005-0000-0000-000099A50000}"/>
    <cellStyle name="Percent 2 3 3 3 3 2 2 3 2 2" xfId="42400" xr:uid="{00000000-0005-0000-0000-00009AA50000}"/>
    <cellStyle name="Percent 2 3 3 3 3 2 2 3 2 3" xfId="42401" xr:uid="{00000000-0005-0000-0000-00009BA50000}"/>
    <cellStyle name="Percent 2 3 3 3 3 2 2 3 3" xfId="42402" xr:uid="{00000000-0005-0000-0000-00009CA50000}"/>
    <cellStyle name="Percent 2 3 3 3 3 2 2 3 4" xfId="42403" xr:uid="{00000000-0005-0000-0000-00009DA50000}"/>
    <cellStyle name="Percent 2 3 3 3 3 2 2 4" xfId="42404" xr:uid="{00000000-0005-0000-0000-00009EA50000}"/>
    <cellStyle name="Percent 2 3 3 3 3 2 2 4 2" xfId="42405" xr:uid="{00000000-0005-0000-0000-00009FA50000}"/>
    <cellStyle name="Percent 2 3 3 3 3 2 2 4 3" xfId="42406" xr:uid="{00000000-0005-0000-0000-0000A0A50000}"/>
    <cellStyle name="Percent 2 3 3 3 3 2 2 5" xfId="42407" xr:uid="{00000000-0005-0000-0000-0000A1A50000}"/>
    <cellStyle name="Percent 2 3 3 3 3 2 2 6" xfId="42408" xr:uid="{00000000-0005-0000-0000-0000A2A50000}"/>
    <cellStyle name="Percent 2 3 3 3 3 2 3" xfId="42409" xr:uid="{00000000-0005-0000-0000-0000A3A50000}"/>
    <cellStyle name="Percent 2 3 3 3 3 2 3 2" xfId="42410" xr:uid="{00000000-0005-0000-0000-0000A4A50000}"/>
    <cellStyle name="Percent 2 3 3 3 3 2 3 2 2" xfId="42411" xr:uid="{00000000-0005-0000-0000-0000A5A50000}"/>
    <cellStyle name="Percent 2 3 3 3 3 2 3 2 3" xfId="42412" xr:uid="{00000000-0005-0000-0000-0000A6A50000}"/>
    <cellStyle name="Percent 2 3 3 3 3 2 3 3" xfId="42413" xr:uid="{00000000-0005-0000-0000-0000A7A50000}"/>
    <cellStyle name="Percent 2 3 3 3 3 2 3 4" xfId="42414" xr:uid="{00000000-0005-0000-0000-0000A8A50000}"/>
    <cellStyle name="Percent 2 3 3 3 3 2 4" xfId="42415" xr:uid="{00000000-0005-0000-0000-0000A9A50000}"/>
    <cellStyle name="Percent 2 3 3 3 3 2 4 2" xfId="42416" xr:uid="{00000000-0005-0000-0000-0000AAA50000}"/>
    <cellStyle name="Percent 2 3 3 3 3 2 4 2 2" xfId="42417" xr:uid="{00000000-0005-0000-0000-0000ABA50000}"/>
    <cellStyle name="Percent 2 3 3 3 3 2 4 2 3" xfId="42418" xr:uid="{00000000-0005-0000-0000-0000ACA50000}"/>
    <cellStyle name="Percent 2 3 3 3 3 2 4 3" xfId="42419" xr:uid="{00000000-0005-0000-0000-0000ADA50000}"/>
    <cellStyle name="Percent 2 3 3 3 3 2 4 4" xfId="42420" xr:uid="{00000000-0005-0000-0000-0000AEA50000}"/>
    <cellStyle name="Percent 2 3 3 3 3 2 5" xfId="42421" xr:uid="{00000000-0005-0000-0000-0000AFA50000}"/>
    <cellStyle name="Percent 2 3 3 3 3 2 5 2" xfId="42422" xr:uid="{00000000-0005-0000-0000-0000B0A50000}"/>
    <cellStyle name="Percent 2 3 3 3 3 2 5 3" xfId="42423" xr:uid="{00000000-0005-0000-0000-0000B1A50000}"/>
    <cellStyle name="Percent 2 3 3 3 3 2 6" xfId="42424" xr:uid="{00000000-0005-0000-0000-0000B2A50000}"/>
    <cellStyle name="Percent 2 3 3 3 3 2 7" xfId="42425" xr:uid="{00000000-0005-0000-0000-0000B3A50000}"/>
    <cellStyle name="Percent 2 3 3 3 3 3" xfId="42426" xr:uid="{00000000-0005-0000-0000-0000B4A50000}"/>
    <cellStyle name="Percent 2 3 3 3 3 3 2" xfId="42427" xr:uid="{00000000-0005-0000-0000-0000B5A50000}"/>
    <cellStyle name="Percent 2 3 3 3 3 3 2 2" xfId="42428" xr:uid="{00000000-0005-0000-0000-0000B6A50000}"/>
    <cellStyle name="Percent 2 3 3 3 3 3 2 2 2" xfId="42429" xr:uid="{00000000-0005-0000-0000-0000B7A50000}"/>
    <cellStyle name="Percent 2 3 3 3 3 3 2 2 3" xfId="42430" xr:uid="{00000000-0005-0000-0000-0000B8A50000}"/>
    <cellStyle name="Percent 2 3 3 3 3 3 2 3" xfId="42431" xr:uid="{00000000-0005-0000-0000-0000B9A50000}"/>
    <cellStyle name="Percent 2 3 3 3 3 3 2 4" xfId="42432" xr:uid="{00000000-0005-0000-0000-0000BAA50000}"/>
    <cellStyle name="Percent 2 3 3 3 3 3 3" xfId="42433" xr:uid="{00000000-0005-0000-0000-0000BBA50000}"/>
    <cellStyle name="Percent 2 3 3 3 3 3 3 2" xfId="42434" xr:uid="{00000000-0005-0000-0000-0000BCA50000}"/>
    <cellStyle name="Percent 2 3 3 3 3 3 3 2 2" xfId="42435" xr:uid="{00000000-0005-0000-0000-0000BDA50000}"/>
    <cellStyle name="Percent 2 3 3 3 3 3 3 2 3" xfId="42436" xr:uid="{00000000-0005-0000-0000-0000BEA50000}"/>
    <cellStyle name="Percent 2 3 3 3 3 3 3 3" xfId="42437" xr:uid="{00000000-0005-0000-0000-0000BFA50000}"/>
    <cellStyle name="Percent 2 3 3 3 3 3 3 4" xfId="42438" xr:uid="{00000000-0005-0000-0000-0000C0A50000}"/>
    <cellStyle name="Percent 2 3 3 3 3 3 4" xfId="42439" xr:uid="{00000000-0005-0000-0000-0000C1A50000}"/>
    <cellStyle name="Percent 2 3 3 3 3 3 4 2" xfId="42440" xr:uid="{00000000-0005-0000-0000-0000C2A50000}"/>
    <cellStyle name="Percent 2 3 3 3 3 3 4 3" xfId="42441" xr:uid="{00000000-0005-0000-0000-0000C3A50000}"/>
    <cellStyle name="Percent 2 3 3 3 3 3 5" xfId="42442" xr:uid="{00000000-0005-0000-0000-0000C4A50000}"/>
    <cellStyle name="Percent 2 3 3 3 3 3 6" xfId="42443" xr:uid="{00000000-0005-0000-0000-0000C5A50000}"/>
    <cellStyle name="Percent 2 3 3 3 3 4" xfId="42444" xr:uid="{00000000-0005-0000-0000-0000C6A50000}"/>
    <cellStyle name="Percent 2 3 3 3 3 4 2" xfId="42445" xr:uid="{00000000-0005-0000-0000-0000C7A50000}"/>
    <cellStyle name="Percent 2 3 3 3 3 4 2 2" xfId="42446" xr:uid="{00000000-0005-0000-0000-0000C8A50000}"/>
    <cellStyle name="Percent 2 3 3 3 3 4 2 3" xfId="42447" xr:uid="{00000000-0005-0000-0000-0000C9A50000}"/>
    <cellStyle name="Percent 2 3 3 3 3 4 3" xfId="42448" xr:uid="{00000000-0005-0000-0000-0000CAA50000}"/>
    <cellStyle name="Percent 2 3 3 3 3 4 4" xfId="42449" xr:uid="{00000000-0005-0000-0000-0000CBA50000}"/>
    <cellStyle name="Percent 2 3 3 3 3 5" xfId="42450" xr:uid="{00000000-0005-0000-0000-0000CCA50000}"/>
    <cellStyle name="Percent 2 3 3 3 3 5 2" xfId="42451" xr:uid="{00000000-0005-0000-0000-0000CDA50000}"/>
    <cellStyle name="Percent 2 3 3 3 3 5 2 2" xfId="42452" xr:uid="{00000000-0005-0000-0000-0000CEA50000}"/>
    <cellStyle name="Percent 2 3 3 3 3 5 2 3" xfId="42453" xr:uid="{00000000-0005-0000-0000-0000CFA50000}"/>
    <cellStyle name="Percent 2 3 3 3 3 5 3" xfId="42454" xr:uid="{00000000-0005-0000-0000-0000D0A50000}"/>
    <cellStyle name="Percent 2 3 3 3 3 5 4" xfId="42455" xr:uid="{00000000-0005-0000-0000-0000D1A50000}"/>
    <cellStyle name="Percent 2 3 3 3 3 6" xfId="42456" xr:uid="{00000000-0005-0000-0000-0000D2A50000}"/>
    <cellStyle name="Percent 2 3 3 3 3 6 2" xfId="42457" xr:uid="{00000000-0005-0000-0000-0000D3A50000}"/>
    <cellStyle name="Percent 2 3 3 3 3 6 3" xfId="42458" xr:uid="{00000000-0005-0000-0000-0000D4A50000}"/>
    <cellStyle name="Percent 2 3 3 3 3 7" xfId="42459" xr:uid="{00000000-0005-0000-0000-0000D5A50000}"/>
    <cellStyle name="Percent 2 3 3 3 3 8" xfId="42460" xr:uid="{00000000-0005-0000-0000-0000D6A50000}"/>
    <cellStyle name="Percent 2 3 3 3 4" xfId="42461" xr:uid="{00000000-0005-0000-0000-0000D7A50000}"/>
    <cellStyle name="Percent 2 3 3 3 4 2" xfId="42462" xr:uid="{00000000-0005-0000-0000-0000D8A50000}"/>
    <cellStyle name="Percent 2 3 3 3 4 2 2" xfId="42463" xr:uid="{00000000-0005-0000-0000-0000D9A50000}"/>
    <cellStyle name="Percent 2 3 3 3 4 2 2 2" xfId="42464" xr:uid="{00000000-0005-0000-0000-0000DAA50000}"/>
    <cellStyle name="Percent 2 3 3 3 4 2 2 2 2" xfId="42465" xr:uid="{00000000-0005-0000-0000-0000DBA50000}"/>
    <cellStyle name="Percent 2 3 3 3 4 2 2 2 3" xfId="42466" xr:uid="{00000000-0005-0000-0000-0000DCA50000}"/>
    <cellStyle name="Percent 2 3 3 3 4 2 2 3" xfId="42467" xr:uid="{00000000-0005-0000-0000-0000DDA50000}"/>
    <cellStyle name="Percent 2 3 3 3 4 2 2 4" xfId="42468" xr:uid="{00000000-0005-0000-0000-0000DEA50000}"/>
    <cellStyle name="Percent 2 3 3 3 4 2 3" xfId="42469" xr:uid="{00000000-0005-0000-0000-0000DFA50000}"/>
    <cellStyle name="Percent 2 3 3 3 4 2 3 2" xfId="42470" xr:uid="{00000000-0005-0000-0000-0000E0A50000}"/>
    <cellStyle name="Percent 2 3 3 3 4 2 3 2 2" xfId="42471" xr:uid="{00000000-0005-0000-0000-0000E1A50000}"/>
    <cellStyle name="Percent 2 3 3 3 4 2 3 2 3" xfId="42472" xr:uid="{00000000-0005-0000-0000-0000E2A50000}"/>
    <cellStyle name="Percent 2 3 3 3 4 2 3 3" xfId="42473" xr:uid="{00000000-0005-0000-0000-0000E3A50000}"/>
    <cellStyle name="Percent 2 3 3 3 4 2 3 4" xfId="42474" xr:uid="{00000000-0005-0000-0000-0000E4A50000}"/>
    <cellStyle name="Percent 2 3 3 3 4 2 4" xfId="42475" xr:uid="{00000000-0005-0000-0000-0000E5A50000}"/>
    <cellStyle name="Percent 2 3 3 3 4 2 4 2" xfId="42476" xr:uid="{00000000-0005-0000-0000-0000E6A50000}"/>
    <cellStyle name="Percent 2 3 3 3 4 2 4 3" xfId="42477" xr:uid="{00000000-0005-0000-0000-0000E7A50000}"/>
    <cellStyle name="Percent 2 3 3 3 4 2 5" xfId="42478" xr:uid="{00000000-0005-0000-0000-0000E8A50000}"/>
    <cellStyle name="Percent 2 3 3 3 4 2 6" xfId="42479" xr:uid="{00000000-0005-0000-0000-0000E9A50000}"/>
    <cellStyle name="Percent 2 3 3 3 4 3" xfId="42480" xr:uid="{00000000-0005-0000-0000-0000EAA50000}"/>
    <cellStyle name="Percent 2 3 3 3 4 3 2" xfId="42481" xr:uid="{00000000-0005-0000-0000-0000EBA50000}"/>
    <cellStyle name="Percent 2 3 3 3 4 3 2 2" xfId="42482" xr:uid="{00000000-0005-0000-0000-0000ECA50000}"/>
    <cellStyle name="Percent 2 3 3 3 4 3 2 3" xfId="42483" xr:uid="{00000000-0005-0000-0000-0000EDA50000}"/>
    <cellStyle name="Percent 2 3 3 3 4 3 3" xfId="42484" xr:uid="{00000000-0005-0000-0000-0000EEA50000}"/>
    <cellStyle name="Percent 2 3 3 3 4 3 4" xfId="42485" xr:uid="{00000000-0005-0000-0000-0000EFA50000}"/>
    <cellStyle name="Percent 2 3 3 3 4 4" xfId="42486" xr:uid="{00000000-0005-0000-0000-0000F0A50000}"/>
    <cellStyle name="Percent 2 3 3 3 4 4 2" xfId="42487" xr:uid="{00000000-0005-0000-0000-0000F1A50000}"/>
    <cellStyle name="Percent 2 3 3 3 4 4 2 2" xfId="42488" xr:uid="{00000000-0005-0000-0000-0000F2A50000}"/>
    <cellStyle name="Percent 2 3 3 3 4 4 2 3" xfId="42489" xr:uid="{00000000-0005-0000-0000-0000F3A50000}"/>
    <cellStyle name="Percent 2 3 3 3 4 4 3" xfId="42490" xr:uid="{00000000-0005-0000-0000-0000F4A50000}"/>
    <cellStyle name="Percent 2 3 3 3 4 4 4" xfId="42491" xr:uid="{00000000-0005-0000-0000-0000F5A50000}"/>
    <cellStyle name="Percent 2 3 3 3 4 5" xfId="42492" xr:uid="{00000000-0005-0000-0000-0000F6A50000}"/>
    <cellStyle name="Percent 2 3 3 3 4 5 2" xfId="42493" xr:uid="{00000000-0005-0000-0000-0000F7A50000}"/>
    <cellStyle name="Percent 2 3 3 3 4 5 3" xfId="42494" xr:uid="{00000000-0005-0000-0000-0000F8A50000}"/>
    <cellStyle name="Percent 2 3 3 3 4 6" xfId="42495" xr:uid="{00000000-0005-0000-0000-0000F9A50000}"/>
    <cellStyle name="Percent 2 3 3 3 4 7" xfId="42496" xr:uid="{00000000-0005-0000-0000-0000FAA50000}"/>
    <cellStyle name="Percent 2 3 3 3 5" xfId="42497" xr:uid="{00000000-0005-0000-0000-0000FBA50000}"/>
    <cellStyle name="Percent 2 3 3 3 5 2" xfId="42498" xr:uid="{00000000-0005-0000-0000-0000FCA50000}"/>
    <cellStyle name="Percent 2 3 3 3 5 2 2" xfId="42499" xr:uid="{00000000-0005-0000-0000-0000FDA50000}"/>
    <cellStyle name="Percent 2 3 3 3 5 2 2 2" xfId="42500" xr:uid="{00000000-0005-0000-0000-0000FEA50000}"/>
    <cellStyle name="Percent 2 3 3 3 5 2 2 2 2" xfId="42501" xr:uid="{00000000-0005-0000-0000-0000FFA50000}"/>
    <cellStyle name="Percent 2 3 3 3 5 2 2 2 3" xfId="42502" xr:uid="{00000000-0005-0000-0000-000000A60000}"/>
    <cellStyle name="Percent 2 3 3 3 5 2 2 3" xfId="42503" xr:uid="{00000000-0005-0000-0000-000001A60000}"/>
    <cellStyle name="Percent 2 3 3 3 5 2 2 4" xfId="42504" xr:uid="{00000000-0005-0000-0000-000002A60000}"/>
    <cellStyle name="Percent 2 3 3 3 5 2 3" xfId="42505" xr:uid="{00000000-0005-0000-0000-000003A60000}"/>
    <cellStyle name="Percent 2 3 3 3 5 2 3 2" xfId="42506" xr:uid="{00000000-0005-0000-0000-000004A60000}"/>
    <cellStyle name="Percent 2 3 3 3 5 2 3 2 2" xfId="42507" xr:uid="{00000000-0005-0000-0000-000005A60000}"/>
    <cellStyle name="Percent 2 3 3 3 5 2 3 2 3" xfId="42508" xr:uid="{00000000-0005-0000-0000-000006A60000}"/>
    <cellStyle name="Percent 2 3 3 3 5 2 3 3" xfId="42509" xr:uid="{00000000-0005-0000-0000-000007A60000}"/>
    <cellStyle name="Percent 2 3 3 3 5 2 3 4" xfId="42510" xr:uid="{00000000-0005-0000-0000-000008A60000}"/>
    <cellStyle name="Percent 2 3 3 3 5 2 4" xfId="42511" xr:uid="{00000000-0005-0000-0000-000009A60000}"/>
    <cellStyle name="Percent 2 3 3 3 5 2 4 2" xfId="42512" xr:uid="{00000000-0005-0000-0000-00000AA60000}"/>
    <cellStyle name="Percent 2 3 3 3 5 2 4 3" xfId="42513" xr:uid="{00000000-0005-0000-0000-00000BA60000}"/>
    <cellStyle name="Percent 2 3 3 3 5 2 5" xfId="42514" xr:uid="{00000000-0005-0000-0000-00000CA60000}"/>
    <cellStyle name="Percent 2 3 3 3 5 2 6" xfId="42515" xr:uid="{00000000-0005-0000-0000-00000DA60000}"/>
    <cellStyle name="Percent 2 3 3 3 5 3" xfId="42516" xr:uid="{00000000-0005-0000-0000-00000EA60000}"/>
    <cellStyle name="Percent 2 3 3 3 5 3 2" xfId="42517" xr:uid="{00000000-0005-0000-0000-00000FA60000}"/>
    <cellStyle name="Percent 2 3 3 3 5 3 2 2" xfId="42518" xr:uid="{00000000-0005-0000-0000-000010A60000}"/>
    <cellStyle name="Percent 2 3 3 3 5 3 2 3" xfId="42519" xr:uid="{00000000-0005-0000-0000-000011A60000}"/>
    <cellStyle name="Percent 2 3 3 3 5 3 3" xfId="42520" xr:uid="{00000000-0005-0000-0000-000012A60000}"/>
    <cellStyle name="Percent 2 3 3 3 5 3 4" xfId="42521" xr:uid="{00000000-0005-0000-0000-000013A60000}"/>
    <cellStyle name="Percent 2 3 3 3 5 4" xfId="42522" xr:uid="{00000000-0005-0000-0000-000014A60000}"/>
    <cellStyle name="Percent 2 3 3 3 5 4 2" xfId="42523" xr:uid="{00000000-0005-0000-0000-000015A60000}"/>
    <cellStyle name="Percent 2 3 3 3 5 4 2 2" xfId="42524" xr:uid="{00000000-0005-0000-0000-000016A60000}"/>
    <cellStyle name="Percent 2 3 3 3 5 4 2 3" xfId="42525" xr:uid="{00000000-0005-0000-0000-000017A60000}"/>
    <cellStyle name="Percent 2 3 3 3 5 4 3" xfId="42526" xr:uid="{00000000-0005-0000-0000-000018A60000}"/>
    <cellStyle name="Percent 2 3 3 3 5 4 4" xfId="42527" xr:uid="{00000000-0005-0000-0000-000019A60000}"/>
    <cellStyle name="Percent 2 3 3 3 5 5" xfId="42528" xr:uid="{00000000-0005-0000-0000-00001AA60000}"/>
    <cellStyle name="Percent 2 3 3 3 5 5 2" xfId="42529" xr:uid="{00000000-0005-0000-0000-00001BA60000}"/>
    <cellStyle name="Percent 2 3 3 3 5 5 3" xfId="42530" xr:uid="{00000000-0005-0000-0000-00001CA60000}"/>
    <cellStyle name="Percent 2 3 3 3 5 6" xfId="42531" xr:uid="{00000000-0005-0000-0000-00001DA60000}"/>
    <cellStyle name="Percent 2 3 3 3 5 7" xfId="42532" xr:uid="{00000000-0005-0000-0000-00001EA60000}"/>
    <cellStyle name="Percent 2 3 3 3 6" xfId="42533" xr:uid="{00000000-0005-0000-0000-00001FA60000}"/>
    <cellStyle name="Percent 2 3 3 3 6 2" xfId="42534" xr:uid="{00000000-0005-0000-0000-000020A60000}"/>
    <cellStyle name="Percent 2 3 3 3 6 2 2" xfId="42535" xr:uid="{00000000-0005-0000-0000-000021A60000}"/>
    <cellStyle name="Percent 2 3 3 3 6 2 2 2" xfId="42536" xr:uid="{00000000-0005-0000-0000-000022A60000}"/>
    <cellStyle name="Percent 2 3 3 3 6 2 2 3" xfId="42537" xr:uid="{00000000-0005-0000-0000-000023A60000}"/>
    <cellStyle name="Percent 2 3 3 3 6 2 3" xfId="42538" xr:uid="{00000000-0005-0000-0000-000024A60000}"/>
    <cellStyle name="Percent 2 3 3 3 6 2 4" xfId="42539" xr:uid="{00000000-0005-0000-0000-000025A60000}"/>
    <cellStyle name="Percent 2 3 3 3 6 3" xfId="42540" xr:uid="{00000000-0005-0000-0000-000026A60000}"/>
    <cellStyle name="Percent 2 3 3 3 6 3 2" xfId="42541" xr:uid="{00000000-0005-0000-0000-000027A60000}"/>
    <cellStyle name="Percent 2 3 3 3 6 3 2 2" xfId="42542" xr:uid="{00000000-0005-0000-0000-000028A60000}"/>
    <cellStyle name="Percent 2 3 3 3 6 3 2 3" xfId="42543" xr:uid="{00000000-0005-0000-0000-000029A60000}"/>
    <cellStyle name="Percent 2 3 3 3 6 3 3" xfId="42544" xr:uid="{00000000-0005-0000-0000-00002AA60000}"/>
    <cellStyle name="Percent 2 3 3 3 6 3 4" xfId="42545" xr:uid="{00000000-0005-0000-0000-00002BA60000}"/>
    <cellStyle name="Percent 2 3 3 3 6 4" xfId="42546" xr:uid="{00000000-0005-0000-0000-00002CA60000}"/>
    <cellStyle name="Percent 2 3 3 3 6 4 2" xfId="42547" xr:uid="{00000000-0005-0000-0000-00002DA60000}"/>
    <cellStyle name="Percent 2 3 3 3 6 4 3" xfId="42548" xr:uid="{00000000-0005-0000-0000-00002EA60000}"/>
    <cellStyle name="Percent 2 3 3 3 6 5" xfId="42549" xr:uid="{00000000-0005-0000-0000-00002FA60000}"/>
    <cellStyle name="Percent 2 3 3 3 6 6" xfId="42550" xr:uid="{00000000-0005-0000-0000-000030A60000}"/>
    <cellStyle name="Percent 2 3 3 3 7" xfId="42551" xr:uid="{00000000-0005-0000-0000-000031A60000}"/>
    <cellStyle name="Percent 2 3 3 3 7 2" xfId="42552" xr:uid="{00000000-0005-0000-0000-000032A60000}"/>
    <cellStyle name="Percent 2 3 3 3 7 2 2" xfId="42553" xr:uid="{00000000-0005-0000-0000-000033A60000}"/>
    <cellStyle name="Percent 2 3 3 3 7 2 3" xfId="42554" xr:uid="{00000000-0005-0000-0000-000034A60000}"/>
    <cellStyle name="Percent 2 3 3 3 7 3" xfId="42555" xr:uid="{00000000-0005-0000-0000-000035A60000}"/>
    <cellStyle name="Percent 2 3 3 3 7 4" xfId="42556" xr:uid="{00000000-0005-0000-0000-000036A60000}"/>
    <cellStyle name="Percent 2 3 3 3 8" xfId="42557" xr:uid="{00000000-0005-0000-0000-000037A60000}"/>
    <cellStyle name="Percent 2 3 3 3 8 2" xfId="42558" xr:uid="{00000000-0005-0000-0000-000038A60000}"/>
    <cellStyle name="Percent 2 3 3 3 8 2 2" xfId="42559" xr:uid="{00000000-0005-0000-0000-000039A60000}"/>
    <cellStyle name="Percent 2 3 3 3 8 2 3" xfId="42560" xr:uid="{00000000-0005-0000-0000-00003AA60000}"/>
    <cellStyle name="Percent 2 3 3 3 8 3" xfId="42561" xr:uid="{00000000-0005-0000-0000-00003BA60000}"/>
    <cellStyle name="Percent 2 3 3 3 8 4" xfId="42562" xr:uid="{00000000-0005-0000-0000-00003CA60000}"/>
    <cellStyle name="Percent 2 3 3 3 9" xfId="42563" xr:uid="{00000000-0005-0000-0000-00003DA60000}"/>
    <cellStyle name="Percent 2 3 3 3 9 2" xfId="42564" xr:uid="{00000000-0005-0000-0000-00003EA60000}"/>
    <cellStyle name="Percent 2 3 3 3 9 3" xfId="42565" xr:uid="{00000000-0005-0000-0000-00003FA60000}"/>
    <cellStyle name="Percent 2 3 3 4" xfId="42566" xr:uid="{00000000-0005-0000-0000-000040A60000}"/>
    <cellStyle name="Percent 2 3 3 4 10" xfId="42567" xr:uid="{00000000-0005-0000-0000-000041A60000}"/>
    <cellStyle name="Percent 2 3 3 4 2" xfId="42568" xr:uid="{00000000-0005-0000-0000-000042A60000}"/>
    <cellStyle name="Percent 2 3 3 4 2 2" xfId="42569" xr:uid="{00000000-0005-0000-0000-000043A60000}"/>
    <cellStyle name="Percent 2 3 3 4 2 2 2" xfId="42570" xr:uid="{00000000-0005-0000-0000-000044A60000}"/>
    <cellStyle name="Percent 2 3 3 4 2 2 2 2" xfId="42571" xr:uid="{00000000-0005-0000-0000-000045A60000}"/>
    <cellStyle name="Percent 2 3 3 4 2 2 2 2 2" xfId="42572" xr:uid="{00000000-0005-0000-0000-000046A60000}"/>
    <cellStyle name="Percent 2 3 3 4 2 2 2 2 2 2" xfId="42573" xr:uid="{00000000-0005-0000-0000-000047A60000}"/>
    <cellStyle name="Percent 2 3 3 4 2 2 2 2 2 3" xfId="42574" xr:uid="{00000000-0005-0000-0000-000048A60000}"/>
    <cellStyle name="Percent 2 3 3 4 2 2 2 2 3" xfId="42575" xr:uid="{00000000-0005-0000-0000-000049A60000}"/>
    <cellStyle name="Percent 2 3 3 4 2 2 2 2 4" xfId="42576" xr:uid="{00000000-0005-0000-0000-00004AA60000}"/>
    <cellStyle name="Percent 2 3 3 4 2 2 2 3" xfId="42577" xr:uid="{00000000-0005-0000-0000-00004BA60000}"/>
    <cellStyle name="Percent 2 3 3 4 2 2 2 3 2" xfId="42578" xr:uid="{00000000-0005-0000-0000-00004CA60000}"/>
    <cellStyle name="Percent 2 3 3 4 2 2 2 3 2 2" xfId="42579" xr:uid="{00000000-0005-0000-0000-00004DA60000}"/>
    <cellStyle name="Percent 2 3 3 4 2 2 2 3 2 3" xfId="42580" xr:uid="{00000000-0005-0000-0000-00004EA60000}"/>
    <cellStyle name="Percent 2 3 3 4 2 2 2 3 3" xfId="42581" xr:uid="{00000000-0005-0000-0000-00004FA60000}"/>
    <cellStyle name="Percent 2 3 3 4 2 2 2 3 4" xfId="42582" xr:uid="{00000000-0005-0000-0000-000050A60000}"/>
    <cellStyle name="Percent 2 3 3 4 2 2 2 4" xfId="42583" xr:uid="{00000000-0005-0000-0000-000051A60000}"/>
    <cellStyle name="Percent 2 3 3 4 2 2 2 4 2" xfId="42584" xr:uid="{00000000-0005-0000-0000-000052A60000}"/>
    <cellStyle name="Percent 2 3 3 4 2 2 2 4 3" xfId="42585" xr:uid="{00000000-0005-0000-0000-000053A60000}"/>
    <cellStyle name="Percent 2 3 3 4 2 2 2 5" xfId="42586" xr:uid="{00000000-0005-0000-0000-000054A60000}"/>
    <cellStyle name="Percent 2 3 3 4 2 2 2 6" xfId="42587" xr:uid="{00000000-0005-0000-0000-000055A60000}"/>
    <cellStyle name="Percent 2 3 3 4 2 2 3" xfId="42588" xr:uid="{00000000-0005-0000-0000-000056A60000}"/>
    <cellStyle name="Percent 2 3 3 4 2 2 3 2" xfId="42589" xr:uid="{00000000-0005-0000-0000-000057A60000}"/>
    <cellStyle name="Percent 2 3 3 4 2 2 3 2 2" xfId="42590" xr:uid="{00000000-0005-0000-0000-000058A60000}"/>
    <cellStyle name="Percent 2 3 3 4 2 2 3 2 3" xfId="42591" xr:uid="{00000000-0005-0000-0000-000059A60000}"/>
    <cellStyle name="Percent 2 3 3 4 2 2 3 3" xfId="42592" xr:uid="{00000000-0005-0000-0000-00005AA60000}"/>
    <cellStyle name="Percent 2 3 3 4 2 2 3 4" xfId="42593" xr:uid="{00000000-0005-0000-0000-00005BA60000}"/>
    <cellStyle name="Percent 2 3 3 4 2 2 4" xfId="42594" xr:uid="{00000000-0005-0000-0000-00005CA60000}"/>
    <cellStyle name="Percent 2 3 3 4 2 2 4 2" xfId="42595" xr:uid="{00000000-0005-0000-0000-00005DA60000}"/>
    <cellStyle name="Percent 2 3 3 4 2 2 4 2 2" xfId="42596" xr:uid="{00000000-0005-0000-0000-00005EA60000}"/>
    <cellStyle name="Percent 2 3 3 4 2 2 4 2 3" xfId="42597" xr:uid="{00000000-0005-0000-0000-00005FA60000}"/>
    <cellStyle name="Percent 2 3 3 4 2 2 4 3" xfId="42598" xr:uid="{00000000-0005-0000-0000-000060A60000}"/>
    <cellStyle name="Percent 2 3 3 4 2 2 4 4" xfId="42599" xr:uid="{00000000-0005-0000-0000-000061A60000}"/>
    <cellStyle name="Percent 2 3 3 4 2 2 5" xfId="42600" xr:uid="{00000000-0005-0000-0000-000062A60000}"/>
    <cellStyle name="Percent 2 3 3 4 2 2 5 2" xfId="42601" xr:uid="{00000000-0005-0000-0000-000063A60000}"/>
    <cellStyle name="Percent 2 3 3 4 2 2 5 3" xfId="42602" xr:uid="{00000000-0005-0000-0000-000064A60000}"/>
    <cellStyle name="Percent 2 3 3 4 2 2 6" xfId="42603" xr:uid="{00000000-0005-0000-0000-000065A60000}"/>
    <cellStyle name="Percent 2 3 3 4 2 2 7" xfId="42604" xr:uid="{00000000-0005-0000-0000-000066A60000}"/>
    <cellStyle name="Percent 2 3 3 4 2 3" xfId="42605" xr:uid="{00000000-0005-0000-0000-000067A60000}"/>
    <cellStyle name="Percent 2 3 3 4 2 3 2" xfId="42606" xr:uid="{00000000-0005-0000-0000-000068A60000}"/>
    <cellStyle name="Percent 2 3 3 4 2 3 2 2" xfId="42607" xr:uid="{00000000-0005-0000-0000-000069A60000}"/>
    <cellStyle name="Percent 2 3 3 4 2 3 2 2 2" xfId="42608" xr:uid="{00000000-0005-0000-0000-00006AA60000}"/>
    <cellStyle name="Percent 2 3 3 4 2 3 2 2 3" xfId="42609" xr:uid="{00000000-0005-0000-0000-00006BA60000}"/>
    <cellStyle name="Percent 2 3 3 4 2 3 2 3" xfId="42610" xr:uid="{00000000-0005-0000-0000-00006CA60000}"/>
    <cellStyle name="Percent 2 3 3 4 2 3 2 4" xfId="42611" xr:uid="{00000000-0005-0000-0000-00006DA60000}"/>
    <cellStyle name="Percent 2 3 3 4 2 3 3" xfId="42612" xr:uid="{00000000-0005-0000-0000-00006EA60000}"/>
    <cellStyle name="Percent 2 3 3 4 2 3 3 2" xfId="42613" xr:uid="{00000000-0005-0000-0000-00006FA60000}"/>
    <cellStyle name="Percent 2 3 3 4 2 3 3 2 2" xfId="42614" xr:uid="{00000000-0005-0000-0000-000070A60000}"/>
    <cellStyle name="Percent 2 3 3 4 2 3 3 2 3" xfId="42615" xr:uid="{00000000-0005-0000-0000-000071A60000}"/>
    <cellStyle name="Percent 2 3 3 4 2 3 3 3" xfId="42616" xr:uid="{00000000-0005-0000-0000-000072A60000}"/>
    <cellStyle name="Percent 2 3 3 4 2 3 3 4" xfId="42617" xr:uid="{00000000-0005-0000-0000-000073A60000}"/>
    <cellStyle name="Percent 2 3 3 4 2 3 4" xfId="42618" xr:uid="{00000000-0005-0000-0000-000074A60000}"/>
    <cellStyle name="Percent 2 3 3 4 2 3 4 2" xfId="42619" xr:uid="{00000000-0005-0000-0000-000075A60000}"/>
    <cellStyle name="Percent 2 3 3 4 2 3 4 3" xfId="42620" xr:uid="{00000000-0005-0000-0000-000076A60000}"/>
    <cellStyle name="Percent 2 3 3 4 2 3 5" xfId="42621" xr:uid="{00000000-0005-0000-0000-000077A60000}"/>
    <cellStyle name="Percent 2 3 3 4 2 3 6" xfId="42622" xr:uid="{00000000-0005-0000-0000-000078A60000}"/>
    <cellStyle name="Percent 2 3 3 4 2 4" xfId="42623" xr:uid="{00000000-0005-0000-0000-000079A60000}"/>
    <cellStyle name="Percent 2 3 3 4 2 4 2" xfId="42624" xr:uid="{00000000-0005-0000-0000-00007AA60000}"/>
    <cellStyle name="Percent 2 3 3 4 2 4 2 2" xfId="42625" xr:uid="{00000000-0005-0000-0000-00007BA60000}"/>
    <cellStyle name="Percent 2 3 3 4 2 4 2 3" xfId="42626" xr:uid="{00000000-0005-0000-0000-00007CA60000}"/>
    <cellStyle name="Percent 2 3 3 4 2 4 3" xfId="42627" xr:uid="{00000000-0005-0000-0000-00007DA60000}"/>
    <cellStyle name="Percent 2 3 3 4 2 4 4" xfId="42628" xr:uid="{00000000-0005-0000-0000-00007EA60000}"/>
    <cellStyle name="Percent 2 3 3 4 2 5" xfId="42629" xr:uid="{00000000-0005-0000-0000-00007FA60000}"/>
    <cellStyle name="Percent 2 3 3 4 2 5 2" xfId="42630" xr:uid="{00000000-0005-0000-0000-000080A60000}"/>
    <cellStyle name="Percent 2 3 3 4 2 5 2 2" xfId="42631" xr:uid="{00000000-0005-0000-0000-000081A60000}"/>
    <cellStyle name="Percent 2 3 3 4 2 5 2 3" xfId="42632" xr:uid="{00000000-0005-0000-0000-000082A60000}"/>
    <cellStyle name="Percent 2 3 3 4 2 5 3" xfId="42633" xr:uid="{00000000-0005-0000-0000-000083A60000}"/>
    <cellStyle name="Percent 2 3 3 4 2 5 4" xfId="42634" xr:uid="{00000000-0005-0000-0000-000084A60000}"/>
    <cellStyle name="Percent 2 3 3 4 2 6" xfId="42635" xr:uid="{00000000-0005-0000-0000-000085A60000}"/>
    <cellStyle name="Percent 2 3 3 4 2 6 2" xfId="42636" xr:uid="{00000000-0005-0000-0000-000086A60000}"/>
    <cellStyle name="Percent 2 3 3 4 2 6 3" xfId="42637" xr:uid="{00000000-0005-0000-0000-000087A60000}"/>
    <cellStyle name="Percent 2 3 3 4 2 7" xfId="42638" xr:uid="{00000000-0005-0000-0000-000088A60000}"/>
    <cellStyle name="Percent 2 3 3 4 2 8" xfId="42639" xr:uid="{00000000-0005-0000-0000-000089A60000}"/>
    <cellStyle name="Percent 2 3 3 4 3" xfId="42640" xr:uid="{00000000-0005-0000-0000-00008AA60000}"/>
    <cellStyle name="Percent 2 3 3 4 3 2" xfId="42641" xr:uid="{00000000-0005-0000-0000-00008BA60000}"/>
    <cellStyle name="Percent 2 3 3 4 3 2 2" xfId="42642" xr:uid="{00000000-0005-0000-0000-00008CA60000}"/>
    <cellStyle name="Percent 2 3 3 4 3 2 2 2" xfId="42643" xr:uid="{00000000-0005-0000-0000-00008DA60000}"/>
    <cellStyle name="Percent 2 3 3 4 3 2 2 2 2" xfId="42644" xr:uid="{00000000-0005-0000-0000-00008EA60000}"/>
    <cellStyle name="Percent 2 3 3 4 3 2 2 2 3" xfId="42645" xr:uid="{00000000-0005-0000-0000-00008FA60000}"/>
    <cellStyle name="Percent 2 3 3 4 3 2 2 3" xfId="42646" xr:uid="{00000000-0005-0000-0000-000090A60000}"/>
    <cellStyle name="Percent 2 3 3 4 3 2 2 4" xfId="42647" xr:uid="{00000000-0005-0000-0000-000091A60000}"/>
    <cellStyle name="Percent 2 3 3 4 3 2 3" xfId="42648" xr:uid="{00000000-0005-0000-0000-000092A60000}"/>
    <cellStyle name="Percent 2 3 3 4 3 2 3 2" xfId="42649" xr:uid="{00000000-0005-0000-0000-000093A60000}"/>
    <cellStyle name="Percent 2 3 3 4 3 2 3 2 2" xfId="42650" xr:uid="{00000000-0005-0000-0000-000094A60000}"/>
    <cellStyle name="Percent 2 3 3 4 3 2 3 2 3" xfId="42651" xr:uid="{00000000-0005-0000-0000-000095A60000}"/>
    <cellStyle name="Percent 2 3 3 4 3 2 3 3" xfId="42652" xr:uid="{00000000-0005-0000-0000-000096A60000}"/>
    <cellStyle name="Percent 2 3 3 4 3 2 3 4" xfId="42653" xr:uid="{00000000-0005-0000-0000-000097A60000}"/>
    <cellStyle name="Percent 2 3 3 4 3 2 4" xfId="42654" xr:uid="{00000000-0005-0000-0000-000098A60000}"/>
    <cellStyle name="Percent 2 3 3 4 3 2 4 2" xfId="42655" xr:uid="{00000000-0005-0000-0000-000099A60000}"/>
    <cellStyle name="Percent 2 3 3 4 3 2 4 3" xfId="42656" xr:uid="{00000000-0005-0000-0000-00009AA60000}"/>
    <cellStyle name="Percent 2 3 3 4 3 2 5" xfId="42657" xr:uid="{00000000-0005-0000-0000-00009BA60000}"/>
    <cellStyle name="Percent 2 3 3 4 3 2 6" xfId="42658" xr:uid="{00000000-0005-0000-0000-00009CA60000}"/>
    <cellStyle name="Percent 2 3 3 4 3 3" xfId="42659" xr:uid="{00000000-0005-0000-0000-00009DA60000}"/>
    <cellStyle name="Percent 2 3 3 4 3 3 2" xfId="42660" xr:uid="{00000000-0005-0000-0000-00009EA60000}"/>
    <cellStyle name="Percent 2 3 3 4 3 3 2 2" xfId="42661" xr:uid="{00000000-0005-0000-0000-00009FA60000}"/>
    <cellStyle name="Percent 2 3 3 4 3 3 2 3" xfId="42662" xr:uid="{00000000-0005-0000-0000-0000A0A60000}"/>
    <cellStyle name="Percent 2 3 3 4 3 3 3" xfId="42663" xr:uid="{00000000-0005-0000-0000-0000A1A60000}"/>
    <cellStyle name="Percent 2 3 3 4 3 3 4" xfId="42664" xr:uid="{00000000-0005-0000-0000-0000A2A60000}"/>
    <cellStyle name="Percent 2 3 3 4 3 4" xfId="42665" xr:uid="{00000000-0005-0000-0000-0000A3A60000}"/>
    <cellStyle name="Percent 2 3 3 4 3 4 2" xfId="42666" xr:uid="{00000000-0005-0000-0000-0000A4A60000}"/>
    <cellStyle name="Percent 2 3 3 4 3 4 2 2" xfId="42667" xr:uid="{00000000-0005-0000-0000-0000A5A60000}"/>
    <cellStyle name="Percent 2 3 3 4 3 4 2 3" xfId="42668" xr:uid="{00000000-0005-0000-0000-0000A6A60000}"/>
    <cellStyle name="Percent 2 3 3 4 3 4 3" xfId="42669" xr:uid="{00000000-0005-0000-0000-0000A7A60000}"/>
    <cellStyle name="Percent 2 3 3 4 3 4 4" xfId="42670" xr:uid="{00000000-0005-0000-0000-0000A8A60000}"/>
    <cellStyle name="Percent 2 3 3 4 3 5" xfId="42671" xr:uid="{00000000-0005-0000-0000-0000A9A60000}"/>
    <cellStyle name="Percent 2 3 3 4 3 5 2" xfId="42672" xr:uid="{00000000-0005-0000-0000-0000AAA60000}"/>
    <cellStyle name="Percent 2 3 3 4 3 5 3" xfId="42673" xr:uid="{00000000-0005-0000-0000-0000ABA60000}"/>
    <cellStyle name="Percent 2 3 3 4 3 6" xfId="42674" xr:uid="{00000000-0005-0000-0000-0000ACA60000}"/>
    <cellStyle name="Percent 2 3 3 4 3 7" xfId="42675" xr:uid="{00000000-0005-0000-0000-0000ADA60000}"/>
    <cellStyle name="Percent 2 3 3 4 4" xfId="42676" xr:uid="{00000000-0005-0000-0000-0000AEA60000}"/>
    <cellStyle name="Percent 2 3 3 4 4 2" xfId="42677" xr:uid="{00000000-0005-0000-0000-0000AFA60000}"/>
    <cellStyle name="Percent 2 3 3 4 4 2 2" xfId="42678" xr:uid="{00000000-0005-0000-0000-0000B0A60000}"/>
    <cellStyle name="Percent 2 3 3 4 4 2 2 2" xfId="42679" xr:uid="{00000000-0005-0000-0000-0000B1A60000}"/>
    <cellStyle name="Percent 2 3 3 4 4 2 2 2 2" xfId="42680" xr:uid="{00000000-0005-0000-0000-0000B2A60000}"/>
    <cellStyle name="Percent 2 3 3 4 4 2 2 2 3" xfId="42681" xr:uid="{00000000-0005-0000-0000-0000B3A60000}"/>
    <cellStyle name="Percent 2 3 3 4 4 2 2 3" xfId="42682" xr:uid="{00000000-0005-0000-0000-0000B4A60000}"/>
    <cellStyle name="Percent 2 3 3 4 4 2 2 4" xfId="42683" xr:uid="{00000000-0005-0000-0000-0000B5A60000}"/>
    <cellStyle name="Percent 2 3 3 4 4 2 3" xfId="42684" xr:uid="{00000000-0005-0000-0000-0000B6A60000}"/>
    <cellStyle name="Percent 2 3 3 4 4 2 3 2" xfId="42685" xr:uid="{00000000-0005-0000-0000-0000B7A60000}"/>
    <cellStyle name="Percent 2 3 3 4 4 2 3 2 2" xfId="42686" xr:uid="{00000000-0005-0000-0000-0000B8A60000}"/>
    <cellStyle name="Percent 2 3 3 4 4 2 3 2 3" xfId="42687" xr:uid="{00000000-0005-0000-0000-0000B9A60000}"/>
    <cellStyle name="Percent 2 3 3 4 4 2 3 3" xfId="42688" xr:uid="{00000000-0005-0000-0000-0000BAA60000}"/>
    <cellStyle name="Percent 2 3 3 4 4 2 3 4" xfId="42689" xr:uid="{00000000-0005-0000-0000-0000BBA60000}"/>
    <cellStyle name="Percent 2 3 3 4 4 2 4" xfId="42690" xr:uid="{00000000-0005-0000-0000-0000BCA60000}"/>
    <cellStyle name="Percent 2 3 3 4 4 2 4 2" xfId="42691" xr:uid="{00000000-0005-0000-0000-0000BDA60000}"/>
    <cellStyle name="Percent 2 3 3 4 4 2 4 3" xfId="42692" xr:uid="{00000000-0005-0000-0000-0000BEA60000}"/>
    <cellStyle name="Percent 2 3 3 4 4 2 5" xfId="42693" xr:uid="{00000000-0005-0000-0000-0000BFA60000}"/>
    <cellStyle name="Percent 2 3 3 4 4 2 6" xfId="42694" xr:uid="{00000000-0005-0000-0000-0000C0A60000}"/>
    <cellStyle name="Percent 2 3 3 4 4 3" xfId="42695" xr:uid="{00000000-0005-0000-0000-0000C1A60000}"/>
    <cellStyle name="Percent 2 3 3 4 4 3 2" xfId="42696" xr:uid="{00000000-0005-0000-0000-0000C2A60000}"/>
    <cellStyle name="Percent 2 3 3 4 4 3 2 2" xfId="42697" xr:uid="{00000000-0005-0000-0000-0000C3A60000}"/>
    <cellStyle name="Percent 2 3 3 4 4 3 2 3" xfId="42698" xr:uid="{00000000-0005-0000-0000-0000C4A60000}"/>
    <cellStyle name="Percent 2 3 3 4 4 3 3" xfId="42699" xr:uid="{00000000-0005-0000-0000-0000C5A60000}"/>
    <cellStyle name="Percent 2 3 3 4 4 3 4" xfId="42700" xr:uid="{00000000-0005-0000-0000-0000C6A60000}"/>
    <cellStyle name="Percent 2 3 3 4 4 4" xfId="42701" xr:uid="{00000000-0005-0000-0000-0000C7A60000}"/>
    <cellStyle name="Percent 2 3 3 4 4 4 2" xfId="42702" xr:uid="{00000000-0005-0000-0000-0000C8A60000}"/>
    <cellStyle name="Percent 2 3 3 4 4 4 2 2" xfId="42703" xr:uid="{00000000-0005-0000-0000-0000C9A60000}"/>
    <cellStyle name="Percent 2 3 3 4 4 4 2 3" xfId="42704" xr:uid="{00000000-0005-0000-0000-0000CAA60000}"/>
    <cellStyle name="Percent 2 3 3 4 4 4 3" xfId="42705" xr:uid="{00000000-0005-0000-0000-0000CBA60000}"/>
    <cellStyle name="Percent 2 3 3 4 4 4 4" xfId="42706" xr:uid="{00000000-0005-0000-0000-0000CCA60000}"/>
    <cellStyle name="Percent 2 3 3 4 4 5" xfId="42707" xr:uid="{00000000-0005-0000-0000-0000CDA60000}"/>
    <cellStyle name="Percent 2 3 3 4 4 5 2" xfId="42708" xr:uid="{00000000-0005-0000-0000-0000CEA60000}"/>
    <cellStyle name="Percent 2 3 3 4 4 5 3" xfId="42709" xr:uid="{00000000-0005-0000-0000-0000CFA60000}"/>
    <cellStyle name="Percent 2 3 3 4 4 6" xfId="42710" xr:uid="{00000000-0005-0000-0000-0000D0A60000}"/>
    <cellStyle name="Percent 2 3 3 4 4 7" xfId="42711" xr:uid="{00000000-0005-0000-0000-0000D1A60000}"/>
    <cellStyle name="Percent 2 3 3 4 5" xfId="42712" xr:uid="{00000000-0005-0000-0000-0000D2A60000}"/>
    <cellStyle name="Percent 2 3 3 4 5 2" xfId="42713" xr:uid="{00000000-0005-0000-0000-0000D3A60000}"/>
    <cellStyle name="Percent 2 3 3 4 5 2 2" xfId="42714" xr:uid="{00000000-0005-0000-0000-0000D4A60000}"/>
    <cellStyle name="Percent 2 3 3 4 5 2 2 2" xfId="42715" xr:uid="{00000000-0005-0000-0000-0000D5A60000}"/>
    <cellStyle name="Percent 2 3 3 4 5 2 2 3" xfId="42716" xr:uid="{00000000-0005-0000-0000-0000D6A60000}"/>
    <cellStyle name="Percent 2 3 3 4 5 2 3" xfId="42717" xr:uid="{00000000-0005-0000-0000-0000D7A60000}"/>
    <cellStyle name="Percent 2 3 3 4 5 2 4" xfId="42718" xr:uid="{00000000-0005-0000-0000-0000D8A60000}"/>
    <cellStyle name="Percent 2 3 3 4 5 3" xfId="42719" xr:uid="{00000000-0005-0000-0000-0000D9A60000}"/>
    <cellStyle name="Percent 2 3 3 4 5 3 2" xfId="42720" xr:uid="{00000000-0005-0000-0000-0000DAA60000}"/>
    <cellStyle name="Percent 2 3 3 4 5 3 2 2" xfId="42721" xr:uid="{00000000-0005-0000-0000-0000DBA60000}"/>
    <cellStyle name="Percent 2 3 3 4 5 3 2 3" xfId="42722" xr:uid="{00000000-0005-0000-0000-0000DCA60000}"/>
    <cellStyle name="Percent 2 3 3 4 5 3 3" xfId="42723" xr:uid="{00000000-0005-0000-0000-0000DDA60000}"/>
    <cellStyle name="Percent 2 3 3 4 5 3 4" xfId="42724" xr:uid="{00000000-0005-0000-0000-0000DEA60000}"/>
    <cellStyle name="Percent 2 3 3 4 5 4" xfId="42725" xr:uid="{00000000-0005-0000-0000-0000DFA60000}"/>
    <cellStyle name="Percent 2 3 3 4 5 4 2" xfId="42726" xr:uid="{00000000-0005-0000-0000-0000E0A60000}"/>
    <cellStyle name="Percent 2 3 3 4 5 4 3" xfId="42727" xr:uid="{00000000-0005-0000-0000-0000E1A60000}"/>
    <cellStyle name="Percent 2 3 3 4 5 5" xfId="42728" xr:uid="{00000000-0005-0000-0000-0000E2A60000}"/>
    <cellStyle name="Percent 2 3 3 4 5 6" xfId="42729" xr:uid="{00000000-0005-0000-0000-0000E3A60000}"/>
    <cellStyle name="Percent 2 3 3 4 6" xfId="42730" xr:uid="{00000000-0005-0000-0000-0000E4A60000}"/>
    <cellStyle name="Percent 2 3 3 4 6 2" xfId="42731" xr:uid="{00000000-0005-0000-0000-0000E5A60000}"/>
    <cellStyle name="Percent 2 3 3 4 6 2 2" xfId="42732" xr:uid="{00000000-0005-0000-0000-0000E6A60000}"/>
    <cellStyle name="Percent 2 3 3 4 6 2 3" xfId="42733" xr:uid="{00000000-0005-0000-0000-0000E7A60000}"/>
    <cellStyle name="Percent 2 3 3 4 6 3" xfId="42734" xr:uid="{00000000-0005-0000-0000-0000E8A60000}"/>
    <cellStyle name="Percent 2 3 3 4 6 4" xfId="42735" xr:uid="{00000000-0005-0000-0000-0000E9A60000}"/>
    <cellStyle name="Percent 2 3 3 4 7" xfId="42736" xr:uid="{00000000-0005-0000-0000-0000EAA60000}"/>
    <cellStyle name="Percent 2 3 3 4 7 2" xfId="42737" xr:uid="{00000000-0005-0000-0000-0000EBA60000}"/>
    <cellStyle name="Percent 2 3 3 4 7 2 2" xfId="42738" xr:uid="{00000000-0005-0000-0000-0000ECA60000}"/>
    <cellStyle name="Percent 2 3 3 4 7 2 3" xfId="42739" xr:uid="{00000000-0005-0000-0000-0000EDA60000}"/>
    <cellStyle name="Percent 2 3 3 4 7 3" xfId="42740" xr:uid="{00000000-0005-0000-0000-0000EEA60000}"/>
    <cellStyle name="Percent 2 3 3 4 7 4" xfId="42741" xr:uid="{00000000-0005-0000-0000-0000EFA60000}"/>
    <cellStyle name="Percent 2 3 3 4 8" xfId="42742" xr:uid="{00000000-0005-0000-0000-0000F0A60000}"/>
    <cellStyle name="Percent 2 3 3 4 8 2" xfId="42743" xr:uid="{00000000-0005-0000-0000-0000F1A60000}"/>
    <cellStyle name="Percent 2 3 3 4 8 3" xfId="42744" xr:uid="{00000000-0005-0000-0000-0000F2A60000}"/>
    <cellStyle name="Percent 2 3 3 4 9" xfId="42745" xr:uid="{00000000-0005-0000-0000-0000F3A60000}"/>
    <cellStyle name="Percent 2 3 3 5" xfId="42746" xr:uid="{00000000-0005-0000-0000-0000F4A60000}"/>
    <cellStyle name="Percent 2 3 3 5 10" xfId="42747" xr:uid="{00000000-0005-0000-0000-0000F5A60000}"/>
    <cellStyle name="Percent 2 3 3 5 2" xfId="42748" xr:uid="{00000000-0005-0000-0000-0000F6A60000}"/>
    <cellStyle name="Percent 2 3 3 5 2 2" xfId="42749" xr:uid="{00000000-0005-0000-0000-0000F7A60000}"/>
    <cellStyle name="Percent 2 3 3 5 2 2 2" xfId="42750" xr:uid="{00000000-0005-0000-0000-0000F8A60000}"/>
    <cellStyle name="Percent 2 3 3 5 2 2 2 2" xfId="42751" xr:uid="{00000000-0005-0000-0000-0000F9A60000}"/>
    <cellStyle name="Percent 2 3 3 5 2 2 2 2 2" xfId="42752" xr:uid="{00000000-0005-0000-0000-0000FAA60000}"/>
    <cellStyle name="Percent 2 3 3 5 2 2 2 2 2 2" xfId="42753" xr:uid="{00000000-0005-0000-0000-0000FBA60000}"/>
    <cellStyle name="Percent 2 3 3 5 2 2 2 2 2 3" xfId="42754" xr:uid="{00000000-0005-0000-0000-0000FCA60000}"/>
    <cellStyle name="Percent 2 3 3 5 2 2 2 2 3" xfId="42755" xr:uid="{00000000-0005-0000-0000-0000FDA60000}"/>
    <cellStyle name="Percent 2 3 3 5 2 2 2 2 4" xfId="42756" xr:uid="{00000000-0005-0000-0000-0000FEA60000}"/>
    <cellStyle name="Percent 2 3 3 5 2 2 2 3" xfId="42757" xr:uid="{00000000-0005-0000-0000-0000FFA60000}"/>
    <cellStyle name="Percent 2 3 3 5 2 2 2 3 2" xfId="42758" xr:uid="{00000000-0005-0000-0000-000000A70000}"/>
    <cellStyle name="Percent 2 3 3 5 2 2 2 3 2 2" xfId="42759" xr:uid="{00000000-0005-0000-0000-000001A70000}"/>
    <cellStyle name="Percent 2 3 3 5 2 2 2 3 2 3" xfId="42760" xr:uid="{00000000-0005-0000-0000-000002A70000}"/>
    <cellStyle name="Percent 2 3 3 5 2 2 2 3 3" xfId="42761" xr:uid="{00000000-0005-0000-0000-000003A70000}"/>
    <cellStyle name="Percent 2 3 3 5 2 2 2 3 4" xfId="42762" xr:uid="{00000000-0005-0000-0000-000004A70000}"/>
    <cellStyle name="Percent 2 3 3 5 2 2 2 4" xfId="42763" xr:uid="{00000000-0005-0000-0000-000005A70000}"/>
    <cellStyle name="Percent 2 3 3 5 2 2 2 4 2" xfId="42764" xr:uid="{00000000-0005-0000-0000-000006A70000}"/>
    <cellStyle name="Percent 2 3 3 5 2 2 2 4 3" xfId="42765" xr:uid="{00000000-0005-0000-0000-000007A70000}"/>
    <cellStyle name="Percent 2 3 3 5 2 2 2 5" xfId="42766" xr:uid="{00000000-0005-0000-0000-000008A70000}"/>
    <cellStyle name="Percent 2 3 3 5 2 2 2 6" xfId="42767" xr:uid="{00000000-0005-0000-0000-000009A70000}"/>
    <cellStyle name="Percent 2 3 3 5 2 2 3" xfId="42768" xr:uid="{00000000-0005-0000-0000-00000AA70000}"/>
    <cellStyle name="Percent 2 3 3 5 2 2 3 2" xfId="42769" xr:uid="{00000000-0005-0000-0000-00000BA70000}"/>
    <cellStyle name="Percent 2 3 3 5 2 2 3 2 2" xfId="42770" xr:uid="{00000000-0005-0000-0000-00000CA70000}"/>
    <cellStyle name="Percent 2 3 3 5 2 2 3 2 3" xfId="42771" xr:uid="{00000000-0005-0000-0000-00000DA70000}"/>
    <cellStyle name="Percent 2 3 3 5 2 2 3 3" xfId="42772" xr:uid="{00000000-0005-0000-0000-00000EA70000}"/>
    <cellStyle name="Percent 2 3 3 5 2 2 3 4" xfId="42773" xr:uid="{00000000-0005-0000-0000-00000FA70000}"/>
    <cellStyle name="Percent 2 3 3 5 2 2 4" xfId="42774" xr:uid="{00000000-0005-0000-0000-000010A70000}"/>
    <cellStyle name="Percent 2 3 3 5 2 2 4 2" xfId="42775" xr:uid="{00000000-0005-0000-0000-000011A70000}"/>
    <cellStyle name="Percent 2 3 3 5 2 2 4 2 2" xfId="42776" xr:uid="{00000000-0005-0000-0000-000012A70000}"/>
    <cellStyle name="Percent 2 3 3 5 2 2 4 2 3" xfId="42777" xr:uid="{00000000-0005-0000-0000-000013A70000}"/>
    <cellStyle name="Percent 2 3 3 5 2 2 4 3" xfId="42778" xr:uid="{00000000-0005-0000-0000-000014A70000}"/>
    <cellStyle name="Percent 2 3 3 5 2 2 4 4" xfId="42779" xr:uid="{00000000-0005-0000-0000-000015A70000}"/>
    <cellStyle name="Percent 2 3 3 5 2 2 5" xfId="42780" xr:uid="{00000000-0005-0000-0000-000016A70000}"/>
    <cellStyle name="Percent 2 3 3 5 2 2 5 2" xfId="42781" xr:uid="{00000000-0005-0000-0000-000017A70000}"/>
    <cellStyle name="Percent 2 3 3 5 2 2 5 3" xfId="42782" xr:uid="{00000000-0005-0000-0000-000018A70000}"/>
    <cellStyle name="Percent 2 3 3 5 2 2 6" xfId="42783" xr:uid="{00000000-0005-0000-0000-000019A70000}"/>
    <cellStyle name="Percent 2 3 3 5 2 2 7" xfId="42784" xr:uid="{00000000-0005-0000-0000-00001AA70000}"/>
    <cellStyle name="Percent 2 3 3 5 2 3" xfId="42785" xr:uid="{00000000-0005-0000-0000-00001BA70000}"/>
    <cellStyle name="Percent 2 3 3 5 2 3 2" xfId="42786" xr:uid="{00000000-0005-0000-0000-00001CA70000}"/>
    <cellStyle name="Percent 2 3 3 5 2 3 2 2" xfId="42787" xr:uid="{00000000-0005-0000-0000-00001DA70000}"/>
    <cellStyle name="Percent 2 3 3 5 2 3 2 2 2" xfId="42788" xr:uid="{00000000-0005-0000-0000-00001EA70000}"/>
    <cellStyle name="Percent 2 3 3 5 2 3 2 2 3" xfId="42789" xr:uid="{00000000-0005-0000-0000-00001FA70000}"/>
    <cellStyle name="Percent 2 3 3 5 2 3 2 3" xfId="42790" xr:uid="{00000000-0005-0000-0000-000020A70000}"/>
    <cellStyle name="Percent 2 3 3 5 2 3 2 4" xfId="42791" xr:uid="{00000000-0005-0000-0000-000021A70000}"/>
    <cellStyle name="Percent 2 3 3 5 2 3 3" xfId="42792" xr:uid="{00000000-0005-0000-0000-000022A70000}"/>
    <cellStyle name="Percent 2 3 3 5 2 3 3 2" xfId="42793" xr:uid="{00000000-0005-0000-0000-000023A70000}"/>
    <cellStyle name="Percent 2 3 3 5 2 3 3 2 2" xfId="42794" xr:uid="{00000000-0005-0000-0000-000024A70000}"/>
    <cellStyle name="Percent 2 3 3 5 2 3 3 2 3" xfId="42795" xr:uid="{00000000-0005-0000-0000-000025A70000}"/>
    <cellStyle name="Percent 2 3 3 5 2 3 3 3" xfId="42796" xr:uid="{00000000-0005-0000-0000-000026A70000}"/>
    <cellStyle name="Percent 2 3 3 5 2 3 3 4" xfId="42797" xr:uid="{00000000-0005-0000-0000-000027A70000}"/>
    <cellStyle name="Percent 2 3 3 5 2 3 4" xfId="42798" xr:uid="{00000000-0005-0000-0000-000028A70000}"/>
    <cellStyle name="Percent 2 3 3 5 2 3 4 2" xfId="42799" xr:uid="{00000000-0005-0000-0000-000029A70000}"/>
    <cellStyle name="Percent 2 3 3 5 2 3 4 3" xfId="42800" xr:uid="{00000000-0005-0000-0000-00002AA70000}"/>
    <cellStyle name="Percent 2 3 3 5 2 3 5" xfId="42801" xr:uid="{00000000-0005-0000-0000-00002BA70000}"/>
    <cellStyle name="Percent 2 3 3 5 2 3 6" xfId="42802" xr:uid="{00000000-0005-0000-0000-00002CA70000}"/>
    <cellStyle name="Percent 2 3 3 5 2 4" xfId="42803" xr:uid="{00000000-0005-0000-0000-00002DA70000}"/>
    <cellStyle name="Percent 2 3 3 5 2 4 2" xfId="42804" xr:uid="{00000000-0005-0000-0000-00002EA70000}"/>
    <cellStyle name="Percent 2 3 3 5 2 4 2 2" xfId="42805" xr:uid="{00000000-0005-0000-0000-00002FA70000}"/>
    <cellStyle name="Percent 2 3 3 5 2 4 2 3" xfId="42806" xr:uid="{00000000-0005-0000-0000-000030A70000}"/>
    <cellStyle name="Percent 2 3 3 5 2 4 3" xfId="42807" xr:uid="{00000000-0005-0000-0000-000031A70000}"/>
    <cellStyle name="Percent 2 3 3 5 2 4 4" xfId="42808" xr:uid="{00000000-0005-0000-0000-000032A70000}"/>
    <cellStyle name="Percent 2 3 3 5 2 5" xfId="42809" xr:uid="{00000000-0005-0000-0000-000033A70000}"/>
    <cellStyle name="Percent 2 3 3 5 2 5 2" xfId="42810" xr:uid="{00000000-0005-0000-0000-000034A70000}"/>
    <cellStyle name="Percent 2 3 3 5 2 5 2 2" xfId="42811" xr:uid="{00000000-0005-0000-0000-000035A70000}"/>
    <cellStyle name="Percent 2 3 3 5 2 5 2 3" xfId="42812" xr:uid="{00000000-0005-0000-0000-000036A70000}"/>
    <cellStyle name="Percent 2 3 3 5 2 5 3" xfId="42813" xr:uid="{00000000-0005-0000-0000-000037A70000}"/>
    <cellStyle name="Percent 2 3 3 5 2 5 4" xfId="42814" xr:uid="{00000000-0005-0000-0000-000038A70000}"/>
    <cellStyle name="Percent 2 3 3 5 2 6" xfId="42815" xr:uid="{00000000-0005-0000-0000-000039A70000}"/>
    <cellStyle name="Percent 2 3 3 5 2 6 2" xfId="42816" xr:uid="{00000000-0005-0000-0000-00003AA70000}"/>
    <cellStyle name="Percent 2 3 3 5 2 6 3" xfId="42817" xr:uid="{00000000-0005-0000-0000-00003BA70000}"/>
    <cellStyle name="Percent 2 3 3 5 2 7" xfId="42818" xr:uid="{00000000-0005-0000-0000-00003CA70000}"/>
    <cellStyle name="Percent 2 3 3 5 2 8" xfId="42819" xr:uid="{00000000-0005-0000-0000-00003DA70000}"/>
    <cellStyle name="Percent 2 3 3 5 3" xfId="42820" xr:uid="{00000000-0005-0000-0000-00003EA70000}"/>
    <cellStyle name="Percent 2 3 3 5 3 2" xfId="42821" xr:uid="{00000000-0005-0000-0000-00003FA70000}"/>
    <cellStyle name="Percent 2 3 3 5 3 2 2" xfId="42822" xr:uid="{00000000-0005-0000-0000-000040A70000}"/>
    <cellStyle name="Percent 2 3 3 5 3 2 2 2" xfId="42823" xr:uid="{00000000-0005-0000-0000-000041A70000}"/>
    <cellStyle name="Percent 2 3 3 5 3 2 2 2 2" xfId="42824" xr:uid="{00000000-0005-0000-0000-000042A70000}"/>
    <cellStyle name="Percent 2 3 3 5 3 2 2 2 3" xfId="42825" xr:uid="{00000000-0005-0000-0000-000043A70000}"/>
    <cellStyle name="Percent 2 3 3 5 3 2 2 3" xfId="42826" xr:uid="{00000000-0005-0000-0000-000044A70000}"/>
    <cellStyle name="Percent 2 3 3 5 3 2 2 4" xfId="42827" xr:uid="{00000000-0005-0000-0000-000045A70000}"/>
    <cellStyle name="Percent 2 3 3 5 3 2 3" xfId="42828" xr:uid="{00000000-0005-0000-0000-000046A70000}"/>
    <cellStyle name="Percent 2 3 3 5 3 2 3 2" xfId="42829" xr:uid="{00000000-0005-0000-0000-000047A70000}"/>
    <cellStyle name="Percent 2 3 3 5 3 2 3 2 2" xfId="42830" xr:uid="{00000000-0005-0000-0000-000048A70000}"/>
    <cellStyle name="Percent 2 3 3 5 3 2 3 2 3" xfId="42831" xr:uid="{00000000-0005-0000-0000-000049A70000}"/>
    <cellStyle name="Percent 2 3 3 5 3 2 3 3" xfId="42832" xr:uid="{00000000-0005-0000-0000-00004AA70000}"/>
    <cellStyle name="Percent 2 3 3 5 3 2 3 4" xfId="42833" xr:uid="{00000000-0005-0000-0000-00004BA70000}"/>
    <cellStyle name="Percent 2 3 3 5 3 2 4" xfId="42834" xr:uid="{00000000-0005-0000-0000-00004CA70000}"/>
    <cellStyle name="Percent 2 3 3 5 3 2 4 2" xfId="42835" xr:uid="{00000000-0005-0000-0000-00004DA70000}"/>
    <cellStyle name="Percent 2 3 3 5 3 2 4 3" xfId="42836" xr:uid="{00000000-0005-0000-0000-00004EA70000}"/>
    <cellStyle name="Percent 2 3 3 5 3 2 5" xfId="42837" xr:uid="{00000000-0005-0000-0000-00004FA70000}"/>
    <cellStyle name="Percent 2 3 3 5 3 2 6" xfId="42838" xr:uid="{00000000-0005-0000-0000-000050A70000}"/>
    <cellStyle name="Percent 2 3 3 5 3 3" xfId="42839" xr:uid="{00000000-0005-0000-0000-000051A70000}"/>
    <cellStyle name="Percent 2 3 3 5 3 3 2" xfId="42840" xr:uid="{00000000-0005-0000-0000-000052A70000}"/>
    <cellStyle name="Percent 2 3 3 5 3 3 2 2" xfId="42841" xr:uid="{00000000-0005-0000-0000-000053A70000}"/>
    <cellStyle name="Percent 2 3 3 5 3 3 2 3" xfId="42842" xr:uid="{00000000-0005-0000-0000-000054A70000}"/>
    <cellStyle name="Percent 2 3 3 5 3 3 3" xfId="42843" xr:uid="{00000000-0005-0000-0000-000055A70000}"/>
    <cellStyle name="Percent 2 3 3 5 3 3 4" xfId="42844" xr:uid="{00000000-0005-0000-0000-000056A70000}"/>
    <cellStyle name="Percent 2 3 3 5 3 4" xfId="42845" xr:uid="{00000000-0005-0000-0000-000057A70000}"/>
    <cellStyle name="Percent 2 3 3 5 3 4 2" xfId="42846" xr:uid="{00000000-0005-0000-0000-000058A70000}"/>
    <cellStyle name="Percent 2 3 3 5 3 4 2 2" xfId="42847" xr:uid="{00000000-0005-0000-0000-000059A70000}"/>
    <cellStyle name="Percent 2 3 3 5 3 4 2 3" xfId="42848" xr:uid="{00000000-0005-0000-0000-00005AA70000}"/>
    <cellStyle name="Percent 2 3 3 5 3 4 3" xfId="42849" xr:uid="{00000000-0005-0000-0000-00005BA70000}"/>
    <cellStyle name="Percent 2 3 3 5 3 4 4" xfId="42850" xr:uid="{00000000-0005-0000-0000-00005CA70000}"/>
    <cellStyle name="Percent 2 3 3 5 3 5" xfId="42851" xr:uid="{00000000-0005-0000-0000-00005DA70000}"/>
    <cellStyle name="Percent 2 3 3 5 3 5 2" xfId="42852" xr:uid="{00000000-0005-0000-0000-00005EA70000}"/>
    <cellStyle name="Percent 2 3 3 5 3 5 3" xfId="42853" xr:uid="{00000000-0005-0000-0000-00005FA70000}"/>
    <cellStyle name="Percent 2 3 3 5 3 6" xfId="42854" xr:uid="{00000000-0005-0000-0000-000060A70000}"/>
    <cellStyle name="Percent 2 3 3 5 3 7" xfId="42855" xr:uid="{00000000-0005-0000-0000-000061A70000}"/>
    <cellStyle name="Percent 2 3 3 5 4" xfId="42856" xr:uid="{00000000-0005-0000-0000-000062A70000}"/>
    <cellStyle name="Percent 2 3 3 5 4 2" xfId="42857" xr:uid="{00000000-0005-0000-0000-000063A70000}"/>
    <cellStyle name="Percent 2 3 3 5 4 2 2" xfId="42858" xr:uid="{00000000-0005-0000-0000-000064A70000}"/>
    <cellStyle name="Percent 2 3 3 5 4 2 2 2" xfId="42859" xr:uid="{00000000-0005-0000-0000-000065A70000}"/>
    <cellStyle name="Percent 2 3 3 5 4 2 2 2 2" xfId="42860" xr:uid="{00000000-0005-0000-0000-000066A70000}"/>
    <cellStyle name="Percent 2 3 3 5 4 2 2 2 3" xfId="42861" xr:uid="{00000000-0005-0000-0000-000067A70000}"/>
    <cellStyle name="Percent 2 3 3 5 4 2 2 3" xfId="42862" xr:uid="{00000000-0005-0000-0000-000068A70000}"/>
    <cellStyle name="Percent 2 3 3 5 4 2 2 4" xfId="42863" xr:uid="{00000000-0005-0000-0000-000069A70000}"/>
    <cellStyle name="Percent 2 3 3 5 4 2 3" xfId="42864" xr:uid="{00000000-0005-0000-0000-00006AA70000}"/>
    <cellStyle name="Percent 2 3 3 5 4 2 3 2" xfId="42865" xr:uid="{00000000-0005-0000-0000-00006BA70000}"/>
    <cellStyle name="Percent 2 3 3 5 4 2 3 2 2" xfId="42866" xr:uid="{00000000-0005-0000-0000-00006CA70000}"/>
    <cellStyle name="Percent 2 3 3 5 4 2 3 2 3" xfId="42867" xr:uid="{00000000-0005-0000-0000-00006DA70000}"/>
    <cellStyle name="Percent 2 3 3 5 4 2 3 3" xfId="42868" xr:uid="{00000000-0005-0000-0000-00006EA70000}"/>
    <cellStyle name="Percent 2 3 3 5 4 2 3 4" xfId="42869" xr:uid="{00000000-0005-0000-0000-00006FA70000}"/>
    <cellStyle name="Percent 2 3 3 5 4 2 4" xfId="42870" xr:uid="{00000000-0005-0000-0000-000070A70000}"/>
    <cellStyle name="Percent 2 3 3 5 4 2 4 2" xfId="42871" xr:uid="{00000000-0005-0000-0000-000071A70000}"/>
    <cellStyle name="Percent 2 3 3 5 4 2 4 3" xfId="42872" xr:uid="{00000000-0005-0000-0000-000072A70000}"/>
    <cellStyle name="Percent 2 3 3 5 4 2 5" xfId="42873" xr:uid="{00000000-0005-0000-0000-000073A70000}"/>
    <cellStyle name="Percent 2 3 3 5 4 2 6" xfId="42874" xr:uid="{00000000-0005-0000-0000-000074A70000}"/>
    <cellStyle name="Percent 2 3 3 5 4 3" xfId="42875" xr:uid="{00000000-0005-0000-0000-000075A70000}"/>
    <cellStyle name="Percent 2 3 3 5 4 3 2" xfId="42876" xr:uid="{00000000-0005-0000-0000-000076A70000}"/>
    <cellStyle name="Percent 2 3 3 5 4 3 2 2" xfId="42877" xr:uid="{00000000-0005-0000-0000-000077A70000}"/>
    <cellStyle name="Percent 2 3 3 5 4 3 2 3" xfId="42878" xr:uid="{00000000-0005-0000-0000-000078A70000}"/>
    <cellStyle name="Percent 2 3 3 5 4 3 3" xfId="42879" xr:uid="{00000000-0005-0000-0000-000079A70000}"/>
    <cellStyle name="Percent 2 3 3 5 4 3 4" xfId="42880" xr:uid="{00000000-0005-0000-0000-00007AA70000}"/>
    <cellStyle name="Percent 2 3 3 5 4 4" xfId="42881" xr:uid="{00000000-0005-0000-0000-00007BA70000}"/>
    <cellStyle name="Percent 2 3 3 5 4 4 2" xfId="42882" xr:uid="{00000000-0005-0000-0000-00007CA70000}"/>
    <cellStyle name="Percent 2 3 3 5 4 4 2 2" xfId="42883" xr:uid="{00000000-0005-0000-0000-00007DA70000}"/>
    <cellStyle name="Percent 2 3 3 5 4 4 2 3" xfId="42884" xr:uid="{00000000-0005-0000-0000-00007EA70000}"/>
    <cellStyle name="Percent 2 3 3 5 4 4 3" xfId="42885" xr:uid="{00000000-0005-0000-0000-00007FA70000}"/>
    <cellStyle name="Percent 2 3 3 5 4 4 4" xfId="42886" xr:uid="{00000000-0005-0000-0000-000080A70000}"/>
    <cellStyle name="Percent 2 3 3 5 4 5" xfId="42887" xr:uid="{00000000-0005-0000-0000-000081A70000}"/>
    <cellStyle name="Percent 2 3 3 5 4 5 2" xfId="42888" xr:uid="{00000000-0005-0000-0000-000082A70000}"/>
    <cellStyle name="Percent 2 3 3 5 4 5 3" xfId="42889" xr:uid="{00000000-0005-0000-0000-000083A70000}"/>
    <cellStyle name="Percent 2 3 3 5 4 6" xfId="42890" xr:uid="{00000000-0005-0000-0000-000084A70000}"/>
    <cellStyle name="Percent 2 3 3 5 4 7" xfId="42891" xr:uid="{00000000-0005-0000-0000-000085A70000}"/>
    <cellStyle name="Percent 2 3 3 5 5" xfId="42892" xr:uid="{00000000-0005-0000-0000-000086A70000}"/>
    <cellStyle name="Percent 2 3 3 5 5 2" xfId="42893" xr:uid="{00000000-0005-0000-0000-000087A70000}"/>
    <cellStyle name="Percent 2 3 3 5 5 2 2" xfId="42894" xr:uid="{00000000-0005-0000-0000-000088A70000}"/>
    <cellStyle name="Percent 2 3 3 5 5 2 2 2" xfId="42895" xr:uid="{00000000-0005-0000-0000-000089A70000}"/>
    <cellStyle name="Percent 2 3 3 5 5 2 2 3" xfId="42896" xr:uid="{00000000-0005-0000-0000-00008AA70000}"/>
    <cellStyle name="Percent 2 3 3 5 5 2 3" xfId="42897" xr:uid="{00000000-0005-0000-0000-00008BA70000}"/>
    <cellStyle name="Percent 2 3 3 5 5 2 4" xfId="42898" xr:uid="{00000000-0005-0000-0000-00008CA70000}"/>
    <cellStyle name="Percent 2 3 3 5 5 3" xfId="42899" xr:uid="{00000000-0005-0000-0000-00008DA70000}"/>
    <cellStyle name="Percent 2 3 3 5 5 3 2" xfId="42900" xr:uid="{00000000-0005-0000-0000-00008EA70000}"/>
    <cellStyle name="Percent 2 3 3 5 5 3 2 2" xfId="42901" xr:uid="{00000000-0005-0000-0000-00008FA70000}"/>
    <cellStyle name="Percent 2 3 3 5 5 3 2 3" xfId="42902" xr:uid="{00000000-0005-0000-0000-000090A70000}"/>
    <cellStyle name="Percent 2 3 3 5 5 3 3" xfId="42903" xr:uid="{00000000-0005-0000-0000-000091A70000}"/>
    <cellStyle name="Percent 2 3 3 5 5 3 4" xfId="42904" xr:uid="{00000000-0005-0000-0000-000092A70000}"/>
    <cellStyle name="Percent 2 3 3 5 5 4" xfId="42905" xr:uid="{00000000-0005-0000-0000-000093A70000}"/>
    <cellStyle name="Percent 2 3 3 5 5 4 2" xfId="42906" xr:uid="{00000000-0005-0000-0000-000094A70000}"/>
    <cellStyle name="Percent 2 3 3 5 5 4 3" xfId="42907" xr:uid="{00000000-0005-0000-0000-000095A70000}"/>
    <cellStyle name="Percent 2 3 3 5 5 5" xfId="42908" xr:uid="{00000000-0005-0000-0000-000096A70000}"/>
    <cellStyle name="Percent 2 3 3 5 5 6" xfId="42909" xr:uid="{00000000-0005-0000-0000-000097A70000}"/>
    <cellStyle name="Percent 2 3 3 5 6" xfId="42910" xr:uid="{00000000-0005-0000-0000-000098A70000}"/>
    <cellStyle name="Percent 2 3 3 5 6 2" xfId="42911" xr:uid="{00000000-0005-0000-0000-000099A70000}"/>
    <cellStyle name="Percent 2 3 3 5 6 2 2" xfId="42912" xr:uid="{00000000-0005-0000-0000-00009AA70000}"/>
    <cellStyle name="Percent 2 3 3 5 6 2 3" xfId="42913" xr:uid="{00000000-0005-0000-0000-00009BA70000}"/>
    <cellStyle name="Percent 2 3 3 5 6 3" xfId="42914" xr:uid="{00000000-0005-0000-0000-00009CA70000}"/>
    <cellStyle name="Percent 2 3 3 5 6 4" xfId="42915" xr:uid="{00000000-0005-0000-0000-00009DA70000}"/>
    <cellStyle name="Percent 2 3 3 5 7" xfId="42916" xr:uid="{00000000-0005-0000-0000-00009EA70000}"/>
    <cellStyle name="Percent 2 3 3 5 7 2" xfId="42917" xr:uid="{00000000-0005-0000-0000-00009FA70000}"/>
    <cellStyle name="Percent 2 3 3 5 7 2 2" xfId="42918" xr:uid="{00000000-0005-0000-0000-0000A0A70000}"/>
    <cellStyle name="Percent 2 3 3 5 7 2 3" xfId="42919" xr:uid="{00000000-0005-0000-0000-0000A1A70000}"/>
    <cellStyle name="Percent 2 3 3 5 7 3" xfId="42920" xr:uid="{00000000-0005-0000-0000-0000A2A70000}"/>
    <cellStyle name="Percent 2 3 3 5 7 4" xfId="42921" xr:uid="{00000000-0005-0000-0000-0000A3A70000}"/>
    <cellStyle name="Percent 2 3 3 5 8" xfId="42922" xr:uid="{00000000-0005-0000-0000-0000A4A70000}"/>
    <cellStyle name="Percent 2 3 3 5 8 2" xfId="42923" xr:uid="{00000000-0005-0000-0000-0000A5A70000}"/>
    <cellStyle name="Percent 2 3 3 5 8 3" xfId="42924" xr:uid="{00000000-0005-0000-0000-0000A6A70000}"/>
    <cellStyle name="Percent 2 3 3 5 9" xfId="42925" xr:uid="{00000000-0005-0000-0000-0000A7A70000}"/>
    <cellStyle name="Percent 2 3 3 6" xfId="42926" xr:uid="{00000000-0005-0000-0000-0000A8A70000}"/>
    <cellStyle name="Percent 2 3 3 6 2" xfId="42927" xr:uid="{00000000-0005-0000-0000-0000A9A70000}"/>
    <cellStyle name="Percent 2 3 3 6 2 2" xfId="42928" xr:uid="{00000000-0005-0000-0000-0000AAA70000}"/>
    <cellStyle name="Percent 2 3 3 6 2 2 2" xfId="42929" xr:uid="{00000000-0005-0000-0000-0000ABA70000}"/>
    <cellStyle name="Percent 2 3 3 6 2 2 2 2" xfId="42930" xr:uid="{00000000-0005-0000-0000-0000ACA70000}"/>
    <cellStyle name="Percent 2 3 3 6 2 2 2 2 2" xfId="42931" xr:uid="{00000000-0005-0000-0000-0000ADA70000}"/>
    <cellStyle name="Percent 2 3 3 6 2 2 2 2 3" xfId="42932" xr:uid="{00000000-0005-0000-0000-0000AEA70000}"/>
    <cellStyle name="Percent 2 3 3 6 2 2 2 3" xfId="42933" xr:uid="{00000000-0005-0000-0000-0000AFA70000}"/>
    <cellStyle name="Percent 2 3 3 6 2 2 2 4" xfId="42934" xr:uid="{00000000-0005-0000-0000-0000B0A70000}"/>
    <cellStyle name="Percent 2 3 3 6 2 2 3" xfId="42935" xr:uid="{00000000-0005-0000-0000-0000B1A70000}"/>
    <cellStyle name="Percent 2 3 3 6 2 2 3 2" xfId="42936" xr:uid="{00000000-0005-0000-0000-0000B2A70000}"/>
    <cellStyle name="Percent 2 3 3 6 2 2 3 2 2" xfId="42937" xr:uid="{00000000-0005-0000-0000-0000B3A70000}"/>
    <cellStyle name="Percent 2 3 3 6 2 2 3 2 3" xfId="42938" xr:uid="{00000000-0005-0000-0000-0000B4A70000}"/>
    <cellStyle name="Percent 2 3 3 6 2 2 3 3" xfId="42939" xr:uid="{00000000-0005-0000-0000-0000B5A70000}"/>
    <cellStyle name="Percent 2 3 3 6 2 2 3 4" xfId="42940" xr:uid="{00000000-0005-0000-0000-0000B6A70000}"/>
    <cellStyle name="Percent 2 3 3 6 2 2 4" xfId="42941" xr:uid="{00000000-0005-0000-0000-0000B7A70000}"/>
    <cellStyle name="Percent 2 3 3 6 2 2 4 2" xfId="42942" xr:uid="{00000000-0005-0000-0000-0000B8A70000}"/>
    <cellStyle name="Percent 2 3 3 6 2 2 4 3" xfId="42943" xr:uid="{00000000-0005-0000-0000-0000B9A70000}"/>
    <cellStyle name="Percent 2 3 3 6 2 2 5" xfId="42944" xr:uid="{00000000-0005-0000-0000-0000BAA70000}"/>
    <cellStyle name="Percent 2 3 3 6 2 2 6" xfId="42945" xr:uid="{00000000-0005-0000-0000-0000BBA70000}"/>
    <cellStyle name="Percent 2 3 3 6 2 3" xfId="42946" xr:uid="{00000000-0005-0000-0000-0000BCA70000}"/>
    <cellStyle name="Percent 2 3 3 6 2 3 2" xfId="42947" xr:uid="{00000000-0005-0000-0000-0000BDA70000}"/>
    <cellStyle name="Percent 2 3 3 6 2 3 2 2" xfId="42948" xr:uid="{00000000-0005-0000-0000-0000BEA70000}"/>
    <cellStyle name="Percent 2 3 3 6 2 3 2 3" xfId="42949" xr:uid="{00000000-0005-0000-0000-0000BFA70000}"/>
    <cellStyle name="Percent 2 3 3 6 2 3 3" xfId="42950" xr:uid="{00000000-0005-0000-0000-0000C0A70000}"/>
    <cellStyle name="Percent 2 3 3 6 2 3 4" xfId="42951" xr:uid="{00000000-0005-0000-0000-0000C1A70000}"/>
    <cellStyle name="Percent 2 3 3 6 2 4" xfId="42952" xr:uid="{00000000-0005-0000-0000-0000C2A70000}"/>
    <cellStyle name="Percent 2 3 3 6 2 4 2" xfId="42953" xr:uid="{00000000-0005-0000-0000-0000C3A70000}"/>
    <cellStyle name="Percent 2 3 3 6 2 4 2 2" xfId="42954" xr:uid="{00000000-0005-0000-0000-0000C4A70000}"/>
    <cellStyle name="Percent 2 3 3 6 2 4 2 3" xfId="42955" xr:uid="{00000000-0005-0000-0000-0000C5A70000}"/>
    <cellStyle name="Percent 2 3 3 6 2 4 3" xfId="42956" xr:uid="{00000000-0005-0000-0000-0000C6A70000}"/>
    <cellStyle name="Percent 2 3 3 6 2 4 4" xfId="42957" xr:uid="{00000000-0005-0000-0000-0000C7A70000}"/>
    <cellStyle name="Percent 2 3 3 6 2 5" xfId="42958" xr:uid="{00000000-0005-0000-0000-0000C8A70000}"/>
    <cellStyle name="Percent 2 3 3 6 2 5 2" xfId="42959" xr:uid="{00000000-0005-0000-0000-0000C9A70000}"/>
    <cellStyle name="Percent 2 3 3 6 2 5 3" xfId="42960" xr:uid="{00000000-0005-0000-0000-0000CAA70000}"/>
    <cellStyle name="Percent 2 3 3 6 2 6" xfId="42961" xr:uid="{00000000-0005-0000-0000-0000CBA70000}"/>
    <cellStyle name="Percent 2 3 3 6 2 7" xfId="42962" xr:uid="{00000000-0005-0000-0000-0000CCA70000}"/>
    <cellStyle name="Percent 2 3 3 6 3" xfId="42963" xr:uid="{00000000-0005-0000-0000-0000CDA70000}"/>
    <cellStyle name="Percent 2 3 3 6 3 2" xfId="42964" xr:uid="{00000000-0005-0000-0000-0000CEA70000}"/>
    <cellStyle name="Percent 2 3 3 6 3 2 2" xfId="42965" xr:uid="{00000000-0005-0000-0000-0000CFA70000}"/>
    <cellStyle name="Percent 2 3 3 6 3 2 2 2" xfId="42966" xr:uid="{00000000-0005-0000-0000-0000D0A70000}"/>
    <cellStyle name="Percent 2 3 3 6 3 2 2 3" xfId="42967" xr:uid="{00000000-0005-0000-0000-0000D1A70000}"/>
    <cellStyle name="Percent 2 3 3 6 3 2 3" xfId="42968" xr:uid="{00000000-0005-0000-0000-0000D2A70000}"/>
    <cellStyle name="Percent 2 3 3 6 3 2 4" xfId="42969" xr:uid="{00000000-0005-0000-0000-0000D3A70000}"/>
    <cellStyle name="Percent 2 3 3 6 3 3" xfId="42970" xr:uid="{00000000-0005-0000-0000-0000D4A70000}"/>
    <cellStyle name="Percent 2 3 3 6 3 3 2" xfId="42971" xr:uid="{00000000-0005-0000-0000-0000D5A70000}"/>
    <cellStyle name="Percent 2 3 3 6 3 3 2 2" xfId="42972" xr:uid="{00000000-0005-0000-0000-0000D6A70000}"/>
    <cellStyle name="Percent 2 3 3 6 3 3 2 3" xfId="42973" xr:uid="{00000000-0005-0000-0000-0000D7A70000}"/>
    <cellStyle name="Percent 2 3 3 6 3 3 3" xfId="42974" xr:uid="{00000000-0005-0000-0000-0000D8A70000}"/>
    <cellStyle name="Percent 2 3 3 6 3 3 4" xfId="42975" xr:uid="{00000000-0005-0000-0000-0000D9A70000}"/>
    <cellStyle name="Percent 2 3 3 6 3 4" xfId="42976" xr:uid="{00000000-0005-0000-0000-0000DAA70000}"/>
    <cellStyle name="Percent 2 3 3 6 3 4 2" xfId="42977" xr:uid="{00000000-0005-0000-0000-0000DBA70000}"/>
    <cellStyle name="Percent 2 3 3 6 3 4 3" xfId="42978" xr:uid="{00000000-0005-0000-0000-0000DCA70000}"/>
    <cellStyle name="Percent 2 3 3 6 3 5" xfId="42979" xr:uid="{00000000-0005-0000-0000-0000DDA70000}"/>
    <cellStyle name="Percent 2 3 3 6 3 6" xfId="42980" xr:uid="{00000000-0005-0000-0000-0000DEA70000}"/>
    <cellStyle name="Percent 2 3 3 6 4" xfId="42981" xr:uid="{00000000-0005-0000-0000-0000DFA70000}"/>
    <cellStyle name="Percent 2 3 3 6 4 2" xfId="42982" xr:uid="{00000000-0005-0000-0000-0000E0A70000}"/>
    <cellStyle name="Percent 2 3 3 6 4 2 2" xfId="42983" xr:uid="{00000000-0005-0000-0000-0000E1A70000}"/>
    <cellStyle name="Percent 2 3 3 6 4 2 3" xfId="42984" xr:uid="{00000000-0005-0000-0000-0000E2A70000}"/>
    <cellStyle name="Percent 2 3 3 6 4 3" xfId="42985" xr:uid="{00000000-0005-0000-0000-0000E3A70000}"/>
    <cellStyle name="Percent 2 3 3 6 4 4" xfId="42986" xr:uid="{00000000-0005-0000-0000-0000E4A70000}"/>
    <cellStyle name="Percent 2 3 3 6 5" xfId="42987" xr:uid="{00000000-0005-0000-0000-0000E5A70000}"/>
    <cellStyle name="Percent 2 3 3 6 5 2" xfId="42988" xr:uid="{00000000-0005-0000-0000-0000E6A70000}"/>
    <cellStyle name="Percent 2 3 3 6 5 2 2" xfId="42989" xr:uid="{00000000-0005-0000-0000-0000E7A70000}"/>
    <cellStyle name="Percent 2 3 3 6 5 2 3" xfId="42990" xr:uid="{00000000-0005-0000-0000-0000E8A70000}"/>
    <cellStyle name="Percent 2 3 3 6 5 3" xfId="42991" xr:uid="{00000000-0005-0000-0000-0000E9A70000}"/>
    <cellStyle name="Percent 2 3 3 6 5 4" xfId="42992" xr:uid="{00000000-0005-0000-0000-0000EAA70000}"/>
    <cellStyle name="Percent 2 3 3 6 6" xfId="42993" xr:uid="{00000000-0005-0000-0000-0000EBA70000}"/>
    <cellStyle name="Percent 2 3 3 6 6 2" xfId="42994" xr:uid="{00000000-0005-0000-0000-0000ECA70000}"/>
    <cellStyle name="Percent 2 3 3 6 6 3" xfId="42995" xr:uid="{00000000-0005-0000-0000-0000EDA70000}"/>
    <cellStyle name="Percent 2 3 3 6 7" xfId="42996" xr:uid="{00000000-0005-0000-0000-0000EEA70000}"/>
    <cellStyle name="Percent 2 3 3 6 8" xfId="42997" xr:uid="{00000000-0005-0000-0000-0000EFA70000}"/>
    <cellStyle name="Percent 2 3 3 7" xfId="42998" xr:uid="{00000000-0005-0000-0000-0000F0A70000}"/>
    <cellStyle name="Percent 2 3 3 7 2" xfId="42999" xr:uid="{00000000-0005-0000-0000-0000F1A70000}"/>
    <cellStyle name="Percent 2 3 3 7 2 2" xfId="43000" xr:uid="{00000000-0005-0000-0000-0000F2A70000}"/>
    <cellStyle name="Percent 2 3 3 7 2 2 2" xfId="43001" xr:uid="{00000000-0005-0000-0000-0000F3A70000}"/>
    <cellStyle name="Percent 2 3 3 7 2 2 2 2" xfId="43002" xr:uid="{00000000-0005-0000-0000-0000F4A70000}"/>
    <cellStyle name="Percent 2 3 3 7 2 2 2 3" xfId="43003" xr:uid="{00000000-0005-0000-0000-0000F5A70000}"/>
    <cellStyle name="Percent 2 3 3 7 2 2 3" xfId="43004" xr:uid="{00000000-0005-0000-0000-0000F6A70000}"/>
    <cellStyle name="Percent 2 3 3 7 2 2 4" xfId="43005" xr:uid="{00000000-0005-0000-0000-0000F7A70000}"/>
    <cellStyle name="Percent 2 3 3 7 2 3" xfId="43006" xr:uid="{00000000-0005-0000-0000-0000F8A70000}"/>
    <cellStyle name="Percent 2 3 3 7 2 3 2" xfId="43007" xr:uid="{00000000-0005-0000-0000-0000F9A70000}"/>
    <cellStyle name="Percent 2 3 3 7 2 3 2 2" xfId="43008" xr:uid="{00000000-0005-0000-0000-0000FAA70000}"/>
    <cellStyle name="Percent 2 3 3 7 2 3 2 3" xfId="43009" xr:uid="{00000000-0005-0000-0000-0000FBA70000}"/>
    <cellStyle name="Percent 2 3 3 7 2 3 3" xfId="43010" xr:uid="{00000000-0005-0000-0000-0000FCA70000}"/>
    <cellStyle name="Percent 2 3 3 7 2 3 4" xfId="43011" xr:uid="{00000000-0005-0000-0000-0000FDA70000}"/>
    <cellStyle name="Percent 2 3 3 7 2 4" xfId="43012" xr:uid="{00000000-0005-0000-0000-0000FEA70000}"/>
    <cellStyle name="Percent 2 3 3 7 2 4 2" xfId="43013" xr:uid="{00000000-0005-0000-0000-0000FFA70000}"/>
    <cellStyle name="Percent 2 3 3 7 2 4 3" xfId="43014" xr:uid="{00000000-0005-0000-0000-000000A80000}"/>
    <cellStyle name="Percent 2 3 3 7 2 5" xfId="43015" xr:uid="{00000000-0005-0000-0000-000001A80000}"/>
    <cellStyle name="Percent 2 3 3 7 2 6" xfId="43016" xr:uid="{00000000-0005-0000-0000-000002A80000}"/>
    <cellStyle name="Percent 2 3 3 7 3" xfId="43017" xr:uid="{00000000-0005-0000-0000-000003A80000}"/>
    <cellStyle name="Percent 2 3 3 7 3 2" xfId="43018" xr:uid="{00000000-0005-0000-0000-000004A80000}"/>
    <cellStyle name="Percent 2 3 3 7 3 2 2" xfId="43019" xr:uid="{00000000-0005-0000-0000-000005A80000}"/>
    <cellStyle name="Percent 2 3 3 7 3 2 3" xfId="43020" xr:uid="{00000000-0005-0000-0000-000006A80000}"/>
    <cellStyle name="Percent 2 3 3 7 3 3" xfId="43021" xr:uid="{00000000-0005-0000-0000-000007A80000}"/>
    <cellStyle name="Percent 2 3 3 7 3 4" xfId="43022" xr:uid="{00000000-0005-0000-0000-000008A80000}"/>
    <cellStyle name="Percent 2 3 3 7 4" xfId="43023" xr:uid="{00000000-0005-0000-0000-000009A80000}"/>
    <cellStyle name="Percent 2 3 3 7 4 2" xfId="43024" xr:uid="{00000000-0005-0000-0000-00000AA80000}"/>
    <cellStyle name="Percent 2 3 3 7 4 2 2" xfId="43025" xr:uid="{00000000-0005-0000-0000-00000BA80000}"/>
    <cellStyle name="Percent 2 3 3 7 4 2 3" xfId="43026" xr:uid="{00000000-0005-0000-0000-00000CA80000}"/>
    <cellStyle name="Percent 2 3 3 7 4 3" xfId="43027" xr:uid="{00000000-0005-0000-0000-00000DA80000}"/>
    <cellStyle name="Percent 2 3 3 7 4 4" xfId="43028" xr:uid="{00000000-0005-0000-0000-00000EA80000}"/>
    <cellStyle name="Percent 2 3 3 7 5" xfId="43029" xr:uid="{00000000-0005-0000-0000-00000FA80000}"/>
    <cellStyle name="Percent 2 3 3 7 5 2" xfId="43030" xr:uid="{00000000-0005-0000-0000-000010A80000}"/>
    <cellStyle name="Percent 2 3 3 7 5 3" xfId="43031" xr:uid="{00000000-0005-0000-0000-000011A80000}"/>
    <cellStyle name="Percent 2 3 3 7 6" xfId="43032" xr:uid="{00000000-0005-0000-0000-000012A80000}"/>
    <cellStyle name="Percent 2 3 3 7 7" xfId="43033" xr:uid="{00000000-0005-0000-0000-000013A80000}"/>
    <cellStyle name="Percent 2 3 3 8" xfId="43034" xr:uid="{00000000-0005-0000-0000-000014A80000}"/>
    <cellStyle name="Percent 2 3 3 8 2" xfId="43035" xr:uid="{00000000-0005-0000-0000-000015A80000}"/>
    <cellStyle name="Percent 2 3 3 8 2 2" xfId="43036" xr:uid="{00000000-0005-0000-0000-000016A80000}"/>
    <cellStyle name="Percent 2 3 3 8 2 2 2" xfId="43037" xr:uid="{00000000-0005-0000-0000-000017A80000}"/>
    <cellStyle name="Percent 2 3 3 8 2 2 2 2" xfId="43038" xr:uid="{00000000-0005-0000-0000-000018A80000}"/>
    <cellStyle name="Percent 2 3 3 8 2 2 2 3" xfId="43039" xr:uid="{00000000-0005-0000-0000-000019A80000}"/>
    <cellStyle name="Percent 2 3 3 8 2 2 3" xfId="43040" xr:uid="{00000000-0005-0000-0000-00001AA80000}"/>
    <cellStyle name="Percent 2 3 3 8 2 2 4" xfId="43041" xr:uid="{00000000-0005-0000-0000-00001BA80000}"/>
    <cellStyle name="Percent 2 3 3 8 2 3" xfId="43042" xr:uid="{00000000-0005-0000-0000-00001CA80000}"/>
    <cellStyle name="Percent 2 3 3 8 2 3 2" xfId="43043" xr:uid="{00000000-0005-0000-0000-00001DA80000}"/>
    <cellStyle name="Percent 2 3 3 8 2 3 2 2" xfId="43044" xr:uid="{00000000-0005-0000-0000-00001EA80000}"/>
    <cellStyle name="Percent 2 3 3 8 2 3 2 3" xfId="43045" xr:uid="{00000000-0005-0000-0000-00001FA80000}"/>
    <cellStyle name="Percent 2 3 3 8 2 3 3" xfId="43046" xr:uid="{00000000-0005-0000-0000-000020A80000}"/>
    <cellStyle name="Percent 2 3 3 8 2 3 4" xfId="43047" xr:uid="{00000000-0005-0000-0000-000021A80000}"/>
    <cellStyle name="Percent 2 3 3 8 2 4" xfId="43048" xr:uid="{00000000-0005-0000-0000-000022A80000}"/>
    <cellStyle name="Percent 2 3 3 8 2 4 2" xfId="43049" xr:uid="{00000000-0005-0000-0000-000023A80000}"/>
    <cellStyle name="Percent 2 3 3 8 2 4 3" xfId="43050" xr:uid="{00000000-0005-0000-0000-000024A80000}"/>
    <cellStyle name="Percent 2 3 3 8 2 5" xfId="43051" xr:uid="{00000000-0005-0000-0000-000025A80000}"/>
    <cellStyle name="Percent 2 3 3 8 2 6" xfId="43052" xr:uid="{00000000-0005-0000-0000-000026A80000}"/>
    <cellStyle name="Percent 2 3 3 8 3" xfId="43053" xr:uid="{00000000-0005-0000-0000-000027A80000}"/>
    <cellStyle name="Percent 2 3 3 8 3 2" xfId="43054" xr:uid="{00000000-0005-0000-0000-000028A80000}"/>
    <cellStyle name="Percent 2 3 3 8 3 2 2" xfId="43055" xr:uid="{00000000-0005-0000-0000-000029A80000}"/>
    <cellStyle name="Percent 2 3 3 8 3 2 3" xfId="43056" xr:uid="{00000000-0005-0000-0000-00002AA80000}"/>
    <cellStyle name="Percent 2 3 3 8 3 3" xfId="43057" xr:uid="{00000000-0005-0000-0000-00002BA80000}"/>
    <cellStyle name="Percent 2 3 3 8 3 4" xfId="43058" xr:uid="{00000000-0005-0000-0000-00002CA80000}"/>
    <cellStyle name="Percent 2 3 3 8 4" xfId="43059" xr:uid="{00000000-0005-0000-0000-00002DA80000}"/>
    <cellStyle name="Percent 2 3 3 8 4 2" xfId="43060" xr:uid="{00000000-0005-0000-0000-00002EA80000}"/>
    <cellStyle name="Percent 2 3 3 8 4 2 2" xfId="43061" xr:uid="{00000000-0005-0000-0000-00002FA80000}"/>
    <cellStyle name="Percent 2 3 3 8 4 2 3" xfId="43062" xr:uid="{00000000-0005-0000-0000-000030A80000}"/>
    <cellStyle name="Percent 2 3 3 8 4 3" xfId="43063" xr:uid="{00000000-0005-0000-0000-000031A80000}"/>
    <cellStyle name="Percent 2 3 3 8 4 4" xfId="43064" xr:uid="{00000000-0005-0000-0000-000032A80000}"/>
    <cellStyle name="Percent 2 3 3 8 5" xfId="43065" xr:uid="{00000000-0005-0000-0000-000033A80000}"/>
    <cellStyle name="Percent 2 3 3 8 5 2" xfId="43066" xr:uid="{00000000-0005-0000-0000-000034A80000}"/>
    <cellStyle name="Percent 2 3 3 8 5 3" xfId="43067" xr:uid="{00000000-0005-0000-0000-000035A80000}"/>
    <cellStyle name="Percent 2 3 3 8 6" xfId="43068" xr:uid="{00000000-0005-0000-0000-000036A80000}"/>
    <cellStyle name="Percent 2 3 3 8 7" xfId="43069" xr:uid="{00000000-0005-0000-0000-000037A80000}"/>
    <cellStyle name="Percent 2 3 3 9" xfId="43070" xr:uid="{00000000-0005-0000-0000-000038A80000}"/>
    <cellStyle name="Percent 2 3 3 9 2" xfId="43071" xr:uid="{00000000-0005-0000-0000-000039A80000}"/>
    <cellStyle name="Percent 2 3 3 9 2 2" xfId="43072" xr:uid="{00000000-0005-0000-0000-00003AA80000}"/>
    <cellStyle name="Percent 2 3 3 9 2 2 2" xfId="43073" xr:uid="{00000000-0005-0000-0000-00003BA80000}"/>
    <cellStyle name="Percent 2 3 3 9 2 2 3" xfId="43074" xr:uid="{00000000-0005-0000-0000-00003CA80000}"/>
    <cellStyle name="Percent 2 3 3 9 2 3" xfId="43075" xr:uid="{00000000-0005-0000-0000-00003DA80000}"/>
    <cellStyle name="Percent 2 3 3 9 2 4" xfId="43076" xr:uid="{00000000-0005-0000-0000-00003EA80000}"/>
    <cellStyle name="Percent 2 3 3 9 3" xfId="43077" xr:uid="{00000000-0005-0000-0000-00003FA80000}"/>
    <cellStyle name="Percent 2 3 3 9 3 2" xfId="43078" xr:uid="{00000000-0005-0000-0000-000040A80000}"/>
    <cellStyle name="Percent 2 3 3 9 3 2 2" xfId="43079" xr:uid="{00000000-0005-0000-0000-000041A80000}"/>
    <cellStyle name="Percent 2 3 3 9 3 2 3" xfId="43080" xr:uid="{00000000-0005-0000-0000-000042A80000}"/>
    <cellStyle name="Percent 2 3 3 9 3 3" xfId="43081" xr:uid="{00000000-0005-0000-0000-000043A80000}"/>
    <cellStyle name="Percent 2 3 3 9 3 4" xfId="43082" xr:uid="{00000000-0005-0000-0000-000044A80000}"/>
    <cellStyle name="Percent 2 3 3 9 4" xfId="43083" xr:uid="{00000000-0005-0000-0000-000045A80000}"/>
    <cellStyle name="Percent 2 3 3 9 4 2" xfId="43084" xr:uid="{00000000-0005-0000-0000-000046A80000}"/>
    <cellStyle name="Percent 2 3 3 9 4 3" xfId="43085" xr:uid="{00000000-0005-0000-0000-000047A80000}"/>
    <cellStyle name="Percent 2 3 3 9 5" xfId="43086" xr:uid="{00000000-0005-0000-0000-000048A80000}"/>
    <cellStyle name="Percent 2 3 3 9 6" xfId="43087" xr:uid="{00000000-0005-0000-0000-000049A80000}"/>
    <cellStyle name="Percent 2 3 4" xfId="43088" xr:uid="{00000000-0005-0000-0000-00004AA80000}"/>
    <cellStyle name="Percent 2 3 4 10" xfId="43089" xr:uid="{00000000-0005-0000-0000-00004BA80000}"/>
    <cellStyle name="Percent 2 3 4 10 2" xfId="43090" xr:uid="{00000000-0005-0000-0000-00004CA80000}"/>
    <cellStyle name="Percent 2 3 4 10 3" xfId="43091" xr:uid="{00000000-0005-0000-0000-00004DA80000}"/>
    <cellStyle name="Percent 2 3 4 11" xfId="43092" xr:uid="{00000000-0005-0000-0000-00004EA80000}"/>
    <cellStyle name="Percent 2 3 4 12" xfId="43093" xr:uid="{00000000-0005-0000-0000-00004FA80000}"/>
    <cellStyle name="Percent 2 3 4 2" xfId="43094" xr:uid="{00000000-0005-0000-0000-000050A80000}"/>
    <cellStyle name="Percent 2 3 4 2 10" xfId="43095" xr:uid="{00000000-0005-0000-0000-000051A80000}"/>
    <cellStyle name="Percent 2 3 4 2 11" xfId="43096" xr:uid="{00000000-0005-0000-0000-000052A80000}"/>
    <cellStyle name="Percent 2 3 4 2 2" xfId="43097" xr:uid="{00000000-0005-0000-0000-000053A80000}"/>
    <cellStyle name="Percent 2 3 4 2 2 10" xfId="43098" xr:uid="{00000000-0005-0000-0000-000054A80000}"/>
    <cellStyle name="Percent 2 3 4 2 2 2" xfId="43099" xr:uid="{00000000-0005-0000-0000-000055A80000}"/>
    <cellStyle name="Percent 2 3 4 2 2 2 2" xfId="43100" xr:uid="{00000000-0005-0000-0000-000056A80000}"/>
    <cellStyle name="Percent 2 3 4 2 2 2 2 2" xfId="43101" xr:uid="{00000000-0005-0000-0000-000057A80000}"/>
    <cellStyle name="Percent 2 3 4 2 2 2 2 2 2" xfId="43102" xr:uid="{00000000-0005-0000-0000-000058A80000}"/>
    <cellStyle name="Percent 2 3 4 2 2 2 2 2 2 2" xfId="43103" xr:uid="{00000000-0005-0000-0000-000059A80000}"/>
    <cellStyle name="Percent 2 3 4 2 2 2 2 2 2 2 2" xfId="43104" xr:uid="{00000000-0005-0000-0000-00005AA80000}"/>
    <cellStyle name="Percent 2 3 4 2 2 2 2 2 2 2 3" xfId="43105" xr:uid="{00000000-0005-0000-0000-00005BA80000}"/>
    <cellStyle name="Percent 2 3 4 2 2 2 2 2 2 3" xfId="43106" xr:uid="{00000000-0005-0000-0000-00005CA80000}"/>
    <cellStyle name="Percent 2 3 4 2 2 2 2 2 2 4" xfId="43107" xr:uid="{00000000-0005-0000-0000-00005DA80000}"/>
    <cellStyle name="Percent 2 3 4 2 2 2 2 2 3" xfId="43108" xr:uid="{00000000-0005-0000-0000-00005EA80000}"/>
    <cellStyle name="Percent 2 3 4 2 2 2 2 2 3 2" xfId="43109" xr:uid="{00000000-0005-0000-0000-00005FA80000}"/>
    <cellStyle name="Percent 2 3 4 2 2 2 2 2 3 2 2" xfId="43110" xr:uid="{00000000-0005-0000-0000-000060A80000}"/>
    <cellStyle name="Percent 2 3 4 2 2 2 2 2 3 2 3" xfId="43111" xr:uid="{00000000-0005-0000-0000-000061A80000}"/>
    <cellStyle name="Percent 2 3 4 2 2 2 2 2 3 3" xfId="43112" xr:uid="{00000000-0005-0000-0000-000062A80000}"/>
    <cellStyle name="Percent 2 3 4 2 2 2 2 2 3 4" xfId="43113" xr:uid="{00000000-0005-0000-0000-000063A80000}"/>
    <cellStyle name="Percent 2 3 4 2 2 2 2 2 4" xfId="43114" xr:uid="{00000000-0005-0000-0000-000064A80000}"/>
    <cellStyle name="Percent 2 3 4 2 2 2 2 2 4 2" xfId="43115" xr:uid="{00000000-0005-0000-0000-000065A80000}"/>
    <cellStyle name="Percent 2 3 4 2 2 2 2 2 4 3" xfId="43116" xr:uid="{00000000-0005-0000-0000-000066A80000}"/>
    <cellStyle name="Percent 2 3 4 2 2 2 2 2 5" xfId="43117" xr:uid="{00000000-0005-0000-0000-000067A80000}"/>
    <cellStyle name="Percent 2 3 4 2 2 2 2 2 6" xfId="43118" xr:uid="{00000000-0005-0000-0000-000068A80000}"/>
    <cellStyle name="Percent 2 3 4 2 2 2 2 3" xfId="43119" xr:uid="{00000000-0005-0000-0000-000069A80000}"/>
    <cellStyle name="Percent 2 3 4 2 2 2 2 3 2" xfId="43120" xr:uid="{00000000-0005-0000-0000-00006AA80000}"/>
    <cellStyle name="Percent 2 3 4 2 2 2 2 3 2 2" xfId="43121" xr:uid="{00000000-0005-0000-0000-00006BA80000}"/>
    <cellStyle name="Percent 2 3 4 2 2 2 2 3 2 3" xfId="43122" xr:uid="{00000000-0005-0000-0000-00006CA80000}"/>
    <cellStyle name="Percent 2 3 4 2 2 2 2 3 3" xfId="43123" xr:uid="{00000000-0005-0000-0000-00006DA80000}"/>
    <cellStyle name="Percent 2 3 4 2 2 2 2 3 4" xfId="43124" xr:uid="{00000000-0005-0000-0000-00006EA80000}"/>
    <cellStyle name="Percent 2 3 4 2 2 2 2 4" xfId="43125" xr:uid="{00000000-0005-0000-0000-00006FA80000}"/>
    <cellStyle name="Percent 2 3 4 2 2 2 2 4 2" xfId="43126" xr:uid="{00000000-0005-0000-0000-000070A80000}"/>
    <cellStyle name="Percent 2 3 4 2 2 2 2 4 2 2" xfId="43127" xr:uid="{00000000-0005-0000-0000-000071A80000}"/>
    <cellStyle name="Percent 2 3 4 2 2 2 2 4 2 3" xfId="43128" xr:uid="{00000000-0005-0000-0000-000072A80000}"/>
    <cellStyle name="Percent 2 3 4 2 2 2 2 4 3" xfId="43129" xr:uid="{00000000-0005-0000-0000-000073A80000}"/>
    <cellStyle name="Percent 2 3 4 2 2 2 2 4 4" xfId="43130" xr:uid="{00000000-0005-0000-0000-000074A80000}"/>
    <cellStyle name="Percent 2 3 4 2 2 2 2 5" xfId="43131" xr:uid="{00000000-0005-0000-0000-000075A80000}"/>
    <cellStyle name="Percent 2 3 4 2 2 2 2 5 2" xfId="43132" xr:uid="{00000000-0005-0000-0000-000076A80000}"/>
    <cellStyle name="Percent 2 3 4 2 2 2 2 5 3" xfId="43133" xr:uid="{00000000-0005-0000-0000-000077A80000}"/>
    <cellStyle name="Percent 2 3 4 2 2 2 2 6" xfId="43134" xr:uid="{00000000-0005-0000-0000-000078A80000}"/>
    <cellStyle name="Percent 2 3 4 2 2 2 2 7" xfId="43135" xr:uid="{00000000-0005-0000-0000-000079A80000}"/>
    <cellStyle name="Percent 2 3 4 2 2 2 3" xfId="43136" xr:uid="{00000000-0005-0000-0000-00007AA80000}"/>
    <cellStyle name="Percent 2 3 4 2 2 2 3 2" xfId="43137" xr:uid="{00000000-0005-0000-0000-00007BA80000}"/>
    <cellStyle name="Percent 2 3 4 2 2 2 3 2 2" xfId="43138" xr:uid="{00000000-0005-0000-0000-00007CA80000}"/>
    <cellStyle name="Percent 2 3 4 2 2 2 3 2 2 2" xfId="43139" xr:uid="{00000000-0005-0000-0000-00007DA80000}"/>
    <cellStyle name="Percent 2 3 4 2 2 2 3 2 2 3" xfId="43140" xr:uid="{00000000-0005-0000-0000-00007EA80000}"/>
    <cellStyle name="Percent 2 3 4 2 2 2 3 2 3" xfId="43141" xr:uid="{00000000-0005-0000-0000-00007FA80000}"/>
    <cellStyle name="Percent 2 3 4 2 2 2 3 2 4" xfId="43142" xr:uid="{00000000-0005-0000-0000-000080A80000}"/>
    <cellStyle name="Percent 2 3 4 2 2 2 3 3" xfId="43143" xr:uid="{00000000-0005-0000-0000-000081A80000}"/>
    <cellStyle name="Percent 2 3 4 2 2 2 3 3 2" xfId="43144" xr:uid="{00000000-0005-0000-0000-000082A80000}"/>
    <cellStyle name="Percent 2 3 4 2 2 2 3 3 2 2" xfId="43145" xr:uid="{00000000-0005-0000-0000-000083A80000}"/>
    <cellStyle name="Percent 2 3 4 2 2 2 3 3 2 3" xfId="43146" xr:uid="{00000000-0005-0000-0000-000084A80000}"/>
    <cellStyle name="Percent 2 3 4 2 2 2 3 3 3" xfId="43147" xr:uid="{00000000-0005-0000-0000-000085A80000}"/>
    <cellStyle name="Percent 2 3 4 2 2 2 3 3 4" xfId="43148" xr:uid="{00000000-0005-0000-0000-000086A80000}"/>
    <cellStyle name="Percent 2 3 4 2 2 2 3 4" xfId="43149" xr:uid="{00000000-0005-0000-0000-000087A80000}"/>
    <cellStyle name="Percent 2 3 4 2 2 2 3 4 2" xfId="43150" xr:uid="{00000000-0005-0000-0000-000088A80000}"/>
    <cellStyle name="Percent 2 3 4 2 2 2 3 4 3" xfId="43151" xr:uid="{00000000-0005-0000-0000-000089A80000}"/>
    <cellStyle name="Percent 2 3 4 2 2 2 3 5" xfId="43152" xr:uid="{00000000-0005-0000-0000-00008AA80000}"/>
    <cellStyle name="Percent 2 3 4 2 2 2 3 6" xfId="43153" xr:uid="{00000000-0005-0000-0000-00008BA80000}"/>
    <cellStyle name="Percent 2 3 4 2 2 2 4" xfId="43154" xr:uid="{00000000-0005-0000-0000-00008CA80000}"/>
    <cellStyle name="Percent 2 3 4 2 2 2 4 2" xfId="43155" xr:uid="{00000000-0005-0000-0000-00008DA80000}"/>
    <cellStyle name="Percent 2 3 4 2 2 2 4 2 2" xfId="43156" xr:uid="{00000000-0005-0000-0000-00008EA80000}"/>
    <cellStyle name="Percent 2 3 4 2 2 2 4 2 3" xfId="43157" xr:uid="{00000000-0005-0000-0000-00008FA80000}"/>
    <cellStyle name="Percent 2 3 4 2 2 2 4 3" xfId="43158" xr:uid="{00000000-0005-0000-0000-000090A80000}"/>
    <cellStyle name="Percent 2 3 4 2 2 2 4 4" xfId="43159" xr:uid="{00000000-0005-0000-0000-000091A80000}"/>
    <cellStyle name="Percent 2 3 4 2 2 2 5" xfId="43160" xr:uid="{00000000-0005-0000-0000-000092A80000}"/>
    <cellStyle name="Percent 2 3 4 2 2 2 5 2" xfId="43161" xr:uid="{00000000-0005-0000-0000-000093A80000}"/>
    <cellStyle name="Percent 2 3 4 2 2 2 5 2 2" xfId="43162" xr:uid="{00000000-0005-0000-0000-000094A80000}"/>
    <cellStyle name="Percent 2 3 4 2 2 2 5 2 3" xfId="43163" xr:uid="{00000000-0005-0000-0000-000095A80000}"/>
    <cellStyle name="Percent 2 3 4 2 2 2 5 3" xfId="43164" xr:uid="{00000000-0005-0000-0000-000096A80000}"/>
    <cellStyle name="Percent 2 3 4 2 2 2 5 4" xfId="43165" xr:uid="{00000000-0005-0000-0000-000097A80000}"/>
    <cellStyle name="Percent 2 3 4 2 2 2 6" xfId="43166" xr:uid="{00000000-0005-0000-0000-000098A80000}"/>
    <cellStyle name="Percent 2 3 4 2 2 2 6 2" xfId="43167" xr:uid="{00000000-0005-0000-0000-000099A80000}"/>
    <cellStyle name="Percent 2 3 4 2 2 2 6 3" xfId="43168" xr:uid="{00000000-0005-0000-0000-00009AA80000}"/>
    <cellStyle name="Percent 2 3 4 2 2 2 7" xfId="43169" xr:uid="{00000000-0005-0000-0000-00009BA80000}"/>
    <cellStyle name="Percent 2 3 4 2 2 2 8" xfId="43170" xr:uid="{00000000-0005-0000-0000-00009CA80000}"/>
    <cellStyle name="Percent 2 3 4 2 2 3" xfId="43171" xr:uid="{00000000-0005-0000-0000-00009DA80000}"/>
    <cellStyle name="Percent 2 3 4 2 2 3 2" xfId="43172" xr:uid="{00000000-0005-0000-0000-00009EA80000}"/>
    <cellStyle name="Percent 2 3 4 2 2 3 2 2" xfId="43173" xr:uid="{00000000-0005-0000-0000-00009FA80000}"/>
    <cellStyle name="Percent 2 3 4 2 2 3 2 2 2" xfId="43174" xr:uid="{00000000-0005-0000-0000-0000A0A80000}"/>
    <cellStyle name="Percent 2 3 4 2 2 3 2 2 2 2" xfId="43175" xr:uid="{00000000-0005-0000-0000-0000A1A80000}"/>
    <cellStyle name="Percent 2 3 4 2 2 3 2 2 2 3" xfId="43176" xr:uid="{00000000-0005-0000-0000-0000A2A80000}"/>
    <cellStyle name="Percent 2 3 4 2 2 3 2 2 3" xfId="43177" xr:uid="{00000000-0005-0000-0000-0000A3A80000}"/>
    <cellStyle name="Percent 2 3 4 2 2 3 2 2 4" xfId="43178" xr:uid="{00000000-0005-0000-0000-0000A4A80000}"/>
    <cellStyle name="Percent 2 3 4 2 2 3 2 3" xfId="43179" xr:uid="{00000000-0005-0000-0000-0000A5A80000}"/>
    <cellStyle name="Percent 2 3 4 2 2 3 2 3 2" xfId="43180" xr:uid="{00000000-0005-0000-0000-0000A6A80000}"/>
    <cellStyle name="Percent 2 3 4 2 2 3 2 3 2 2" xfId="43181" xr:uid="{00000000-0005-0000-0000-0000A7A80000}"/>
    <cellStyle name="Percent 2 3 4 2 2 3 2 3 2 3" xfId="43182" xr:uid="{00000000-0005-0000-0000-0000A8A80000}"/>
    <cellStyle name="Percent 2 3 4 2 2 3 2 3 3" xfId="43183" xr:uid="{00000000-0005-0000-0000-0000A9A80000}"/>
    <cellStyle name="Percent 2 3 4 2 2 3 2 3 4" xfId="43184" xr:uid="{00000000-0005-0000-0000-0000AAA80000}"/>
    <cellStyle name="Percent 2 3 4 2 2 3 2 4" xfId="43185" xr:uid="{00000000-0005-0000-0000-0000ABA80000}"/>
    <cellStyle name="Percent 2 3 4 2 2 3 2 4 2" xfId="43186" xr:uid="{00000000-0005-0000-0000-0000ACA80000}"/>
    <cellStyle name="Percent 2 3 4 2 2 3 2 4 3" xfId="43187" xr:uid="{00000000-0005-0000-0000-0000ADA80000}"/>
    <cellStyle name="Percent 2 3 4 2 2 3 2 5" xfId="43188" xr:uid="{00000000-0005-0000-0000-0000AEA80000}"/>
    <cellStyle name="Percent 2 3 4 2 2 3 2 6" xfId="43189" xr:uid="{00000000-0005-0000-0000-0000AFA80000}"/>
    <cellStyle name="Percent 2 3 4 2 2 3 3" xfId="43190" xr:uid="{00000000-0005-0000-0000-0000B0A80000}"/>
    <cellStyle name="Percent 2 3 4 2 2 3 3 2" xfId="43191" xr:uid="{00000000-0005-0000-0000-0000B1A80000}"/>
    <cellStyle name="Percent 2 3 4 2 2 3 3 2 2" xfId="43192" xr:uid="{00000000-0005-0000-0000-0000B2A80000}"/>
    <cellStyle name="Percent 2 3 4 2 2 3 3 2 3" xfId="43193" xr:uid="{00000000-0005-0000-0000-0000B3A80000}"/>
    <cellStyle name="Percent 2 3 4 2 2 3 3 3" xfId="43194" xr:uid="{00000000-0005-0000-0000-0000B4A80000}"/>
    <cellStyle name="Percent 2 3 4 2 2 3 3 4" xfId="43195" xr:uid="{00000000-0005-0000-0000-0000B5A80000}"/>
    <cellStyle name="Percent 2 3 4 2 2 3 4" xfId="43196" xr:uid="{00000000-0005-0000-0000-0000B6A80000}"/>
    <cellStyle name="Percent 2 3 4 2 2 3 4 2" xfId="43197" xr:uid="{00000000-0005-0000-0000-0000B7A80000}"/>
    <cellStyle name="Percent 2 3 4 2 2 3 4 2 2" xfId="43198" xr:uid="{00000000-0005-0000-0000-0000B8A80000}"/>
    <cellStyle name="Percent 2 3 4 2 2 3 4 2 3" xfId="43199" xr:uid="{00000000-0005-0000-0000-0000B9A80000}"/>
    <cellStyle name="Percent 2 3 4 2 2 3 4 3" xfId="43200" xr:uid="{00000000-0005-0000-0000-0000BAA80000}"/>
    <cellStyle name="Percent 2 3 4 2 2 3 4 4" xfId="43201" xr:uid="{00000000-0005-0000-0000-0000BBA80000}"/>
    <cellStyle name="Percent 2 3 4 2 2 3 5" xfId="43202" xr:uid="{00000000-0005-0000-0000-0000BCA80000}"/>
    <cellStyle name="Percent 2 3 4 2 2 3 5 2" xfId="43203" xr:uid="{00000000-0005-0000-0000-0000BDA80000}"/>
    <cellStyle name="Percent 2 3 4 2 2 3 5 3" xfId="43204" xr:uid="{00000000-0005-0000-0000-0000BEA80000}"/>
    <cellStyle name="Percent 2 3 4 2 2 3 6" xfId="43205" xr:uid="{00000000-0005-0000-0000-0000BFA80000}"/>
    <cellStyle name="Percent 2 3 4 2 2 3 7" xfId="43206" xr:uid="{00000000-0005-0000-0000-0000C0A80000}"/>
    <cellStyle name="Percent 2 3 4 2 2 4" xfId="43207" xr:uid="{00000000-0005-0000-0000-0000C1A80000}"/>
    <cellStyle name="Percent 2 3 4 2 2 4 2" xfId="43208" xr:uid="{00000000-0005-0000-0000-0000C2A80000}"/>
    <cellStyle name="Percent 2 3 4 2 2 4 2 2" xfId="43209" xr:uid="{00000000-0005-0000-0000-0000C3A80000}"/>
    <cellStyle name="Percent 2 3 4 2 2 4 2 2 2" xfId="43210" xr:uid="{00000000-0005-0000-0000-0000C4A80000}"/>
    <cellStyle name="Percent 2 3 4 2 2 4 2 2 2 2" xfId="43211" xr:uid="{00000000-0005-0000-0000-0000C5A80000}"/>
    <cellStyle name="Percent 2 3 4 2 2 4 2 2 2 3" xfId="43212" xr:uid="{00000000-0005-0000-0000-0000C6A80000}"/>
    <cellStyle name="Percent 2 3 4 2 2 4 2 2 3" xfId="43213" xr:uid="{00000000-0005-0000-0000-0000C7A80000}"/>
    <cellStyle name="Percent 2 3 4 2 2 4 2 2 4" xfId="43214" xr:uid="{00000000-0005-0000-0000-0000C8A80000}"/>
    <cellStyle name="Percent 2 3 4 2 2 4 2 3" xfId="43215" xr:uid="{00000000-0005-0000-0000-0000C9A80000}"/>
    <cellStyle name="Percent 2 3 4 2 2 4 2 3 2" xfId="43216" xr:uid="{00000000-0005-0000-0000-0000CAA80000}"/>
    <cellStyle name="Percent 2 3 4 2 2 4 2 3 2 2" xfId="43217" xr:uid="{00000000-0005-0000-0000-0000CBA80000}"/>
    <cellStyle name="Percent 2 3 4 2 2 4 2 3 2 3" xfId="43218" xr:uid="{00000000-0005-0000-0000-0000CCA80000}"/>
    <cellStyle name="Percent 2 3 4 2 2 4 2 3 3" xfId="43219" xr:uid="{00000000-0005-0000-0000-0000CDA80000}"/>
    <cellStyle name="Percent 2 3 4 2 2 4 2 3 4" xfId="43220" xr:uid="{00000000-0005-0000-0000-0000CEA80000}"/>
    <cellStyle name="Percent 2 3 4 2 2 4 2 4" xfId="43221" xr:uid="{00000000-0005-0000-0000-0000CFA80000}"/>
    <cellStyle name="Percent 2 3 4 2 2 4 2 4 2" xfId="43222" xr:uid="{00000000-0005-0000-0000-0000D0A80000}"/>
    <cellStyle name="Percent 2 3 4 2 2 4 2 4 3" xfId="43223" xr:uid="{00000000-0005-0000-0000-0000D1A80000}"/>
    <cellStyle name="Percent 2 3 4 2 2 4 2 5" xfId="43224" xr:uid="{00000000-0005-0000-0000-0000D2A80000}"/>
    <cellStyle name="Percent 2 3 4 2 2 4 2 6" xfId="43225" xr:uid="{00000000-0005-0000-0000-0000D3A80000}"/>
    <cellStyle name="Percent 2 3 4 2 2 4 3" xfId="43226" xr:uid="{00000000-0005-0000-0000-0000D4A80000}"/>
    <cellStyle name="Percent 2 3 4 2 2 4 3 2" xfId="43227" xr:uid="{00000000-0005-0000-0000-0000D5A80000}"/>
    <cellStyle name="Percent 2 3 4 2 2 4 3 2 2" xfId="43228" xr:uid="{00000000-0005-0000-0000-0000D6A80000}"/>
    <cellStyle name="Percent 2 3 4 2 2 4 3 2 3" xfId="43229" xr:uid="{00000000-0005-0000-0000-0000D7A80000}"/>
    <cellStyle name="Percent 2 3 4 2 2 4 3 3" xfId="43230" xr:uid="{00000000-0005-0000-0000-0000D8A80000}"/>
    <cellStyle name="Percent 2 3 4 2 2 4 3 4" xfId="43231" xr:uid="{00000000-0005-0000-0000-0000D9A80000}"/>
    <cellStyle name="Percent 2 3 4 2 2 4 4" xfId="43232" xr:uid="{00000000-0005-0000-0000-0000DAA80000}"/>
    <cellStyle name="Percent 2 3 4 2 2 4 4 2" xfId="43233" xr:uid="{00000000-0005-0000-0000-0000DBA80000}"/>
    <cellStyle name="Percent 2 3 4 2 2 4 4 2 2" xfId="43234" xr:uid="{00000000-0005-0000-0000-0000DCA80000}"/>
    <cellStyle name="Percent 2 3 4 2 2 4 4 2 3" xfId="43235" xr:uid="{00000000-0005-0000-0000-0000DDA80000}"/>
    <cellStyle name="Percent 2 3 4 2 2 4 4 3" xfId="43236" xr:uid="{00000000-0005-0000-0000-0000DEA80000}"/>
    <cellStyle name="Percent 2 3 4 2 2 4 4 4" xfId="43237" xr:uid="{00000000-0005-0000-0000-0000DFA80000}"/>
    <cellStyle name="Percent 2 3 4 2 2 4 5" xfId="43238" xr:uid="{00000000-0005-0000-0000-0000E0A80000}"/>
    <cellStyle name="Percent 2 3 4 2 2 4 5 2" xfId="43239" xr:uid="{00000000-0005-0000-0000-0000E1A80000}"/>
    <cellStyle name="Percent 2 3 4 2 2 4 5 3" xfId="43240" xr:uid="{00000000-0005-0000-0000-0000E2A80000}"/>
    <cellStyle name="Percent 2 3 4 2 2 4 6" xfId="43241" xr:uid="{00000000-0005-0000-0000-0000E3A80000}"/>
    <cellStyle name="Percent 2 3 4 2 2 4 7" xfId="43242" xr:uid="{00000000-0005-0000-0000-0000E4A80000}"/>
    <cellStyle name="Percent 2 3 4 2 2 5" xfId="43243" xr:uid="{00000000-0005-0000-0000-0000E5A80000}"/>
    <cellStyle name="Percent 2 3 4 2 2 5 2" xfId="43244" xr:uid="{00000000-0005-0000-0000-0000E6A80000}"/>
    <cellStyle name="Percent 2 3 4 2 2 5 2 2" xfId="43245" xr:uid="{00000000-0005-0000-0000-0000E7A80000}"/>
    <cellStyle name="Percent 2 3 4 2 2 5 2 2 2" xfId="43246" xr:uid="{00000000-0005-0000-0000-0000E8A80000}"/>
    <cellStyle name="Percent 2 3 4 2 2 5 2 2 3" xfId="43247" xr:uid="{00000000-0005-0000-0000-0000E9A80000}"/>
    <cellStyle name="Percent 2 3 4 2 2 5 2 3" xfId="43248" xr:uid="{00000000-0005-0000-0000-0000EAA80000}"/>
    <cellStyle name="Percent 2 3 4 2 2 5 2 4" xfId="43249" xr:uid="{00000000-0005-0000-0000-0000EBA80000}"/>
    <cellStyle name="Percent 2 3 4 2 2 5 3" xfId="43250" xr:uid="{00000000-0005-0000-0000-0000ECA80000}"/>
    <cellStyle name="Percent 2 3 4 2 2 5 3 2" xfId="43251" xr:uid="{00000000-0005-0000-0000-0000EDA80000}"/>
    <cellStyle name="Percent 2 3 4 2 2 5 3 2 2" xfId="43252" xr:uid="{00000000-0005-0000-0000-0000EEA80000}"/>
    <cellStyle name="Percent 2 3 4 2 2 5 3 2 3" xfId="43253" xr:uid="{00000000-0005-0000-0000-0000EFA80000}"/>
    <cellStyle name="Percent 2 3 4 2 2 5 3 3" xfId="43254" xr:uid="{00000000-0005-0000-0000-0000F0A80000}"/>
    <cellStyle name="Percent 2 3 4 2 2 5 3 4" xfId="43255" xr:uid="{00000000-0005-0000-0000-0000F1A80000}"/>
    <cellStyle name="Percent 2 3 4 2 2 5 4" xfId="43256" xr:uid="{00000000-0005-0000-0000-0000F2A80000}"/>
    <cellStyle name="Percent 2 3 4 2 2 5 4 2" xfId="43257" xr:uid="{00000000-0005-0000-0000-0000F3A80000}"/>
    <cellStyle name="Percent 2 3 4 2 2 5 4 3" xfId="43258" xr:uid="{00000000-0005-0000-0000-0000F4A80000}"/>
    <cellStyle name="Percent 2 3 4 2 2 5 5" xfId="43259" xr:uid="{00000000-0005-0000-0000-0000F5A80000}"/>
    <cellStyle name="Percent 2 3 4 2 2 5 6" xfId="43260" xr:uid="{00000000-0005-0000-0000-0000F6A80000}"/>
    <cellStyle name="Percent 2 3 4 2 2 6" xfId="43261" xr:uid="{00000000-0005-0000-0000-0000F7A80000}"/>
    <cellStyle name="Percent 2 3 4 2 2 6 2" xfId="43262" xr:uid="{00000000-0005-0000-0000-0000F8A80000}"/>
    <cellStyle name="Percent 2 3 4 2 2 6 2 2" xfId="43263" xr:uid="{00000000-0005-0000-0000-0000F9A80000}"/>
    <cellStyle name="Percent 2 3 4 2 2 6 2 3" xfId="43264" xr:uid="{00000000-0005-0000-0000-0000FAA80000}"/>
    <cellStyle name="Percent 2 3 4 2 2 6 3" xfId="43265" xr:uid="{00000000-0005-0000-0000-0000FBA80000}"/>
    <cellStyle name="Percent 2 3 4 2 2 6 4" xfId="43266" xr:uid="{00000000-0005-0000-0000-0000FCA80000}"/>
    <cellStyle name="Percent 2 3 4 2 2 7" xfId="43267" xr:uid="{00000000-0005-0000-0000-0000FDA80000}"/>
    <cellStyle name="Percent 2 3 4 2 2 7 2" xfId="43268" xr:uid="{00000000-0005-0000-0000-0000FEA80000}"/>
    <cellStyle name="Percent 2 3 4 2 2 7 2 2" xfId="43269" xr:uid="{00000000-0005-0000-0000-0000FFA80000}"/>
    <cellStyle name="Percent 2 3 4 2 2 7 2 3" xfId="43270" xr:uid="{00000000-0005-0000-0000-000000A90000}"/>
    <cellStyle name="Percent 2 3 4 2 2 7 3" xfId="43271" xr:uid="{00000000-0005-0000-0000-000001A90000}"/>
    <cellStyle name="Percent 2 3 4 2 2 7 4" xfId="43272" xr:uid="{00000000-0005-0000-0000-000002A90000}"/>
    <cellStyle name="Percent 2 3 4 2 2 8" xfId="43273" xr:uid="{00000000-0005-0000-0000-000003A90000}"/>
    <cellStyle name="Percent 2 3 4 2 2 8 2" xfId="43274" xr:uid="{00000000-0005-0000-0000-000004A90000}"/>
    <cellStyle name="Percent 2 3 4 2 2 8 3" xfId="43275" xr:uid="{00000000-0005-0000-0000-000005A90000}"/>
    <cellStyle name="Percent 2 3 4 2 2 9" xfId="43276" xr:uid="{00000000-0005-0000-0000-000006A90000}"/>
    <cellStyle name="Percent 2 3 4 2 3" xfId="43277" xr:uid="{00000000-0005-0000-0000-000007A90000}"/>
    <cellStyle name="Percent 2 3 4 2 3 2" xfId="43278" xr:uid="{00000000-0005-0000-0000-000008A90000}"/>
    <cellStyle name="Percent 2 3 4 2 3 2 2" xfId="43279" xr:uid="{00000000-0005-0000-0000-000009A90000}"/>
    <cellStyle name="Percent 2 3 4 2 3 2 2 2" xfId="43280" xr:uid="{00000000-0005-0000-0000-00000AA90000}"/>
    <cellStyle name="Percent 2 3 4 2 3 2 2 2 2" xfId="43281" xr:uid="{00000000-0005-0000-0000-00000BA90000}"/>
    <cellStyle name="Percent 2 3 4 2 3 2 2 2 2 2" xfId="43282" xr:uid="{00000000-0005-0000-0000-00000CA90000}"/>
    <cellStyle name="Percent 2 3 4 2 3 2 2 2 2 3" xfId="43283" xr:uid="{00000000-0005-0000-0000-00000DA90000}"/>
    <cellStyle name="Percent 2 3 4 2 3 2 2 2 3" xfId="43284" xr:uid="{00000000-0005-0000-0000-00000EA90000}"/>
    <cellStyle name="Percent 2 3 4 2 3 2 2 2 4" xfId="43285" xr:uid="{00000000-0005-0000-0000-00000FA90000}"/>
    <cellStyle name="Percent 2 3 4 2 3 2 2 3" xfId="43286" xr:uid="{00000000-0005-0000-0000-000010A90000}"/>
    <cellStyle name="Percent 2 3 4 2 3 2 2 3 2" xfId="43287" xr:uid="{00000000-0005-0000-0000-000011A90000}"/>
    <cellStyle name="Percent 2 3 4 2 3 2 2 3 2 2" xfId="43288" xr:uid="{00000000-0005-0000-0000-000012A90000}"/>
    <cellStyle name="Percent 2 3 4 2 3 2 2 3 2 3" xfId="43289" xr:uid="{00000000-0005-0000-0000-000013A90000}"/>
    <cellStyle name="Percent 2 3 4 2 3 2 2 3 3" xfId="43290" xr:uid="{00000000-0005-0000-0000-000014A90000}"/>
    <cellStyle name="Percent 2 3 4 2 3 2 2 3 4" xfId="43291" xr:uid="{00000000-0005-0000-0000-000015A90000}"/>
    <cellStyle name="Percent 2 3 4 2 3 2 2 4" xfId="43292" xr:uid="{00000000-0005-0000-0000-000016A90000}"/>
    <cellStyle name="Percent 2 3 4 2 3 2 2 4 2" xfId="43293" xr:uid="{00000000-0005-0000-0000-000017A90000}"/>
    <cellStyle name="Percent 2 3 4 2 3 2 2 4 3" xfId="43294" xr:uid="{00000000-0005-0000-0000-000018A90000}"/>
    <cellStyle name="Percent 2 3 4 2 3 2 2 5" xfId="43295" xr:uid="{00000000-0005-0000-0000-000019A90000}"/>
    <cellStyle name="Percent 2 3 4 2 3 2 2 6" xfId="43296" xr:uid="{00000000-0005-0000-0000-00001AA90000}"/>
    <cellStyle name="Percent 2 3 4 2 3 2 3" xfId="43297" xr:uid="{00000000-0005-0000-0000-00001BA90000}"/>
    <cellStyle name="Percent 2 3 4 2 3 2 3 2" xfId="43298" xr:uid="{00000000-0005-0000-0000-00001CA90000}"/>
    <cellStyle name="Percent 2 3 4 2 3 2 3 2 2" xfId="43299" xr:uid="{00000000-0005-0000-0000-00001DA90000}"/>
    <cellStyle name="Percent 2 3 4 2 3 2 3 2 3" xfId="43300" xr:uid="{00000000-0005-0000-0000-00001EA90000}"/>
    <cellStyle name="Percent 2 3 4 2 3 2 3 3" xfId="43301" xr:uid="{00000000-0005-0000-0000-00001FA90000}"/>
    <cellStyle name="Percent 2 3 4 2 3 2 3 4" xfId="43302" xr:uid="{00000000-0005-0000-0000-000020A90000}"/>
    <cellStyle name="Percent 2 3 4 2 3 2 4" xfId="43303" xr:uid="{00000000-0005-0000-0000-000021A90000}"/>
    <cellStyle name="Percent 2 3 4 2 3 2 4 2" xfId="43304" xr:uid="{00000000-0005-0000-0000-000022A90000}"/>
    <cellStyle name="Percent 2 3 4 2 3 2 4 2 2" xfId="43305" xr:uid="{00000000-0005-0000-0000-000023A90000}"/>
    <cellStyle name="Percent 2 3 4 2 3 2 4 2 3" xfId="43306" xr:uid="{00000000-0005-0000-0000-000024A90000}"/>
    <cellStyle name="Percent 2 3 4 2 3 2 4 3" xfId="43307" xr:uid="{00000000-0005-0000-0000-000025A90000}"/>
    <cellStyle name="Percent 2 3 4 2 3 2 4 4" xfId="43308" xr:uid="{00000000-0005-0000-0000-000026A90000}"/>
    <cellStyle name="Percent 2 3 4 2 3 2 5" xfId="43309" xr:uid="{00000000-0005-0000-0000-000027A90000}"/>
    <cellStyle name="Percent 2 3 4 2 3 2 5 2" xfId="43310" xr:uid="{00000000-0005-0000-0000-000028A90000}"/>
    <cellStyle name="Percent 2 3 4 2 3 2 5 3" xfId="43311" xr:uid="{00000000-0005-0000-0000-000029A90000}"/>
    <cellStyle name="Percent 2 3 4 2 3 2 6" xfId="43312" xr:uid="{00000000-0005-0000-0000-00002AA90000}"/>
    <cellStyle name="Percent 2 3 4 2 3 2 7" xfId="43313" xr:uid="{00000000-0005-0000-0000-00002BA90000}"/>
    <cellStyle name="Percent 2 3 4 2 3 3" xfId="43314" xr:uid="{00000000-0005-0000-0000-00002CA90000}"/>
    <cellStyle name="Percent 2 3 4 2 3 3 2" xfId="43315" xr:uid="{00000000-0005-0000-0000-00002DA90000}"/>
    <cellStyle name="Percent 2 3 4 2 3 3 2 2" xfId="43316" xr:uid="{00000000-0005-0000-0000-00002EA90000}"/>
    <cellStyle name="Percent 2 3 4 2 3 3 2 2 2" xfId="43317" xr:uid="{00000000-0005-0000-0000-00002FA90000}"/>
    <cellStyle name="Percent 2 3 4 2 3 3 2 2 3" xfId="43318" xr:uid="{00000000-0005-0000-0000-000030A90000}"/>
    <cellStyle name="Percent 2 3 4 2 3 3 2 3" xfId="43319" xr:uid="{00000000-0005-0000-0000-000031A90000}"/>
    <cellStyle name="Percent 2 3 4 2 3 3 2 4" xfId="43320" xr:uid="{00000000-0005-0000-0000-000032A90000}"/>
    <cellStyle name="Percent 2 3 4 2 3 3 3" xfId="43321" xr:uid="{00000000-0005-0000-0000-000033A90000}"/>
    <cellStyle name="Percent 2 3 4 2 3 3 3 2" xfId="43322" xr:uid="{00000000-0005-0000-0000-000034A90000}"/>
    <cellStyle name="Percent 2 3 4 2 3 3 3 2 2" xfId="43323" xr:uid="{00000000-0005-0000-0000-000035A90000}"/>
    <cellStyle name="Percent 2 3 4 2 3 3 3 2 3" xfId="43324" xr:uid="{00000000-0005-0000-0000-000036A90000}"/>
    <cellStyle name="Percent 2 3 4 2 3 3 3 3" xfId="43325" xr:uid="{00000000-0005-0000-0000-000037A90000}"/>
    <cellStyle name="Percent 2 3 4 2 3 3 3 4" xfId="43326" xr:uid="{00000000-0005-0000-0000-000038A90000}"/>
    <cellStyle name="Percent 2 3 4 2 3 3 4" xfId="43327" xr:uid="{00000000-0005-0000-0000-000039A90000}"/>
    <cellStyle name="Percent 2 3 4 2 3 3 4 2" xfId="43328" xr:uid="{00000000-0005-0000-0000-00003AA90000}"/>
    <cellStyle name="Percent 2 3 4 2 3 3 4 3" xfId="43329" xr:uid="{00000000-0005-0000-0000-00003BA90000}"/>
    <cellStyle name="Percent 2 3 4 2 3 3 5" xfId="43330" xr:uid="{00000000-0005-0000-0000-00003CA90000}"/>
    <cellStyle name="Percent 2 3 4 2 3 3 6" xfId="43331" xr:uid="{00000000-0005-0000-0000-00003DA90000}"/>
    <cellStyle name="Percent 2 3 4 2 3 4" xfId="43332" xr:uid="{00000000-0005-0000-0000-00003EA90000}"/>
    <cellStyle name="Percent 2 3 4 2 3 4 2" xfId="43333" xr:uid="{00000000-0005-0000-0000-00003FA90000}"/>
    <cellStyle name="Percent 2 3 4 2 3 4 2 2" xfId="43334" xr:uid="{00000000-0005-0000-0000-000040A90000}"/>
    <cellStyle name="Percent 2 3 4 2 3 4 2 3" xfId="43335" xr:uid="{00000000-0005-0000-0000-000041A90000}"/>
    <cellStyle name="Percent 2 3 4 2 3 4 3" xfId="43336" xr:uid="{00000000-0005-0000-0000-000042A90000}"/>
    <cellStyle name="Percent 2 3 4 2 3 4 4" xfId="43337" xr:uid="{00000000-0005-0000-0000-000043A90000}"/>
    <cellStyle name="Percent 2 3 4 2 3 5" xfId="43338" xr:uid="{00000000-0005-0000-0000-000044A90000}"/>
    <cellStyle name="Percent 2 3 4 2 3 5 2" xfId="43339" xr:uid="{00000000-0005-0000-0000-000045A90000}"/>
    <cellStyle name="Percent 2 3 4 2 3 5 2 2" xfId="43340" xr:uid="{00000000-0005-0000-0000-000046A90000}"/>
    <cellStyle name="Percent 2 3 4 2 3 5 2 3" xfId="43341" xr:uid="{00000000-0005-0000-0000-000047A90000}"/>
    <cellStyle name="Percent 2 3 4 2 3 5 3" xfId="43342" xr:uid="{00000000-0005-0000-0000-000048A90000}"/>
    <cellStyle name="Percent 2 3 4 2 3 5 4" xfId="43343" xr:uid="{00000000-0005-0000-0000-000049A90000}"/>
    <cellStyle name="Percent 2 3 4 2 3 6" xfId="43344" xr:uid="{00000000-0005-0000-0000-00004AA90000}"/>
    <cellStyle name="Percent 2 3 4 2 3 6 2" xfId="43345" xr:uid="{00000000-0005-0000-0000-00004BA90000}"/>
    <cellStyle name="Percent 2 3 4 2 3 6 3" xfId="43346" xr:uid="{00000000-0005-0000-0000-00004CA90000}"/>
    <cellStyle name="Percent 2 3 4 2 3 7" xfId="43347" xr:uid="{00000000-0005-0000-0000-00004DA90000}"/>
    <cellStyle name="Percent 2 3 4 2 3 8" xfId="43348" xr:uid="{00000000-0005-0000-0000-00004EA90000}"/>
    <cellStyle name="Percent 2 3 4 2 4" xfId="43349" xr:uid="{00000000-0005-0000-0000-00004FA90000}"/>
    <cellStyle name="Percent 2 3 4 2 4 2" xfId="43350" xr:uid="{00000000-0005-0000-0000-000050A90000}"/>
    <cellStyle name="Percent 2 3 4 2 4 2 2" xfId="43351" xr:uid="{00000000-0005-0000-0000-000051A90000}"/>
    <cellStyle name="Percent 2 3 4 2 4 2 2 2" xfId="43352" xr:uid="{00000000-0005-0000-0000-000052A90000}"/>
    <cellStyle name="Percent 2 3 4 2 4 2 2 2 2" xfId="43353" xr:uid="{00000000-0005-0000-0000-000053A90000}"/>
    <cellStyle name="Percent 2 3 4 2 4 2 2 2 3" xfId="43354" xr:uid="{00000000-0005-0000-0000-000054A90000}"/>
    <cellStyle name="Percent 2 3 4 2 4 2 2 3" xfId="43355" xr:uid="{00000000-0005-0000-0000-000055A90000}"/>
    <cellStyle name="Percent 2 3 4 2 4 2 2 4" xfId="43356" xr:uid="{00000000-0005-0000-0000-000056A90000}"/>
    <cellStyle name="Percent 2 3 4 2 4 2 3" xfId="43357" xr:uid="{00000000-0005-0000-0000-000057A90000}"/>
    <cellStyle name="Percent 2 3 4 2 4 2 3 2" xfId="43358" xr:uid="{00000000-0005-0000-0000-000058A90000}"/>
    <cellStyle name="Percent 2 3 4 2 4 2 3 2 2" xfId="43359" xr:uid="{00000000-0005-0000-0000-000059A90000}"/>
    <cellStyle name="Percent 2 3 4 2 4 2 3 2 3" xfId="43360" xr:uid="{00000000-0005-0000-0000-00005AA90000}"/>
    <cellStyle name="Percent 2 3 4 2 4 2 3 3" xfId="43361" xr:uid="{00000000-0005-0000-0000-00005BA90000}"/>
    <cellStyle name="Percent 2 3 4 2 4 2 3 4" xfId="43362" xr:uid="{00000000-0005-0000-0000-00005CA90000}"/>
    <cellStyle name="Percent 2 3 4 2 4 2 4" xfId="43363" xr:uid="{00000000-0005-0000-0000-00005DA90000}"/>
    <cellStyle name="Percent 2 3 4 2 4 2 4 2" xfId="43364" xr:uid="{00000000-0005-0000-0000-00005EA90000}"/>
    <cellStyle name="Percent 2 3 4 2 4 2 4 3" xfId="43365" xr:uid="{00000000-0005-0000-0000-00005FA90000}"/>
    <cellStyle name="Percent 2 3 4 2 4 2 5" xfId="43366" xr:uid="{00000000-0005-0000-0000-000060A90000}"/>
    <cellStyle name="Percent 2 3 4 2 4 2 6" xfId="43367" xr:uid="{00000000-0005-0000-0000-000061A90000}"/>
    <cellStyle name="Percent 2 3 4 2 4 3" xfId="43368" xr:uid="{00000000-0005-0000-0000-000062A90000}"/>
    <cellStyle name="Percent 2 3 4 2 4 3 2" xfId="43369" xr:uid="{00000000-0005-0000-0000-000063A90000}"/>
    <cellStyle name="Percent 2 3 4 2 4 3 2 2" xfId="43370" xr:uid="{00000000-0005-0000-0000-000064A90000}"/>
    <cellStyle name="Percent 2 3 4 2 4 3 2 3" xfId="43371" xr:uid="{00000000-0005-0000-0000-000065A90000}"/>
    <cellStyle name="Percent 2 3 4 2 4 3 3" xfId="43372" xr:uid="{00000000-0005-0000-0000-000066A90000}"/>
    <cellStyle name="Percent 2 3 4 2 4 3 4" xfId="43373" xr:uid="{00000000-0005-0000-0000-000067A90000}"/>
    <cellStyle name="Percent 2 3 4 2 4 4" xfId="43374" xr:uid="{00000000-0005-0000-0000-000068A90000}"/>
    <cellStyle name="Percent 2 3 4 2 4 4 2" xfId="43375" xr:uid="{00000000-0005-0000-0000-000069A90000}"/>
    <cellStyle name="Percent 2 3 4 2 4 4 2 2" xfId="43376" xr:uid="{00000000-0005-0000-0000-00006AA90000}"/>
    <cellStyle name="Percent 2 3 4 2 4 4 2 3" xfId="43377" xr:uid="{00000000-0005-0000-0000-00006BA90000}"/>
    <cellStyle name="Percent 2 3 4 2 4 4 3" xfId="43378" xr:uid="{00000000-0005-0000-0000-00006CA90000}"/>
    <cellStyle name="Percent 2 3 4 2 4 4 4" xfId="43379" xr:uid="{00000000-0005-0000-0000-00006DA90000}"/>
    <cellStyle name="Percent 2 3 4 2 4 5" xfId="43380" xr:uid="{00000000-0005-0000-0000-00006EA90000}"/>
    <cellStyle name="Percent 2 3 4 2 4 5 2" xfId="43381" xr:uid="{00000000-0005-0000-0000-00006FA90000}"/>
    <cellStyle name="Percent 2 3 4 2 4 5 3" xfId="43382" xr:uid="{00000000-0005-0000-0000-000070A90000}"/>
    <cellStyle name="Percent 2 3 4 2 4 6" xfId="43383" xr:uid="{00000000-0005-0000-0000-000071A90000}"/>
    <cellStyle name="Percent 2 3 4 2 4 7" xfId="43384" xr:uid="{00000000-0005-0000-0000-000072A90000}"/>
    <cellStyle name="Percent 2 3 4 2 5" xfId="43385" xr:uid="{00000000-0005-0000-0000-000073A90000}"/>
    <cellStyle name="Percent 2 3 4 2 5 2" xfId="43386" xr:uid="{00000000-0005-0000-0000-000074A90000}"/>
    <cellStyle name="Percent 2 3 4 2 5 2 2" xfId="43387" xr:uid="{00000000-0005-0000-0000-000075A90000}"/>
    <cellStyle name="Percent 2 3 4 2 5 2 2 2" xfId="43388" xr:uid="{00000000-0005-0000-0000-000076A90000}"/>
    <cellStyle name="Percent 2 3 4 2 5 2 2 2 2" xfId="43389" xr:uid="{00000000-0005-0000-0000-000077A90000}"/>
    <cellStyle name="Percent 2 3 4 2 5 2 2 2 3" xfId="43390" xr:uid="{00000000-0005-0000-0000-000078A90000}"/>
    <cellStyle name="Percent 2 3 4 2 5 2 2 3" xfId="43391" xr:uid="{00000000-0005-0000-0000-000079A90000}"/>
    <cellStyle name="Percent 2 3 4 2 5 2 2 4" xfId="43392" xr:uid="{00000000-0005-0000-0000-00007AA90000}"/>
    <cellStyle name="Percent 2 3 4 2 5 2 3" xfId="43393" xr:uid="{00000000-0005-0000-0000-00007BA90000}"/>
    <cellStyle name="Percent 2 3 4 2 5 2 3 2" xfId="43394" xr:uid="{00000000-0005-0000-0000-00007CA90000}"/>
    <cellStyle name="Percent 2 3 4 2 5 2 3 2 2" xfId="43395" xr:uid="{00000000-0005-0000-0000-00007DA90000}"/>
    <cellStyle name="Percent 2 3 4 2 5 2 3 2 3" xfId="43396" xr:uid="{00000000-0005-0000-0000-00007EA90000}"/>
    <cellStyle name="Percent 2 3 4 2 5 2 3 3" xfId="43397" xr:uid="{00000000-0005-0000-0000-00007FA90000}"/>
    <cellStyle name="Percent 2 3 4 2 5 2 3 4" xfId="43398" xr:uid="{00000000-0005-0000-0000-000080A90000}"/>
    <cellStyle name="Percent 2 3 4 2 5 2 4" xfId="43399" xr:uid="{00000000-0005-0000-0000-000081A90000}"/>
    <cellStyle name="Percent 2 3 4 2 5 2 4 2" xfId="43400" xr:uid="{00000000-0005-0000-0000-000082A90000}"/>
    <cellStyle name="Percent 2 3 4 2 5 2 4 3" xfId="43401" xr:uid="{00000000-0005-0000-0000-000083A90000}"/>
    <cellStyle name="Percent 2 3 4 2 5 2 5" xfId="43402" xr:uid="{00000000-0005-0000-0000-000084A90000}"/>
    <cellStyle name="Percent 2 3 4 2 5 2 6" xfId="43403" xr:uid="{00000000-0005-0000-0000-000085A90000}"/>
    <cellStyle name="Percent 2 3 4 2 5 3" xfId="43404" xr:uid="{00000000-0005-0000-0000-000086A90000}"/>
    <cellStyle name="Percent 2 3 4 2 5 3 2" xfId="43405" xr:uid="{00000000-0005-0000-0000-000087A90000}"/>
    <cellStyle name="Percent 2 3 4 2 5 3 2 2" xfId="43406" xr:uid="{00000000-0005-0000-0000-000088A90000}"/>
    <cellStyle name="Percent 2 3 4 2 5 3 2 3" xfId="43407" xr:uid="{00000000-0005-0000-0000-000089A90000}"/>
    <cellStyle name="Percent 2 3 4 2 5 3 3" xfId="43408" xr:uid="{00000000-0005-0000-0000-00008AA90000}"/>
    <cellStyle name="Percent 2 3 4 2 5 3 4" xfId="43409" xr:uid="{00000000-0005-0000-0000-00008BA90000}"/>
    <cellStyle name="Percent 2 3 4 2 5 4" xfId="43410" xr:uid="{00000000-0005-0000-0000-00008CA90000}"/>
    <cellStyle name="Percent 2 3 4 2 5 4 2" xfId="43411" xr:uid="{00000000-0005-0000-0000-00008DA90000}"/>
    <cellStyle name="Percent 2 3 4 2 5 4 2 2" xfId="43412" xr:uid="{00000000-0005-0000-0000-00008EA90000}"/>
    <cellStyle name="Percent 2 3 4 2 5 4 2 3" xfId="43413" xr:uid="{00000000-0005-0000-0000-00008FA90000}"/>
    <cellStyle name="Percent 2 3 4 2 5 4 3" xfId="43414" xr:uid="{00000000-0005-0000-0000-000090A90000}"/>
    <cellStyle name="Percent 2 3 4 2 5 4 4" xfId="43415" xr:uid="{00000000-0005-0000-0000-000091A90000}"/>
    <cellStyle name="Percent 2 3 4 2 5 5" xfId="43416" xr:uid="{00000000-0005-0000-0000-000092A90000}"/>
    <cellStyle name="Percent 2 3 4 2 5 5 2" xfId="43417" xr:uid="{00000000-0005-0000-0000-000093A90000}"/>
    <cellStyle name="Percent 2 3 4 2 5 5 3" xfId="43418" xr:uid="{00000000-0005-0000-0000-000094A90000}"/>
    <cellStyle name="Percent 2 3 4 2 5 6" xfId="43419" xr:uid="{00000000-0005-0000-0000-000095A90000}"/>
    <cellStyle name="Percent 2 3 4 2 5 7" xfId="43420" xr:uid="{00000000-0005-0000-0000-000096A90000}"/>
    <cellStyle name="Percent 2 3 4 2 6" xfId="43421" xr:uid="{00000000-0005-0000-0000-000097A90000}"/>
    <cellStyle name="Percent 2 3 4 2 6 2" xfId="43422" xr:uid="{00000000-0005-0000-0000-000098A90000}"/>
    <cellStyle name="Percent 2 3 4 2 6 2 2" xfId="43423" xr:uid="{00000000-0005-0000-0000-000099A90000}"/>
    <cellStyle name="Percent 2 3 4 2 6 2 2 2" xfId="43424" xr:uid="{00000000-0005-0000-0000-00009AA90000}"/>
    <cellStyle name="Percent 2 3 4 2 6 2 2 3" xfId="43425" xr:uid="{00000000-0005-0000-0000-00009BA90000}"/>
    <cellStyle name="Percent 2 3 4 2 6 2 3" xfId="43426" xr:uid="{00000000-0005-0000-0000-00009CA90000}"/>
    <cellStyle name="Percent 2 3 4 2 6 2 4" xfId="43427" xr:uid="{00000000-0005-0000-0000-00009DA90000}"/>
    <cellStyle name="Percent 2 3 4 2 6 3" xfId="43428" xr:uid="{00000000-0005-0000-0000-00009EA90000}"/>
    <cellStyle name="Percent 2 3 4 2 6 3 2" xfId="43429" xr:uid="{00000000-0005-0000-0000-00009FA90000}"/>
    <cellStyle name="Percent 2 3 4 2 6 3 2 2" xfId="43430" xr:uid="{00000000-0005-0000-0000-0000A0A90000}"/>
    <cellStyle name="Percent 2 3 4 2 6 3 2 3" xfId="43431" xr:uid="{00000000-0005-0000-0000-0000A1A90000}"/>
    <cellStyle name="Percent 2 3 4 2 6 3 3" xfId="43432" xr:uid="{00000000-0005-0000-0000-0000A2A90000}"/>
    <cellStyle name="Percent 2 3 4 2 6 3 4" xfId="43433" xr:uid="{00000000-0005-0000-0000-0000A3A90000}"/>
    <cellStyle name="Percent 2 3 4 2 6 4" xfId="43434" xr:uid="{00000000-0005-0000-0000-0000A4A90000}"/>
    <cellStyle name="Percent 2 3 4 2 6 4 2" xfId="43435" xr:uid="{00000000-0005-0000-0000-0000A5A90000}"/>
    <cellStyle name="Percent 2 3 4 2 6 4 3" xfId="43436" xr:uid="{00000000-0005-0000-0000-0000A6A90000}"/>
    <cellStyle name="Percent 2 3 4 2 6 5" xfId="43437" xr:uid="{00000000-0005-0000-0000-0000A7A90000}"/>
    <cellStyle name="Percent 2 3 4 2 6 6" xfId="43438" xr:uid="{00000000-0005-0000-0000-0000A8A90000}"/>
    <cellStyle name="Percent 2 3 4 2 7" xfId="43439" xr:uid="{00000000-0005-0000-0000-0000A9A90000}"/>
    <cellStyle name="Percent 2 3 4 2 7 2" xfId="43440" xr:uid="{00000000-0005-0000-0000-0000AAA90000}"/>
    <cellStyle name="Percent 2 3 4 2 7 2 2" xfId="43441" xr:uid="{00000000-0005-0000-0000-0000ABA90000}"/>
    <cellStyle name="Percent 2 3 4 2 7 2 3" xfId="43442" xr:uid="{00000000-0005-0000-0000-0000ACA90000}"/>
    <cellStyle name="Percent 2 3 4 2 7 3" xfId="43443" xr:uid="{00000000-0005-0000-0000-0000ADA90000}"/>
    <cellStyle name="Percent 2 3 4 2 7 4" xfId="43444" xr:uid="{00000000-0005-0000-0000-0000AEA90000}"/>
    <cellStyle name="Percent 2 3 4 2 8" xfId="43445" xr:uid="{00000000-0005-0000-0000-0000AFA90000}"/>
    <cellStyle name="Percent 2 3 4 2 8 2" xfId="43446" xr:uid="{00000000-0005-0000-0000-0000B0A90000}"/>
    <cellStyle name="Percent 2 3 4 2 8 2 2" xfId="43447" xr:uid="{00000000-0005-0000-0000-0000B1A90000}"/>
    <cellStyle name="Percent 2 3 4 2 8 2 3" xfId="43448" xr:uid="{00000000-0005-0000-0000-0000B2A90000}"/>
    <cellStyle name="Percent 2 3 4 2 8 3" xfId="43449" xr:uid="{00000000-0005-0000-0000-0000B3A90000}"/>
    <cellStyle name="Percent 2 3 4 2 8 4" xfId="43450" xr:uid="{00000000-0005-0000-0000-0000B4A90000}"/>
    <cellStyle name="Percent 2 3 4 2 9" xfId="43451" xr:uid="{00000000-0005-0000-0000-0000B5A90000}"/>
    <cellStyle name="Percent 2 3 4 2 9 2" xfId="43452" xr:uid="{00000000-0005-0000-0000-0000B6A90000}"/>
    <cellStyle name="Percent 2 3 4 2 9 3" xfId="43453" xr:uid="{00000000-0005-0000-0000-0000B7A90000}"/>
    <cellStyle name="Percent 2 3 4 3" xfId="43454" xr:uid="{00000000-0005-0000-0000-0000B8A90000}"/>
    <cellStyle name="Percent 2 3 4 3 10" xfId="43455" xr:uid="{00000000-0005-0000-0000-0000B9A90000}"/>
    <cellStyle name="Percent 2 3 4 3 2" xfId="43456" xr:uid="{00000000-0005-0000-0000-0000BAA90000}"/>
    <cellStyle name="Percent 2 3 4 3 2 2" xfId="43457" xr:uid="{00000000-0005-0000-0000-0000BBA90000}"/>
    <cellStyle name="Percent 2 3 4 3 2 2 2" xfId="43458" xr:uid="{00000000-0005-0000-0000-0000BCA90000}"/>
    <cellStyle name="Percent 2 3 4 3 2 2 2 2" xfId="43459" xr:uid="{00000000-0005-0000-0000-0000BDA90000}"/>
    <cellStyle name="Percent 2 3 4 3 2 2 2 2 2" xfId="43460" xr:uid="{00000000-0005-0000-0000-0000BEA90000}"/>
    <cellStyle name="Percent 2 3 4 3 2 2 2 2 2 2" xfId="43461" xr:uid="{00000000-0005-0000-0000-0000BFA90000}"/>
    <cellStyle name="Percent 2 3 4 3 2 2 2 2 2 3" xfId="43462" xr:uid="{00000000-0005-0000-0000-0000C0A90000}"/>
    <cellStyle name="Percent 2 3 4 3 2 2 2 2 3" xfId="43463" xr:uid="{00000000-0005-0000-0000-0000C1A90000}"/>
    <cellStyle name="Percent 2 3 4 3 2 2 2 2 4" xfId="43464" xr:uid="{00000000-0005-0000-0000-0000C2A90000}"/>
    <cellStyle name="Percent 2 3 4 3 2 2 2 3" xfId="43465" xr:uid="{00000000-0005-0000-0000-0000C3A90000}"/>
    <cellStyle name="Percent 2 3 4 3 2 2 2 3 2" xfId="43466" xr:uid="{00000000-0005-0000-0000-0000C4A90000}"/>
    <cellStyle name="Percent 2 3 4 3 2 2 2 3 2 2" xfId="43467" xr:uid="{00000000-0005-0000-0000-0000C5A90000}"/>
    <cellStyle name="Percent 2 3 4 3 2 2 2 3 2 3" xfId="43468" xr:uid="{00000000-0005-0000-0000-0000C6A90000}"/>
    <cellStyle name="Percent 2 3 4 3 2 2 2 3 3" xfId="43469" xr:uid="{00000000-0005-0000-0000-0000C7A90000}"/>
    <cellStyle name="Percent 2 3 4 3 2 2 2 3 4" xfId="43470" xr:uid="{00000000-0005-0000-0000-0000C8A90000}"/>
    <cellStyle name="Percent 2 3 4 3 2 2 2 4" xfId="43471" xr:uid="{00000000-0005-0000-0000-0000C9A90000}"/>
    <cellStyle name="Percent 2 3 4 3 2 2 2 4 2" xfId="43472" xr:uid="{00000000-0005-0000-0000-0000CAA90000}"/>
    <cellStyle name="Percent 2 3 4 3 2 2 2 4 3" xfId="43473" xr:uid="{00000000-0005-0000-0000-0000CBA90000}"/>
    <cellStyle name="Percent 2 3 4 3 2 2 2 5" xfId="43474" xr:uid="{00000000-0005-0000-0000-0000CCA90000}"/>
    <cellStyle name="Percent 2 3 4 3 2 2 2 6" xfId="43475" xr:uid="{00000000-0005-0000-0000-0000CDA90000}"/>
    <cellStyle name="Percent 2 3 4 3 2 2 3" xfId="43476" xr:uid="{00000000-0005-0000-0000-0000CEA90000}"/>
    <cellStyle name="Percent 2 3 4 3 2 2 3 2" xfId="43477" xr:uid="{00000000-0005-0000-0000-0000CFA90000}"/>
    <cellStyle name="Percent 2 3 4 3 2 2 3 2 2" xfId="43478" xr:uid="{00000000-0005-0000-0000-0000D0A90000}"/>
    <cellStyle name="Percent 2 3 4 3 2 2 3 2 3" xfId="43479" xr:uid="{00000000-0005-0000-0000-0000D1A90000}"/>
    <cellStyle name="Percent 2 3 4 3 2 2 3 3" xfId="43480" xr:uid="{00000000-0005-0000-0000-0000D2A90000}"/>
    <cellStyle name="Percent 2 3 4 3 2 2 3 4" xfId="43481" xr:uid="{00000000-0005-0000-0000-0000D3A90000}"/>
    <cellStyle name="Percent 2 3 4 3 2 2 4" xfId="43482" xr:uid="{00000000-0005-0000-0000-0000D4A90000}"/>
    <cellStyle name="Percent 2 3 4 3 2 2 4 2" xfId="43483" xr:uid="{00000000-0005-0000-0000-0000D5A90000}"/>
    <cellStyle name="Percent 2 3 4 3 2 2 4 2 2" xfId="43484" xr:uid="{00000000-0005-0000-0000-0000D6A90000}"/>
    <cellStyle name="Percent 2 3 4 3 2 2 4 2 3" xfId="43485" xr:uid="{00000000-0005-0000-0000-0000D7A90000}"/>
    <cellStyle name="Percent 2 3 4 3 2 2 4 3" xfId="43486" xr:uid="{00000000-0005-0000-0000-0000D8A90000}"/>
    <cellStyle name="Percent 2 3 4 3 2 2 4 4" xfId="43487" xr:uid="{00000000-0005-0000-0000-0000D9A90000}"/>
    <cellStyle name="Percent 2 3 4 3 2 2 5" xfId="43488" xr:uid="{00000000-0005-0000-0000-0000DAA90000}"/>
    <cellStyle name="Percent 2 3 4 3 2 2 5 2" xfId="43489" xr:uid="{00000000-0005-0000-0000-0000DBA90000}"/>
    <cellStyle name="Percent 2 3 4 3 2 2 5 3" xfId="43490" xr:uid="{00000000-0005-0000-0000-0000DCA90000}"/>
    <cellStyle name="Percent 2 3 4 3 2 2 6" xfId="43491" xr:uid="{00000000-0005-0000-0000-0000DDA90000}"/>
    <cellStyle name="Percent 2 3 4 3 2 2 7" xfId="43492" xr:uid="{00000000-0005-0000-0000-0000DEA90000}"/>
    <cellStyle name="Percent 2 3 4 3 2 3" xfId="43493" xr:uid="{00000000-0005-0000-0000-0000DFA90000}"/>
    <cellStyle name="Percent 2 3 4 3 2 3 2" xfId="43494" xr:uid="{00000000-0005-0000-0000-0000E0A90000}"/>
    <cellStyle name="Percent 2 3 4 3 2 3 2 2" xfId="43495" xr:uid="{00000000-0005-0000-0000-0000E1A90000}"/>
    <cellStyle name="Percent 2 3 4 3 2 3 2 2 2" xfId="43496" xr:uid="{00000000-0005-0000-0000-0000E2A90000}"/>
    <cellStyle name="Percent 2 3 4 3 2 3 2 2 3" xfId="43497" xr:uid="{00000000-0005-0000-0000-0000E3A90000}"/>
    <cellStyle name="Percent 2 3 4 3 2 3 2 3" xfId="43498" xr:uid="{00000000-0005-0000-0000-0000E4A90000}"/>
    <cellStyle name="Percent 2 3 4 3 2 3 2 4" xfId="43499" xr:uid="{00000000-0005-0000-0000-0000E5A90000}"/>
    <cellStyle name="Percent 2 3 4 3 2 3 3" xfId="43500" xr:uid="{00000000-0005-0000-0000-0000E6A90000}"/>
    <cellStyle name="Percent 2 3 4 3 2 3 3 2" xfId="43501" xr:uid="{00000000-0005-0000-0000-0000E7A90000}"/>
    <cellStyle name="Percent 2 3 4 3 2 3 3 2 2" xfId="43502" xr:uid="{00000000-0005-0000-0000-0000E8A90000}"/>
    <cellStyle name="Percent 2 3 4 3 2 3 3 2 3" xfId="43503" xr:uid="{00000000-0005-0000-0000-0000E9A90000}"/>
    <cellStyle name="Percent 2 3 4 3 2 3 3 3" xfId="43504" xr:uid="{00000000-0005-0000-0000-0000EAA90000}"/>
    <cellStyle name="Percent 2 3 4 3 2 3 3 4" xfId="43505" xr:uid="{00000000-0005-0000-0000-0000EBA90000}"/>
    <cellStyle name="Percent 2 3 4 3 2 3 4" xfId="43506" xr:uid="{00000000-0005-0000-0000-0000ECA90000}"/>
    <cellStyle name="Percent 2 3 4 3 2 3 4 2" xfId="43507" xr:uid="{00000000-0005-0000-0000-0000EDA90000}"/>
    <cellStyle name="Percent 2 3 4 3 2 3 4 3" xfId="43508" xr:uid="{00000000-0005-0000-0000-0000EEA90000}"/>
    <cellStyle name="Percent 2 3 4 3 2 3 5" xfId="43509" xr:uid="{00000000-0005-0000-0000-0000EFA90000}"/>
    <cellStyle name="Percent 2 3 4 3 2 3 6" xfId="43510" xr:uid="{00000000-0005-0000-0000-0000F0A90000}"/>
    <cellStyle name="Percent 2 3 4 3 2 4" xfId="43511" xr:uid="{00000000-0005-0000-0000-0000F1A90000}"/>
    <cellStyle name="Percent 2 3 4 3 2 4 2" xfId="43512" xr:uid="{00000000-0005-0000-0000-0000F2A90000}"/>
    <cellStyle name="Percent 2 3 4 3 2 4 2 2" xfId="43513" xr:uid="{00000000-0005-0000-0000-0000F3A90000}"/>
    <cellStyle name="Percent 2 3 4 3 2 4 2 3" xfId="43514" xr:uid="{00000000-0005-0000-0000-0000F4A90000}"/>
    <cellStyle name="Percent 2 3 4 3 2 4 3" xfId="43515" xr:uid="{00000000-0005-0000-0000-0000F5A90000}"/>
    <cellStyle name="Percent 2 3 4 3 2 4 4" xfId="43516" xr:uid="{00000000-0005-0000-0000-0000F6A90000}"/>
    <cellStyle name="Percent 2 3 4 3 2 5" xfId="43517" xr:uid="{00000000-0005-0000-0000-0000F7A90000}"/>
    <cellStyle name="Percent 2 3 4 3 2 5 2" xfId="43518" xr:uid="{00000000-0005-0000-0000-0000F8A90000}"/>
    <cellStyle name="Percent 2 3 4 3 2 5 2 2" xfId="43519" xr:uid="{00000000-0005-0000-0000-0000F9A90000}"/>
    <cellStyle name="Percent 2 3 4 3 2 5 2 3" xfId="43520" xr:uid="{00000000-0005-0000-0000-0000FAA90000}"/>
    <cellStyle name="Percent 2 3 4 3 2 5 3" xfId="43521" xr:uid="{00000000-0005-0000-0000-0000FBA90000}"/>
    <cellStyle name="Percent 2 3 4 3 2 5 4" xfId="43522" xr:uid="{00000000-0005-0000-0000-0000FCA90000}"/>
    <cellStyle name="Percent 2 3 4 3 2 6" xfId="43523" xr:uid="{00000000-0005-0000-0000-0000FDA90000}"/>
    <cellStyle name="Percent 2 3 4 3 2 6 2" xfId="43524" xr:uid="{00000000-0005-0000-0000-0000FEA90000}"/>
    <cellStyle name="Percent 2 3 4 3 2 6 3" xfId="43525" xr:uid="{00000000-0005-0000-0000-0000FFA90000}"/>
    <cellStyle name="Percent 2 3 4 3 2 7" xfId="43526" xr:uid="{00000000-0005-0000-0000-000000AA0000}"/>
    <cellStyle name="Percent 2 3 4 3 2 8" xfId="43527" xr:uid="{00000000-0005-0000-0000-000001AA0000}"/>
    <cellStyle name="Percent 2 3 4 3 3" xfId="43528" xr:uid="{00000000-0005-0000-0000-000002AA0000}"/>
    <cellStyle name="Percent 2 3 4 3 3 2" xfId="43529" xr:uid="{00000000-0005-0000-0000-000003AA0000}"/>
    <cellStyle name="Percent 2 3 4 3 3 2 2" xfId="43530" xr:uid="{00000000-0005-0000-0000-000004AA0000}"/>
    <cellStyle name="Percent 2 3 4 3 3 2 2 2" xfId="43531" xr:uid="{00000000-0005-0000-0000-000005AA0000}"/>
    <cellStyle name="Percent 2 3 4 3 3 2 2 2 2" xfId="43532" xr:uid="{00000000-0005-0000-0000-000006AA0000}"/>
    <cellStyle name="Percent 2 3 4 3 3 2 2 2 3" xfId="43533" xr:uid="{00000000-0005-0000-0000-000007AA0000}"/>
    <cellStyle name="Percent 2 3 4 3 3 2 2 3" xfId="43534" xr:uid="{00000000-0005-0000-0000-000008AA0000}"/>
    <cellStyle name="Percent 2 3 4 3 3 2 2 4" xfId="43535" xr:uid="{00000000-0005-0000-0000-000009AA0000}"/>
    <cellStyle name="Percent 2 3 4 3 3 2 3" xfId="43536" xr:uid="{00000000-0005-0000-0000-00000AAA0000}"/>
    <cellStyle name="Percent 2 3 4 3 3 2 3 2" xfId="43537" xr:uid="{00000000-0005-0000-0000-00000BAA0000}"/>
    <cellStyle name="Percent 2 3 4 3 3 2 3 2 2" xfId="43538" xr:uid="{00000000-0005-0000-0000-00000CAA0000}"/>
    <cellStyle name="Percent 2 3 4 3 3 2 3 2 3" xfId="43539" xr:uid="{00000000-0005-0000-0000-00000DAA0000}"/>
    <cellStyle name="Percent 2 3 4 3 3 2 3 3" xfId="43540" xr:uid="{00000000-0005-0000-0000-00000EAA0000}"/>
    <cellStyle name="Percent 2 3 4 3 3 2 3 4" xfId="43541" xr:uid="{00000000-0005-0000-0000-00000FAA0000}"/>
    <cellStyle name="Percent 2 3 4 3 3 2 4" xfId="43542" xr:uid="{00000000-0005-0000-0000-000010AA0000}"/>
    <cellStyle name="Percent 2 3 4 3 3 2 4 2" xfId="43543" xr:uid="{00000000-0005-0000-0000-000011AA0000}"/>
    <cellStyle name="Percent 2 3 4 3 3 2 4 3" xfId="43544" xr:uid="{00000000-0005-0000-0000-000012AA0000}"/>
    <cellStyle name="Percent 2 3 4 3 3 2 5" xfId="43545" xr:uid="{00000000-0005-0000-0000-000013AA0000}"/>
    <cellStyle name="Percent 2 3 4 3 3 2 6" xfId="43546" xr:uid="{00000000-0005-0000-0000-000014AA0000}"/>
    <cellStyle name="Percent 2 3 4 3 3 3" xfId="43547" xr:uid="{00000000-0005-0000-0000-000015AA0000}"/>
    <cellStyle name="Percent 2 3 4 3 3 3 2" xfId="43548" xr:uid="{00000000-0005-0000-0000-000016AA0000}"/>
    <cellStyle name="Percent 2 3 4 3 3 3 2 2" xfId="43549" xr:uid="{00000000-0005-0000-0000-000017AA0000}"/>
    <cellStyle name="Percent 2 3 4 3 3 3 2 3" xfId="43550" xr:uid="{00000000-0005-0000-0000-000018AA0000}"/>
    <cellStyle name="Percent 2 3 4 3 3 3 3" xfId="43551" xr:uid="{00000000-0005-0000-0000-000019AA0000}"/>
    <cellStyle name="Percent 2 3 4 3 3 3 4" xfId="43552" xr:uid="{00000000-0005-0000-0000-00001AAA0000}"/>
    <cellStyle name="Percent 2 3 4 3 3 4" xfId="43553" xr:uid="{00000000-0005-0000-0000-00001BAA0000}"/>
    <cellStyle name="Percent 2 3 4 3 3 4 2" xfId="43554" xr:uid="{00000000-0005-0000-0000-00001CAA0000}"/>
    <cellStyle name="Percent 2 3 4 3 3 4 2 2" xfId="43555" xr:uid="{00000000-0005-0000-0000-00001DAA0000}"/>
    <cellStyle name="Percent 2 3 4 3 3 4 2 3" xfId="43556" xr:uid="{00000000-0005-0000-0000-00001EAA0000}"/>
    <cellStyle name="Percent 2 3 4 3 3 4 3" xfId="43557" xr:uid="{00000000-0005-0000-0000-00001FAA0000}"/>
    <cellStyle name="Percent 2 3 4 3 3 4 4" xfId="43558" xr:uid="{00000000-0005-0000-0000-000020AA0000}"/>
    <cellStyle name="Percent 2 3 4 3 3 5" xfId="43559" xr:uid="{00000000-0005-0000-0000-000021AA0000}"/>
    <cellStyle name="Percent 2 3 4 3 3 5 2" xfId="43560" xr:uid="{00000000-0005-0000-0000-000022AA0000}"/>
    <cellStyle name="Percent 2 3 4 3 3 5 3" xfId="43561" xr:uid="{00000000-0005-0000-0000-000023AA0000}"/>
    <cellStyle name="Percent 2 3 4 3 3 6" xfId="43562" xr:uid="{00000000-0005-0000-0000-000024AA0000}"/>
    <cellStyle name="Percent 2 3 4 3 3 7" xfId="43563" xr:uid="{00000000-0005-0000-0000-000025AA0000}"/>
    <cellStyle name="Percent 2 3 4 3 4" xfId="43564" xr:uid="{00000000-0005-0000-0000-000026AA0000}"/>
    <cellStyle name="Percent 2 3 4 3 4 2" xfId="43565" xr:uid="{00000000-0005-0000-0000-000027AA0000}"/>
    <cellStyle name="Percent 2 3 4 3 4 2 2" xfId="43566" xr:uid="{00000000-0005-0000-0000-000028AA0000}"/>
    <cellStyle name="Percent 2 3 4 3 4 2 2 2" xfId="43567" xr:uid="{00000000-0005-0000-0000-000029AA0000}"/>
    <cellStyle name="Percent 2 3 4 3 4 2 2 2 2" xfId="43568" xr:uid="{00000000-0005-0000-0000-00002AAA0000}"/>
    <cellStyle name="Percent 2 3 4 3 4 2 2 2 3" xfId="43569" xr:uid="{00000000-0005-0000-0000-00002BAA0000}"/>
    <cellStyle name="Percent 2 3 4 3 4 2 2 3" xfId="43570" xr:uid="{00000000-0005-0000-0000-00002CAA0000}"/>
    <cellStyle name="Percent 2 3 4 3 4 2 2 4" xfId="43571" xr:uid="{00000000-0005-0000-0000-00002DAA0000}"/>
    <cellStyle name="Percent 2 3 4 3 4 2 3" xfId="43572" xr:uid="{00000000-0005-0000-0000-00002EAA0000}"/>
    <cellStyle name="Percent 2 3 4 3 4 2 3 2" xfId="43573" xr:uid="{00000000-0005-0000-0000-00002FAA0000}"/>
    <cellStyle name="Percent 2 3 4 3 4 2 3 2 2" xfId="43574" xr:uid="{00000000-0005-0000-0000-000030AA0000}"/>
    <cellStyle name="Percent 2 3 4 3 4 2 3 2 3" xfId="43575" xr:uid="{00000000-0005-0000-0000-000031AA0000}"/>
    <cellStyle name="Percent 2 3 4 3 4 2 3 3" xfId="43576" xr:uid="{00000000-0005-0000-0000-000032AA0000}"/>
    <cellStyle name="Percent 2 3 4 3 4 2 3 4" xfId="43577" xr:uid="{00000000-0005-0000-0000-000033AA0000}"/>
    <cellStyle name="Percent 2 3 4 3 4 2 4" xfId="43578" xr:uid="{00000000-0005-0000-0000-000034AA0000}"/>
    <cellStyle name="Percent 2 3 4 3 4 2 4 2" xfId="43579" xr:uid="{00000000-0005-0000-0000-000035AA0000}"/>
    <cellStyle name="Percent 2 3 4 3 4 2 4 3" xfId="43580" xr:uid="{00000000-0005-0000-0000-000036AA0000}"/>
    <cellStyle name="Percent 2 3 4 3 4 2 5" xfId="43581" xr:uid="{00000000-0005-0000-0000-000037AA0000}"/>
    <cellStyle name="Percent 2 3 4 3 4 2 6" xfId="43582" xr:uid="{00000000-0005-0000-0000-000038AA0000}"/>
    <cellStyle name="Percent 2 3 4 3 4 3" xfId="43583" xr:uid="{00000000-0005-0000-0000-000039AA0000}"/>
    <cellStyle name="Percent 2 3 4 3 4 3 2" xfId="43584" xr:uid="{00000000-0005-0000-0000-00003AAA0000}"/>
    <cellStyle name="Percent 2 3 4 3 4 3 2 2" xfId="43585" xr:uid="{00000000-0005-0000-0000-00003BAA0000}"/>
    <cellStyle name="Percent 2 3 4 3 4 3 2 3" xfId="43586" xr:uid="{00000000-0005-0000-0000-00003CAA0000}"/>
    <cellStyle name="Percent 2 3 4 3 4 3 3" xfId="43587" xr:uid="{00000000-0005-0000-0000-00003DAA0000}"/>
    <cellStyle name="Percent 2 3 4 3 4 3 4" xfId="43588" xr:uid="{00000000-0005-0000-0000-00003EAA0000}"/>
    <cellStyle name="Percent 2 3 4 3 4 4" xfId="43589" xr:uid="{00000000-0005-0000-0000-00003FAA0000}"/>
    <cellStyle name="Percent 2 3 4 3 4 4 2" xfId="43590" xr:uid="{00000000-0005-0000-0000-000040AA0000}"/>
    <cellStyle name="Percent 2 3 4 3 4 4 2 2" xfId="43591" xr:uid="{00000000-0005-0000-0000-000041AA0000}"/>
    <cellStyle name="Percent 2 3 4 3 4 4 2 3" xfId="43592" xr:uid="{00000000-0005-0000-0000-000042AA0000}"/>
    <cellStyle name="Percent 2 3 4 3 4 4 3" xfId="43593" xr:uid="{00000000-0005-0000-0000-000043AA0000}"/>
    <cellStyle name="Percent 2 3 4 3 4 4 4" xfId="43594" xr:uid="{00000000-0005-0000-0000-000044AA0000}"/>
    <cellStyle name="Percent 2 3 4 3 4 5" xfId="43595" xr:uid="{00000000-0005-0000-0000-000045AA0000}"/>
    <cellStyle name="Percent 2 3 4 3 4 5 2" xfId="43596" xr:uid="{00000000-0005-0000-0000-000046AA0000}"/>
    <cellStyle name="Percent 2 3 4 3 4 5 3" xfId="43597" xr:uid="{00000000-0005-0000-0000-000047AA0000}"/>
    <cellStyle name="Percent 2 3 4 3 4 6" xfId="43598" xr:uid="{00000000-0005-0000-0000-000048AA0000}"/>
    <cellStyle name="Percent 2 3 4 3 4 7" xfId="43599" xr:uid="{00000000-0005-0000-0000-000049AA0000}"/>
    <cellStyle name="Percent 2 3 4 3 5" xfId="43600" xr:uid="{00000000-0005-0000-0000-00004AAA0000}"/>
    <cellStyle name="Percent 2 3 4 3 5 2" xfId="43601" xr:uid="{00000000-0005-0000-0000-00004BAA0000}"/>
    <cellStyle name="Percent 2 3 4 3 5 2 2" xfId="43602" xr:uid="{00000000-0005-0000-0000-00004CAA0000}"/>
    <cellStyle name="Percent 2 3 4 3 5 2 2 2" xfId="43603" xr:uid="{00000000-0005-0000-0000-00004DAA0000}"/>
    <cellStyle name="Percent 2 3 4 3 5 2 2 3" xfId="43604" xr:uid="{00000000-0005-0000-0000-00004EAA0000}"/>
    <cellStyle name="Percent 2 3 4 3 5 2 3" xfId="43605" xr:uid="{00000000-0005-0000-0000-00004FAA0000}"/>
    <cellStyle name="Percent 2 3 4 3 5 2 4" xfId="43606" xr:uid="{00000000-0005-0000-0000-000050AA0000}"/>
    <cellStyle name="Percent 2 3 4 3 5 3" xfId="43607" xr:uid="{00000000-0005-0000-0000-000051AA0000}"/>
    <cellStyle name="Percent 2 3 4 3 5 3 2" xfId="43608" xr:uid="{00000000-0005-0000-0000-000052AA0000}"/>
    <cellStyle name="Percent 2 3 4 3 5 3 2 2" xfId="43609" xr:uid="{00000000-0005-0000-0000-000053AA0000}"/>
    <cellStyle name="Percent 2 3 4 3 5 3 2 3" xfId="43610" xr:uid="{00000000-0005-0000-0000-000054AA0000}"/>
    <cellStyle name="Percent 2 3 4 3 5 3 3" xfId="43611" xr:uid="{00000000-0005-0000-0000-000055AA0000}"/>
    <cellStyle name="Percent 2 3 4 3 5 3 4" xfId="43612" xr:uid="{00000000-0005-0000-0000-000056AA0000}"/>
    <cellStyle name="Percent 2 3 4 3 5 4" xfId="43613" xr:uid="{00000000-0005-0000-0000-000057AA0000}"/>
    <cellStyle name="Percent 2 3 4 3 5 4 2" xfId="43614" xr:uid="{00000000-0005-0000-0000-000058AA0000}"/>
    <cellStyle name="Percent 2 3 4 3 5 4 3" xfId="43615" xr:uid="{00000000-0005-0000-0000-000059AA0000}"/>
    <cellStyle name="Percent 2 3 4 3 5 5" xfId="43616" xr:uid="{00000000-0005-0000-0000-00005AAA0000}"/>
    <cellStyle name="Percent 2 3 4 3 5 6" xfId="43617" xr:uid="{00000000-0005-0000-0000-00005BAA0000}"/>
    <cellStyle name="Percent 2 3 4 3 6" xfId="43618" xr:uid="{00000000-0005-0000-0000-00005CAA0000}"/>
    <cellStyle name="Percent 2 3 4 3 6 2" xfId="43619" xr:uid="{00000000-0005-0000-0000-00005DAA0000}"/>
    <cellStyle name="Percent 2 3 4 3 6 2 2" xfId="43620" xr:uid="{00000000-0005-0000-0000-00005EAA0000}"/>
    <cellStyle name="Percent 2 3 4 3 6 2 3" xfId="43621" xr:uid="{00000000-0005-0000-0000-00005FAA0000}"/>
    <cellStyle name="Percent 2 3 4 3 6 3" xfId="43622" xr:uid="{00000000-0005-0000-0000-000060AA0000}"/>
    <cellStyle name="Percent 2 3 4 3 6 4" xfId="43623" xr:uid="{00000000-0005-0000-0000-000061AA0000}"/>
    <cellStyle name="Percent 2 3 4 3 7" xfId="43624" xr:uid="{00000000-0005-0000-0000-000062AA0000}"/>
    <cellStyle name="Percent 2 3 4 3 7 2" xfId="43625" xr:uid="{00000000-0005-0000-0000-000063AA0000}"/>
    <cellStyle name="Percent 2 3 4 3 7 2 2" xfId="43626" xr:uid="{00000000-0005-0000-0000-000064AA0000}"/>
    <cellStyle name="Percent 2 3 4 3 7 2 3" xfId="43627" xr:uid="{00000000-0005-0000-0000-000065AA0000}"/>
    <cellStyle name="Percent 2 3 4 3 7 3" xfId="43628" xr:uid="{00000000-0005-0000-0000-000066AA0000}"/>
    <cellStyle name="Percent 2 3 4 3 7 4" xfId="43629" xr:uid="{00000000-0005-0000-0000-000067AA0000}"/>
    <cellStyle name="Percent 2 3 4 3 8" xfId="43630" xr:uid="{00000000-0005-0000-0000-000068AA0000}"/>
    <cellStyle name="Percent 2 3 4 3 8 2" xfId="43631" xr:uid="{00000000-0005-0000-0000-000069AA0000}"/>
    <cellStyle name="Percent 2 3 4 3 8 3" xfId="43632" xr:uid="{00000000-0005-0000-0000-00006AAA0000}"/>
    <cellStyle name="Percent 2 3 4 3 9" xfId="43633" xr:uid="{00000000-0005-0000-0000-00006BAA0000}"/>
    <cellStyle name="Percent 2 3 4 4" xfId="43634" xr:uid="{00000000-0005-0000-0000-00006CAA0000}"/>
    <cellStyle name="Percent 2 3 4 4 2" xfId="43635" xr:uid="{00000000-0005-0000-0000-00006DAA0000}"/>
    <cellStyle name="Percent 2 3 4 4 2 2" xfId="43636" xr:uid="{00000000-0005-0000-0000-00006EAA0000}"/>
    <cellStyle name="Percent 2 3 4 4 2 2 2" xfId="43637" xr:uid="{00000000-0005-0000-0000-00006FAA0000}"/>
    <cellStyle name="Percent 2 3 4 4 2 2 2 2" xfId="43638" xr:uid="{00000000-0005-0000-0000-000070AA0000}"/>
    <cellStyle name="Percent 2 3 4 4 2 2 2 2 2" xfId="43639" xr:uid="{00000000-0005-0000-0000-000071AA0000}"/>
    <cellStyle name="Percent 2 3 4 4 2 2 2 2 3" xfId="43640" xr:uid="{00000000-0005-0000-0000-000072AA0000}"/>
    <cellStyle name="Percent 2 3 4 4 2 2 2 3" xfId="43641" xr:uid="{00000000-0005-0000-0000-000073AA0000}"/>
    <cellStyle name="Percent 2 3 4 4 2 2 2 4" xfId="43642" xr:uid="{00000000-0005-0000-0000-000074AA0000}"/>
    <cellStyle name="Percent 2 3 4 4 2 2 3" xfId="43643" xr:uid="{00000000-0005-0000-0000-000075AA0000}"/>
    <cellStyle name="Percent 2 3 4 4 2 2 3 2" xfId="43644" xr:uid="{00000000-0005-0000-0000-000076AA0000}"/>
    <cellStyle name="Percent 2 3 4 4 2 2 3 2 2" xfId="43645" xr:uid="{00000000-0005-0000-0000-000077AA0000}"/>
    <cellStyle name="Percent 2 3 4 4 2 2 3 2 3" xfId="43646" xr:uid="{00000000-0005-0000-0000-000078AA0000}"/>
    <cellStyle name="Percent 2 3 4 4 2 2 3 3" xfId="43647" xr:uid="{00000000-0005-0000-0000-000079AA0000}"/>
    <cellStyle name="Percent 2 3 4 4 2 2 3 4" xfId="43648" xr:uid="{00000000-0005-0000-0000-00007AAA0000}"/>
    <cellStyle name="Percent 2 3 4 4 2 2 4" xfId="43649" xr:uid="{00000000-0005-0000-0000-00007BAA0000}"/>
    <cellStyle name="Percent 2 3 4 4 2 2 4 2" xfId="43650" xr:uid="{00000000-0005-0000-0000-00007CAA0000}"/>
    <cellStyle name="Percent 2 3 4 4 2 2 4 3" xfId="43651" xr:uid="{00000000-0005-0000-0000-00007DAA0000}"/>
    <cellStyle name="Percent 2 3 4 4 2 2 5" xfId="43652" xr:uid="{00000000-0005-0000-0000-00007EAA0000}"/>
    <cellStyle name="Percent 2 3 4 4 2 2 6" xfId="43653" xr:uid="{00000000-0005-0000-0000-00007FAA0000}"/>
    <cellStyle name="Percent 2 3 4 4 2 3" xfId="43654" xr:uid="{00000000-0005-0000-0000-000080AA0000}"/>
    <cellStyle name="Percent 2 3 4 4 2 3 2" xfId="43655" xr:uid="{00000000-0005-0000-0000-000081AA0000}"/>
    <cellStyle name="Percent 2 3 4 4 2 3 2 2" xfId="43656" xr:uid="{00000000-0005-0000-0000-000082AA0000}"/>
    <cellStyle name="Percent 2 3 4 4 2 3 2 3" xfId="43657" xr:uid="{00000000-0005-0000-0000-000083AA0000}"/>
    <cellStyle name="Percent 2 3 4 4 2 3 3" xfId="43658" xr:uid="{00000000-0005-0000-0000-000084AA0000}"/>
    <cellStyle name="Percent 2 3 4 4 2 3 4" xfId="43659" xr:uid="{00000000-0005-0000-0000-000085AA0000}"/>
    <cellStyle name="Percent 2 3 4 4 2 4" xfId="43660" xr:uid="{00000000-0005-0000-0000-000086AA0000}"/>
    <cellStyle name="Percent 2 3 4 4 2 4 2" xfId="43661" xr:uid="{00000000-0005-0000-0000-000087AA0000}"/>
    <cellStyle name="Percent 2 3 4 4 2 4 2 2" xfId="43662" xr:uid="{00000000-0005-0000-0000-000088AA0000}"/>
    <cellStyle name="Percent 2 3 4 4 2 4 2 3" xfId="43663" xr:uid="{00000000-0005-0000-0000-000089AA0000}"/>
    <cellStyle name="Percent 2 3 4 4 2 4 3" xfId="43664" xr:uid="{00000000-0005-0000-0000-00008AAA0000}"/>
    <cellStyle name="Percent 2 3 4 4 2 4 4" xfId="43665" xr:uid="{00000000-0005-0000-0000-00008BAA0000}"/>
    <cellStyle name="Percent 2 3 4 4 2 5" xfId="43666" xr:uid="{00000000-0005-0000-0000-00008CAA0000}"/>
    <cellStyle name="Percent 2 3 4 4 2 5 2" xfId="43667" xr:uid="{00000000-0005-0000-0000-00008DAA0000}"/>
    <cellStyle name="Percent 2 3 4 4 2 5 3" xfId="43668" xr:uid="{00000000-0005-0000-0000-00008EAA0000}"/>
    <cellStyle name="Percent 2 3 4 4 2 6" xfId="43669" xr:uid="{00000000-0005-0000-0000-00008FAA0000}"/>
    <cellStyle name="Percent 2 3 4 4 2 7" xfId="43670" xr:uid="{00000000-0005-0000-0000-000090AA0000}"/>
    <cellStyle name="Percent 2 3 4 4 3" xfId="43671" xr:uid="{00000000-0005-0000-0000-000091AA0000}"/>
    <cellStyle name="Percent 2 3 4 4 3 2" xfId="43672" xr:uid="{00000000-0005-0000-0000-000092AA0000}"/>
    <cellStyle name="Percent 2 3 4 4 3 2 2" xfId="43673" xr:uid="{00000000-0005-0000-0000-000093AA0000}"/>
    <cellStyle name="Percent 2 3 4 4 3 2 2 2" xfId="43674" xr:uid="{00000000-0005-0000-0000-000094AA0000}"/>
    <cellStyle name="Percent 2 3 4 4 3 2 2 3" xfId="43675" xr:uid="{00000000-0005-0000-0000-000095AA0000}"/>
    <cellStyle name="Percent 2 3 4 4 3 2 3" xfId="43676" xr:uid="{00000000-0005-0000-0000-000096AA0000}"/>
    <cellStyle name="Percent 2 3 4 4 3 2 4" xfId="43677" xr:uid="{00000000-0005-0000-0000-000097AA0000}"/>
    <cellStyle name="Percent 2 3 4 4 3 3" xfId="43678" xr:uid="{00000000-0005-0000-0000-000098AA0000}"/>
    <cellStyle name="Percent 2 3 4 4 3 3 2" xfId="43679" xr:uid="{00000000-0005-0000-0000-000099AA0000}"/>
    <cellStyle name="Percent 2 3 4 4 3 3 2 2" xfId="43680" xr:uid="{00000000-0005-0000-0000-00009AAA0000}"/>
    <cellStyle name="Percent 2 3 4 4 3 3 2 3" xfId="43681" xr:uid="{00000000-0005-0000-0000-00009BAA0000}"/>
    <cellStyle name="Percent 2 3 4 4 3 3 3" xfId="43682" xr:uid="{00000000-0005-0000-0000-00009CAA0000}"/>
    <cellStyle name="Percent 2 3 4 4 3 3 4" xfId="43683" xr:uid="{00000000-0005-0000-0000-00009DAA0000}"/>
    <cellStyle name="Percent 2 3 4 4 3 4" xfId="43684" xr:uid="{00000000-0005-0000-0000-00009EAA0000}"/>
    <cellStyle name="Percent 2 3 4 4 3 4 2" xfId="43685" xr:uid="{00000000-0005-0000-0000-00009FAA0000}"/>
    <cellStyle name="Percent 2 3 4 4 3 4 3" xfId="43686" xr:uid="{00000000-0005-0000-0000-0000A0AA0000}"/>
    <cellStyle name="Percent 2 3 4 4 3 5" xfId="43687" xr:uid="{00000000-0005-0000-0000-0000A1AA0000}"/>
    <cellStyle name="Percent 2 3 4 4 3 6" xfId="43688" xr:uid="{00000000-0005-0000-0000-0000A2AA0000}"/>
    <cellStyle name="Percent 2 3 4 4 4" xfId="43689" xr:uid="{00000000-0005-0000-0000-0000A3AA0000}"/>
    <cellStyle name="Percent 2 3 4 4 4 2" xfId="43690" xr:uid="{00000000-0005-0000-0000-0000A4AA0000}"/>
    <cellStyle name="Percent 2 3 4 4 4 2 2" xfId="43691" xr:uid="{00000000-0005-0000-0000-0000A5AA0000}"/>
    <cellStyle name="Percent 2 3 4 4 4 2 3" xfId="43692" xr:uid="{00000000-0005-0000-0000-0000A6AA0000}"/>
    <cellStyle name="Percent 2 3 4 4 4 3" xfId="43693" xr:uid="{00000000-0005-0000-0000-0000A7AA0000}"/>
    <cellStyle name="Percent 2 3 4 4 4 4" xfId="43694" xr:uid="{00000000-0005-0000-0000-0000A8AA0000}"/>
    <cellStyle name="Percent 2 3 4 4 5" xfId="43695" xr:uid="{00000000-0005-0000-0000-0000A9AA0000}"/>
    <cellStyle name="Percent 2 3 4 4 5 2" xfId="43696" xr:uid="{00000000-0005-0000-0000-0000AAAA0000}"/>
    <cellStyle name="Percent 2 3 4 4 5 2 2" xfId="43697" xr:uid="{00000000-0005-0000-0000-0000ABAA0000}"/>
    <cellStyle name="Percent 2 3 4 4 5 2 3" xfId="43698" xr:uid="{00000000-0005-0000-0000-0000ACAA0000}"/>
    <cellStyle name="Percent 2 3 4 4 5 3" xfId="43699" xr:uid="{00000000-0005-0000-0000-0000ADAA0000}"/>
    <cellStyle name="Percent 2 3 4 4 5 4" xfId="43700" xr:uid="{00000000-0005-0000-0000-0000AEAA0000}"/>
    <cellStyle name="Percent 2 3 4 4 6" xfId="43701" xr:uid="{00000000-0005-0000-0000-0000AFAA0000}"/>
    <cellStyle name="Percent 2 3 4 4 6 2" xfId="43702" xr:uid="{00000000-0005-0000-0000-0000B0AA0000}"/>
    <cellStyle name="Percent 2 3 4 4 6 3" xfId="43703" xr:uid="{00000000-0005-0000-0000-0000B1AA0000}"/>
    <cellStyle name="Percent 2 3 4 4 7" xfId="43704" xr:uid="{00000000-0005-0000-0000-0000B2AA0000}"/>
    <cellStyle name="Percent 2 3 4 4 8" xfId="43705" xr:uid="{00000000-0005-0000-0000-0000B3AA0000}"/>
    <cellStyle name="Percent 2 3 4 5" xfId="43706" xr:uid="{00000000-0005-0000-0000-0000B4AA0000}"/>
    <cellStyle name="Percent 2 3 4 5 2" xfId="43707" xr:uid="{00000000-0005-0000-0000-0000B5AA0000}"/>
    <cellStyle name="Percent 2 3 4 5 2 2" xfId="43708" xr:uid="{00000000-0005-0000-0000-0000B6AA0000}"/>
    <cellStyle name="Percent 2 3 4 5 2 2 2" xfId="43709" xr:uid="{00000000-0005-0000-0000-0000B7AA0000}"/>
    <cellStyle name="Percent 2 3 4 5 2 2 2 2" xfId="43710" xr:uid="{00000000-0005-0000-0000-0000B8AA0000}"/>
    <cellStyle name="Percent 2 3 4 5 2 2 2 3" xfId="43711" xr:uid="{00000000-0005-0000-0000-0000B9AA0000}"/>
    <cellStyle name="Percent 2 3 4 5 2 2 3" xfId="43712" xr:uid="{00000000-0005-0000-0000-0000BAAA0000}"/>
    <cellStyle name="Percent 2 3 4 5 2 2 4" xfId="43713" xr:uid="{00000000-0005-0000-0000-0000BBAA0000}"/>
    <cellStyle name="Percent 2 3 4 5 2 3" xfId="43714" xr:uid="{00000000-0005-0000-0000-0000BCAA0000}"/>
    <cellStyle name="Percent 2 3 4 5 2 3 2" xfId="43715" xr:uid="{00000000-0005-0000-0000-0000BDAA0000}"/>
    <cellStyle name="Percent 2 3 4 5 2 3 2 2" xfId="43716" xr:uid="{00000000-0005-0000-0000-0000BEAA0000}"/>
    <cellStyle name="Percent 2 3 4 5 2 3 2 3" xfId="43717" xr:uid="{00000000-0005-0000-0000-0000BFAA0000}"/>
    <cellStyle name="Percent 2 3 4 5 2 3 3" xfId="43718" xr:uid="{00000000-0005-0000-0000-0000C0AA0000}"/>
    <cellStyle name="Percent 2 3 4 5 2 3 4" xfId="43719" xr:uid="{00000000-0005-0000-0000-0000C1AA0000}"/>
    <cellStyle name="Percent 2 3 4 5 2 4" xfId="43720" xr:uid="{00000000-0005-0000-0000-0000C2AA0000}"/>
    <cellStyle name="Percent 2 3 4 5 2 4 2" xfId="43721" xr:uid="{00000000-0005-0000-0000-0000C3AA0000}"/>
    <cellStyle name="Percent 2 3 4 5 2 4 3" xfId="43722" xr:uid="{00000000-0005-0000-0000-0000C4AA0000}"/>
    <cellStyle name="Percent 2 3 4 5 2 5" xfId="43723" xr:uid="{00000000-0005-0000-0000-0000C5AA0000}"/>
    <cellStyle name="Percent 2 3 4 5 2 6" xfId="43724" xr:uid="{00000000-0005-0000-0000-0000C6AA0000}"/>
    <cellStyle name="Percent 2 3 4 5 3" xfId="43725" xr:uid="{00000000-0005-0000-0000-0000C7AA0000}"/>
    <cellStyle name="Percent 2 3 4 5 3 2" xfId="43726" xr:uid="{00000000-0005-0000-0000-0000C8AA0000}"/>
    <cellStyle name="Percent 2 3 4 5 3 2 2" xfId="43727" xr:uid="{00000000-0005-0000-0000-0000C9AA0000}"/>
    <cellStyle name="Percent 2 3 4 5 3 2 3" xfId="43728" xr:uid="{00000000-0005-0000-0000-0000CAAA0000}"/>
    <cellStyle name="Percent 2 3 4 5 3 3" xfId="43729" xr:uid="{00000000-0005-0000-0000-0000CBAA0000}"/>
    <cellStyle name="Percent 2 3 4 5 3 4" xfId="43730" xr:uid="{00000000-0005-0000-0000-0000CCAA0000}"/>
    <cellStyle name="Percent 2 3 4 5 4" xfId="43731" xr:uid="{00000000-0005-0000-0000-0000CDAA0000}"/>
    <cellStyle name="Percent 2 3 4 5 4 2" xfId="43732" xr:uid="{00000000-0005-0000-0000-0000CEAA0000}"/>
    <cellStyle name="Percent 2 3 4 5 4 2 2" xfId="43733" xr:uid="{00000000-0005-0000-0000-0000CFAA0000}"/>
    <cellStyle name="Percent 2 3 4 5 4 2 3" xfId="43734" xr:uid="{00000000-0005-0000-0000-0000D0AA0000}"/>
    <cellStyle name="Percent 2 3 4 5 4 3" xfId="43735" xr:uid="{00000000-0005-0000-0000-0000D1AA0000}"/>
    <cellStyle name="Percent 2 3 4 5 4 4" xfId="43736" xr:uid="{00000000-0005-0000-0000-0000D2AA0000}"/>
    <cellStyle name="Percent 2 3 4 5 5" xfId="43737" xr:uid="{00000000-0005-0000-0000-0000D3AA0000}"/>
    <cellStyle name="Percent 2 3 4 5 5 2" xfId="43738" xr:uid="{00000000-0005-0000-0000-0000D4AA0000}"/>
    <cellStyle name="Percent 2 3 4 5 5 3" xfId="43739" xr:uid="{00000000-0005-0000-0000-0000D5AA0000}"/>
    <cellStyle name="Percent 2 3 4 5 6" xfId="43740" xr:uid="{00000000-0005-0000-0000-0000D6AA0000}"/>
    <cellStyle name="Percent 2 3 4 5 7" xfId="43741" xr:uid="{00000000-0005-0000-0000-0000D7AA0000}"/>
    <cellStyle name="Percent 2 3 4 6" xfId="43742" xr:uid="{00000000-0005-0000-0000-0000D8AA0000}"/>
    <cellStyle name="Percent 2 3 4 6 2" xfId="43743" xr:uid="{00000000-0005-0000-0000-0000D9AA0000}"/>
    <cellStyle name="Percent 2 3 4 6 2 2" xfId="43744" xr:uid="{00000000-0005-0000-0000-0000DAAA0000}"/>
    <cellStyle name="Percent 2 3 4 6 2 2 2" xfId="43745" xr:uid="{00000000-0005-0000-0000-0000DBAA0000}"/>
    <cellStyle name="Percent 2 3 4 6 2 2 2 2" xfId="43746" xr:uid="{00000000-0005-0000-0000-0000DCAA0000}"/>
    <cellStyle name="Percent 2 3 4 6 2 2 2 3" xfId="43747" xr:uid="{00000000-0005-0000-0000-0000DDAA0000}"/>
    <cellStyle name="Percent 2 3 4 6 2 2 3" xfId="43748" xr:uid="{00000000-0005-0000-0000-0000DEAA0000}"/>
    <cellStyle name="Percent 2 3 4 6 2 2 4" xfId="43749" xr:uid="{00000000-0005-0000-0000-0000DFAA0000}"/>
    <cellStyle name="Percent 2 3 4 6 2 3" xfId="43750" xr:uid="{00000000-0005-0000-0000-0000E0AA0000}"/>
    <cellStyle name="Percent 2 3 4 6 2 3 2" xfId="43751" xr:uid="{00000000-0005-0000-0000-0000E1AA0000}"/>
    <cellStyle name="Percent 2 3 4 6 2 3 2 2" xfId="43752" xr:uid="{00000000-0005-0000-0000-0000E2AA0000}"/>
    <cellStyle name="Percent 2 3 4 6 2 3 2 3" xfId="43753" xr:uid="{00000000-0005-0000-0000-0000E3AA0000}"/>
    <cellStyle name="Percent 2 3 4 6 2 3 3" xfId="43754" xr:uid="{00000000-0005-0000-0000-0000E4AA0000}"/>
    <cellStyle name="Percent 2 3 4 6 2 3 4" xfId="43755" xr:uid="{00000000-0005-0000-0000-0000E5AA0000}"/>
    <cellStyle name="Percent 2 3 4 6 2 4" xfId="43756" xr:uid="{00000000-0005-0000-0000-0000E6AA0000}"/>
    <cellStyle name="Percent 2 3 4 6 2 4 2" xfId="43757" xr:uid="{00000000-0005-0000-0000-0000E7AA0000}"/>
    <cellStyle name="Percent 2 3 4 6 2 4 3" xfId="43758" xr:uid="{00000000-0005-0000-0000-0000E8AA0000}"/>
    <cellStyle name="Percent 2 3 4 6 2 5" xfId="43759" xr:uid="{00000000-0005-0000-0000-0000E9AA0000}"/>
    <cellStyle name="Percent 2 3 4 6 2 6" xfId="43760" xr:uid="{00000000-0005-0000-0000-0000EAAA0000}"/>
    <cellStyle name="Percent 2 3 4 6 3" xfId="43761" xr:uid="{00000000-0005-0000-0000-0000EBAA0000}"/>
    <cellStyle name="Percent 2 3 4 6 3 2" xfId="43762" xr:uid="{00000000-0005-0000-0000-0000ECAA0000}"/>
    <cellStyle name="Percent 2 3 4 6 3 2 2" xfId="43763" xr:uid="{00000000-0005-0000-0000-0000EDAA0000}"/>
    <cellStyle name="Percent 2 3 4 6 3 2 3" xfId="43764" xr:uid="{00000000-0005-0000-0000-0000EEAA0000}"/>
    <cellStyle name="Percent 2 3 4 6 3 3" xfId="43765" xr:uid="{00000000-0005-0000-0000-0000EFAA0000}"/>
    <cellStyle name="Percent 2 3 4 6 3 4" xfId="43766" xr:uid="{00000000-0005-0000-0000-0000F0AA0000}"/>
    <cellStyle name="Percent 2 3 4 6 4" xfId="43767" xr:uid="{00000000-0005-0000-0000-0000F1AA0000}"/>
    <cellStyle name="Percent 2 3 4 6 4 2" xfId="43768" xr:uid="{00000000-0005-0000-0000-0000F2AA0000}"/>
    <cellStyle name="Percent 2 3 4 6 4 2 2" xfId="43769" xr:uid="{00000000-0005-0000-0000-0000F3AA0000}"/>
    <cellStyle name="Percent 2 3 4 6 4 2 3" xfId="43770" xr:uid="{00000000-0005-0000-0000-0000F4AA0000}"/>
    <cellStyle name="Percent 2 3 4 6 4 3" xfId="43771" xr:uid="{00000000-0005-0000-0000-0000F5AA0000}"/>
    <cellStyle name="Percent 2 3 4 6 4 4" xfId="43772" xr:uid="{00000000-0005-0000-0000-0000F6AA0000}"/>
    <cellStyle name="Percent 2 3 4 6 5" xfId="43773" xr:uid="{00000000-0005-0000-0000-0000F7AA0000}"/>
    <cellStyle name="Percent 2 3 4 6 5 2" xfId="43774" xr:uid="{00000000-0005-0000-0000-0000F8AA0000}"/>
    <cellStyle name="Percent 2 3 4 6 5 3" xfId="43775" xr:uid="{00000000-0005-0000-0000-0000F9AA0000}"/>
    <cellStyle name="Percent 2 3 4 6 6" xfId="43776" xr:uid="{00000000-0005-0000-0000-0000FAAA0000}"/>
    <cellStyle name="Percent 2 3 4 6 7" xfId="43777" xr:uid="{00000000-0005-0000-0000-0000FBAA0000}"/>
    <cellStyle name="Percent 2 3 4 7" xfId="43778" xr:uid="{00000000-0005-0000-0000-0000FCAA0000}"/>
    <cellStyle name="Percent 2 3 4 7 2" xfId="43779" xr:uid="{00000000-0005-0000-0000-0000FDAA0000}"/>
    <cellStyle name="Percent 2 3 4 7 2 2" xfId="43780" xr:uid="{00000000-0005-0000-0000-0000FEAA0000}"/>
    <cellStyle name="Percent 2 3 4 7 2 2 2" xfId="43781" xr:uid="{00000000-0005-0000-0000-0000FFAA0000}"/>
    <cellStyle name="Percent 2 3 4 7 2 2 3" xfId="43782" xr:uid="{00000000-0005-0000-0000-000000AB0000}"/>
    <cellStyle name="Percent 2 3 4 7 2 3" xfId="43783" xr:uid="{00000000-0005-0000-0000-000001AB0000}"/>
    <cellStyle name="Percent 2 3 4 7 2 4" xfId="43784" xr:uid="{00000000-0005-0000-0000-000002AB0000}"/>
    <cellStyle name="Percent 2 3 4 7 3" xfId="43785" xr:uid="{00000000-0005-0000-0000-000003AB0000}"/>
    <cellStyle name="Percent 2 3 4 7 3 2" xfId="43786" xr:uid="{00000000-0005-0000-0000-000004AB0000}"/>
    <cellStyle name="Percent 2 3 4 7 3 2 2" xfId="43787" xr:uid="{00000000-0005-0000-0000-000005AB0000}"/>
    <cellStyle name="Percent 2 3 4 7 3 2 3" xfId="43788" xr:uid="{00000000-0005-0000-0000-000006AB0000}"/>
    <cellStyle name="Percent 2 3 4 7 3 3" xfId="43789" xr:uid="{00000000-0005-0000-0000-000007AB0000}"/>
    <cellStyle name="Percent 2 3 4 7 3 4" xfId="43790" xr:uid="{00000000-0005-0000-0000-000008AB0000}"/>
    <cellStyle name="Percent 2 3 4 7 4" xfId="43791" xr:uid="{00000000-0005-0000-0000-000009AB0000}"/>
    <cellStyle name="Percent 2 3 4 7 4 2" xfId="43792" xr:uid="{00000000-0005-0000-0000-00000AAB0000}"/>
    <cellStyle name="Percent 2 3 4 7 4 3" xfId="43793" xr:uid="{00000000-0005-0000-0000-00000BAB0000}"/>
    <cellStyle name="Percent 2 3 4 7 5" xfId="43794" xr:uid="{00000000-0005-0000-0000-00000CAB0000}"/>
    <cellStyle name="Percent 2 3 4 7 6" xfId="43795" xr:uid="{00000000-0005-0000-0000-00000DAB0000}"/>
    <cellStyle name="Percent 2 3 4 8" xfId="43796" xr:uid="{00000000-0005-0000-0000-00000EAB0000}"/>
    <cellStyle name="Percent 2 3 4 8 2" xfId="43797" xr:uid="{00000000-0005-0000-0000-00000FAB0000}"/>
    <cellStyle name="Percent 2 3 4 8 2 2" xfId="43798" xr:uid="{00000000-0005-0000-0000-000010AB0000}"/>
    <cellStyle name="Percent 2 3 4 8 2 3" xfId="43799" xr:uid="{00000000-0005-0000-0000-000011AB0000}"/>
    <cellStyle name="Percent 2 3 4 8 3" xfId="43800" xr:uid="{00000000-0005-0000-0000-000012AB0000}"/>
    <cellStyle name="Percent 2 3 4 8 4" xfId="43801" xr:uid="{00000000-0005-0000-0000-000013AB0000}"/>
    <cellStyle name="Percent 2 3 4 9" xfId="43802" xr:uid="{00000000-0005-0000-0000-000014AB0000}"/>
    <cellStyle name="Percent 2 3 4 9 2" xfId="43803" xr:uid="{00000000-0005-0000-0000-000015AB0000}"/>
    <cellStyle name="Percent 2 3 4 9 2 2" xfId="43804" xr:uid="{00000000-0005-0000-0000-000016AB0000}"/>
    <cellStyle name="Percent 2 3 4 9 2 3" xfId="43805" xr:uid="{00000000-0005-0000-0000-000017AB0000}"/>
    <cellStyle name="Percent 2 3 4 9 3" xfId="43806" xr:uid="{00000000-0005-0000-0000-000018AB0000}"/>
    <cellStyle name="Percent 2 3 4 9 4" xfId="43807" xr:uid="{00000000-0005-0000-0000-000019AB0000}"/>
    <cellStyle name="Percent 2 3 5" xfId="43808" xr:uid="{00000000-0005-0000-0000-00001AAB0000}"/>
    <cellStyle name="Percent 2 3 5 10" xfId="43809" xr:uid="{00000000-0005-0000-0000-00001BAB0000}"/>
    <cellStyle name="Percent 2 3 5 11" xfId="43810" xr:uid="{00000000-0005-0000-0000-00001CAB0000}"/>
    <cellStyle name="Percent 2 3 5 2" xfId="43811" xr:uid="{00000000-0005-0000-0000-00001DAB0000}"/>
    <cellStyle name="Percent 2 3 5 2 10" xfId="43812" xr:uid="{00000000-0005-0000-0000-00001EAB0000}"/>
    <cellStyle name="Percent 2 3 5 2 2" xfId="43813" xr:uid="{00000000-0005-0000-0000-00001FAB0000}"/>
    <cellStyle name="Percent 2 3 5 2 2 2" xfId="43814" xr:uid="{00000000-0005-0000-0000-000020AB0000}"/>
    <cellStyle name="Percent 2 3 5 2 2 2 2" xfId="43815" xr:uid="{00000000-0005-0000-0000-000021AB0000}"/>
    <cellStyle name="Percent 2 3 5 2 2 2 2 2" xfId="43816" xr:uid="{00000000-0005-0000-0000-000022AB0000}"/>
    <cellStyle name="Percent 2 3 5 2 2 2 2 2 2" xfId="43817" xr:uid="{00000000-0005-0000-0000-000023AB0000}"/>
    <cellStyle name="Percent 2 3 5 2 2 2 2 2 2 2" xfId="43818" xr:uid="{00000000-0005-0000-0000-000024AB0000}"/>
    <cellStyle name="Percent 2 3 5 2 2 2 2 2 2 3" xfId="43819" xr:uid="{00000000-0005-0000-0000-000025AB0000}"/>
    <cellStyle name="Percent 2 3 5 2 2 2 2 2 3" xfId="43820" xr:uid="{00000000-0005-0000-0000-000026AB0000}"/>
    <cellStyle name="Percent 2 3 5 2 2 2 2 2 4" xfId="43821" xr:uid="{00000000-0005-0000-0000-000027AB0000}"/>
    <cellStyle name="Percent 2 3 5 2 2 2 2 3" xfId="43822" xr:uid="{00000000-0005-0000-0000-000028AB0000}"/>
    <cellStyle name="Percent 2 3 5 2 2 2 2 3 2" xfId="43823" xr:uid="{00000000-0005-0000-0000-000029AB0000}"/>
    <cellStyle name="Percent 2 3 5 2 2 2 2 3 2 2" xfId="43824" xr:uid="{00000000-0005-0000-0000-00002AAB0000}"/>
    <cellStyle name="Percent 2 3 5 2 2 2 2 3 2 3" xfId="43825" xr:uid="{00000000-0005-0000-0000-00002BAB0000}"/>
    <cellStyle name="Percent 2 3 5 2 2 2 2 3 3" xfId="43826" xr:uid="{00000000-0005-0000-0000-00002CAB0000}"/>
    <cellStyle name="Percent 2 3 5 2 2 2 2 3 4" xfId="43827" xr:uid="{00000000-0005-0000-0000-00002DAB0000}"/>
    <cellStyle name="Percent 2 3 5 2 2 2 2 4" xfId="43828" xr:uid="{00000000-0005-0000-0000-00002EAB0000}"/>
    <cellStyle name="Percent 2 3 5 2 2 2 2 4 2" xfId="43829" xr:uid="{00000000-0005-0000-0000-00002FAB0000}"/>
    <cellStyle name="Percent 2 3 5 2 2 2 2 4 3" xfId="43830" xr:uid="{00000000-0005-0000-0000-000030AB0000}"/>
    <cellStyle name="Percent 2 3 5 2 2 2 2 5" xfId="43831" xr:uid="{00000000-0005-0000-0000-000031AB0000}"/>
    <cellStyle name="Percent 2 3 5 2 2 2 2 6" xfId="43832" xr:uid="{00000000-0005-0000-0000-000032AB0000}"/>
    <cellStyle name="Percent 2 3 5 2 2 2 3" xfId="43833" xr:uid="{00000000-0005-0000-0000-000033AB0000}"/>
    <cellStyle name="Percent 2 3 5 2 2 2 3 2" xfId="43834" xr:uid="{00000000-0005-0000-0000-000034AB0000}"/>
    <cellStyle name="Percent 2 3 5 2 2 2 3 2 2" xfId="43835" xr:uid="{00000000-0005-0000-0000-000035AB0000}"/>
    <cellStyle name="Percent 2 3 5 2 2 2 3 2 3" xfId="43836" xr:uid="{00000000-0005-0000-0000-000036AB0000}"/>
    <cellStyle name="Percent 2 3 5 2 2 2 3 3" xfId="43837" xr:uid="{00000000-0005-0000-0000-000037AB0000}"/>
    <cellStyle name="Percent 2 3 5 2 2 2 3 4" xfId="43838" xr:uid="{00000000-0005-0000-0000-000038AB0000}"/>
    <cellStyle name="Percent 2 3 5 2 2 2 4" xfId="43839" xr:uid="{00000000-0005-0000-0000-000039AB0000}"/>
    <cellStyle name="Percent 2 3 5 2 2 2 4 2" xfId="43840" xr:uid="{00000000-0005-0000-0000-00003AAB0000}"/>
    <cellStyle name="Percent 2 3 5 2 2 2 4 2 2" xfId="43841" xr:uid="{00000000-0005-0000-0000-00003BAB0000}"/>
    <cellStyle name="Percent 2 3 5 2 2 2 4 2 3" xfId="43842" xr:uid="{00000000-0005-0000-0000-00003CAB0000}"/>
    <cellStyle name="Percent 2 3 5 2 2 2 4 3" xfId="43843" xr:uid="{00000000-0005-0000-0000-00003DAB0000}"/>
    <cellStyle name="Percent 2 3 5 2 2 2 4 4" xfId="43844" xr:uid="{00000000-0005-0000-0000-00003EAB0000}"/>
    <cellStyle name="Percent 2 3 5 2 2 2 5" xfId="43845" xr:uid="{00000000-0005-0000-0000-00003FAB0000}"/>
    <cellStyle name="Percent 2 3 5 2 2 2 5 2" xfId="43846" xr:uid="{00000000-0005-0000-0000-000040AB0000}"/>
    <cellStyle name="Percent 2 3 5 2 2 2 5 3" xfId="43847" xr:uid="{00000000-0005-0000-0000-000041AB0000}"/>
    <cellStyle name="Percent 2 3 5 2 2 2 6" xfId="43848" xr:uid="{00000000-0005-0000-0000-000042AB0000}"/>
    <cellStyle name="Percent 2 3 5 2 2 2 7" xfId="43849" xr:uid="{00000000-0005-0000-0000-000043AB0000}"/>
    <cellStyle name="Percent 2 3 5 2 2 3" xfId="43850" xr:uid="{00000000-0005-0000-0000-000044AB0000}"/>
    <cellStyle name="Percent 2 3 5 2 2 3 2" xfId="43851" xr:uid="{00000000-0005-0000-0000-000045AB0000}"/>
    <cellStyle name="Percent 2 3 5 2 2 3 2 2" xfId="43852" xr:uid="{00000000-0005-0000-0000-000046AB0000}"/>
    <cellStyle name="Percent 2 3 5 2 2 3 2 2 2" xfId="43853" xr:uid="{00000000-0005-0000-0000-000047AB0000}"/>
    <cellStyle name="Percent 2 3 5 2 2 3 2 2 3" xfId="43854" xr:uid="{00000000-0005-0000-0000-000048AB0000}"/>
    <cellStyle name="Percent 2 3 5 2 2 3 2 3" xfId="43855" xr:uid="{00000000-0005-0000-0000-000049AB0000}"/>
    <cellStyle name="Percent 2 3 5 2 2 3 2 4" xfId="43856" xr:uid="{00000000-0005-0000-0000-00004AAB0000}"/>
    <cellStyle name="Percent 2 3 5 2 2 3 3" xfId="43857" xr:uid="{00000000-0005-0000-0000-00004BAB0000}"/>
    <cellStyle name="Percent 2 3 5 2 2 3 3 2" xfId="43858" xr:uid="{00000000-0005-0000-0000-00004CAB0000}"/>
    <cellStyle name="Percent 2 3 5 2 2 3 3 2 2" xfId="43859" xr:uid="{00000000-0005-0000-0000-00004DAB0000}"/>
    <cellStyle name="Percent 2 3 5 2 2 3 3 2 3" xfId="43860" xr:uid="{00000000-0005-0000-0000-00004EAB0000}"/>
    <cellStyle name="Percent 2 3 5 2 2 3 3 3" xfId="43861" xr:uid="{00000000-0005-0000-0000-00004FAB0000}"/>
    <cellStyle name="Percent 2 3 5 2 2 3 3 4" xfId="43862" xr:uid="{00000000-0005-0000-0000-000050AB0000}"/>
    <cellStyle name="Percent 2 3 5 2 2 3 4" xfId="43863" xr:uid="{00000000-0005-0000-0000-000051AB0000}"/>
    <cellStyle name="Percent 2 3 5 2 2 3 4 2" xfId="43864" xr:uid="{00000000-0005-0000-0000-000052AB0000}"/>
    <cellStyle name="Percent 2 3 5 2 2 3 4 3" xfId="43865" xr:uid="{00000000-0005-0000-0000-000053AB0000}"/>
    <cellStyle name="Percent 2 3 5 2 2 3 5" xfId="43866" xr:uid="{00000000-0005-0000-0000-000054AB0000}"/>
    <cellStyle name="Percent 2 3 5 2 2 3 6" xfId="43867" xr:uid="{00000000-0005-0000-0000-000055AB0000}"/>
    <cellStyle name="Percent 2 3 5 2 2 4" xfId="43868" xr:uid="{00000000-0005-0000-0000-000056AB0000}"/>
    <cellStyle name="Percent 2 3 5 2 2 4 2" xfId="43869" xr:uid="{00000000-0005-0000-0000-000057AB0000}"/>
    <cellStyle name="Percent 2 3 5 2 2 4 2 2" xfId="43870" xr:uid="{00000000-0005-0000-0000-000058AB0000}"/>
    <cellStyle name="Percent 2 3 5 2 2 4 2 3" xfId="43871" xr:uid="{00000000-0005-0000-0000-000059AB0000}"/>
    <cellStyle name="Percent 2 3 5 2 2 4 3" xfId="43872" xr:uid="{00000000-0005-0000-0000-00005AAB0000}"/>
    <cellStyle name="Percent 2 3 5 2 2 4 4" xfId="43873" xr:uid="{00000000-0005-0000-0000-00005BAB0000}"/>
    <cellStyle name="Percent 2 3 5 2 2 5" xfId="43874" xr:uid="{00000000-0005-0000-0000-00005CAB0000}"/>
    <cellStyle name="Percent 2 3 5 2 2 5 2" xfId="43875" xr:uid="{00000000-0005-0000-0000-00005DAB0000}"/>
    <cellStyle name="Percent 2 3 5 2 2 5 2 2" xfId="43876" xr:uid="{00000000-0005-0000-0000-00005EAB0000}"/>
    <cellStyle name="Percent 2 3 5 2 2 5 2 3" xfId="43877" xr:uid="{00000000-0005-0000-0000-00005FAB0000}"/>
    <cellStyle name="Percent 2 3 5 2 2 5 3" xfId="43878" xr:uid="{00000000-0005-0000-0000-000060AB0000}"/>
    <cellStyle name="Percent 2 3 5 2 2 5 4" xfId="43879" xr:uid="{00000000-0005-0000-0000-000061AB0000}"/>
    <cellStyle name="Percent 2 3 5 2 2 6" xfId="43880" xr:uid="{00000000-0005-0000-0000-000062AB0000}"/>
    <cellStyle name="Percent 2 3 5 2 2 6 2" xfId="43881" xr:uid="{00000000-0005-0000-0000-000063AB0000}"/>
    <cellStyle name="Percent 2 3 5 2 2 6 3" xfId="43882" xr:uid="{00000000-0005-0000-0000-000064AB0000}"/>
    <cellStyle name="Percent 2 3 5 2 2 7" xfId="43883" xr:uid="{00000000-0005-0000-0000-000065AB0000}"/>
    <cellStyle name="Percent 2 3 5 2 2 8" xfId="43884" xr:uid="{00000000-0005-0000-0000-000066AB0000}"/>
    <cellStyle name="Percent 2 3 5 2 3" xfId="43885" xr:uid="{00000000-0005-0000-0000-000067AB0000}"/>
    <cellStyle name="Percent 2 3 5 2 3 2" xfId="43886" xr:uid="{00000000-0005-0000-0000-000068AB0000}"/>
    <cellStyle name="Percent 2 3 5 2 3 2 2" xfId="43887" xr:uid="{00000000-0005-0000-0000-000069AB0000}"/>
    <cellStyle name="Percent 2 3 5 2 3 2 2 2" xfId="43888" xr:uid="{00000000-0005-0000-0000-00006AAB0000}"/>
    <cellStyle name="Percent 2 3 5 2 3 2 2 2 2" xfId="43889" xr:uid="{00000000-0005-0000-0000-00006BAB0000}"/>
    <cellStyle name="Percent 2 3 5 2 3 2 2 2 3" xfId="43890" xr:uid="{00000000-0005-0000-0000-00006CAB0000}"/>
    <cellStyle name="Percent 2 3 5 2 3 2 2 3" xfId="43891" xr:uid="{00000000-0005-0000-0000-00006DAB0000}"/>
    <cellStyle name="Percent 2 3 5 2 3 2 2 4" xfId="43892" xr:uid="{00000000-0005-0000-0000-00006EAB0000}"/>
    <cellStyle name="Percent 2 3 5 2 3 2 3" xfId="43893" xr:uid="{00000000-0005-0000-0000-00006FAB0000}"/>
    <cellStyle name="Percent 2 3 5 2 3 2 3 2" xfId="43894" xr:uid="{00000000-0005-0000-0000-000070AB0000}"/>
    <cellStyle name="Percent 2 3 5 2 3 2 3 2 2" xfId="43895" xr:uid="{00000000-0005-0000-0000-000071AB0000}"/>
    <cellStyle name="Percent 2 3 5 2 3 2 3 2 3" xfId="43896" xr:uid="{00000000-0005-0000-0000-000072AB0000}"/>
    <cellStyle name="Percent 2 3 5 2 3 2 3 3" xfId="43897" xr:uid="{00000000-0005-0000-0000-000073AB0000}"/>
    <cellStyle name="Percent 2 3 5 2 3 2 3 4" xfId="43898" xr:uid="{00000000-0005-0000-0000-000074AB0000}"/>
    <cellStyle name="Percent 2 3 5 2 3 2 4" xfId="43899" xr:uid="{00000000-0005-0000-0000-000075AB0000}"/>
    <cellStyle name="Percent 2 3 5 2 3 2 4 2" xfId="43900" xr:uid="{00000000-0005-0000-0000-000076AB0000}"/>
    <cellStyle name="Percent 2 3 5 2 3 2 4 3" xfId="43901" xr:uid="{00000000-0005-0000-0000-000077AB0000}"/>
    <cellStyle name="Percent 2 3 5 2 3 2 5" xfId="43902" xr:uid="{00000000-0005-0000-0000-000078AB0000}"/>
    <cellStyle name="Percent 2 3 5 2 3 2 6" xfId="43903" xr:uid="{00000000-0005-0000-0000-000079AB0000}"/>
    <cellStyle name="Percent 2 3 5 2 3 3" xfId="43904" xr:uid="{00000000-0005-0000-0000-00007AAB0000}"/>
    <cellStyle name="Percent 2 3 5 2 3 3 2" xfId="43905" xr:uid="{00000000-0005-0000-0000-00007BAB0000}"/>
    <cellStyle name="Percent 2 3 5 2 3 3 2 2" xfId="43906" xr:uid="{00000000-0005-0000-0000-00007CAB0000}"/>
    <cellStyle name="Percent 2 3 5 2 3 3 2 3" xfId="43907" xr:uid="{00000000-0005-0000-0000-00007DAB0000}"/>
    <cellStyle name="Percent 2 3 5 2 3 3 3" xfId="43908" xr:uid="{00000000-0005-0000-0000-00007EAB0000}"/>
    <cellStyle name="Percent 2 3 5 2 3 3 4" xfId="43909" xr:uid="{00000000-0005-0000-0000-00007FAB0000}"/>
    <cellStyle name="Percent 2 3 5 2 3 4" xfId="43910" xr:uid="{00000000-0005-0000-0000-000080AB0000}"/>
    <cellStyle name="Percent 2 3 5 2 3 4 2" xfId="43911" xr:uid="{00000000-0005-0000-0000-000081AB0000}"/>
    <cellStyle name="Percent 2 3 5 2 3 4 2 2" xfId="43912" xr:uid="{00000000-0005-0000-0000-000082AB0000}"/>
    <cellStyle name="Percent 2 3 5 2 3 4 2 3" xfId="43913" xr:uid="{00000000-0005-0000-0000-000083AB0000}"/>
    <cellStyle name="Percent 2 3 5 2 3 4 3" xfId="43914" xr:uid="{00000000-0005-0000-0000-000084AB0000}"/>
    <cellStyle name="Percent 2 3 5 2 3 4 4" xfId="43915" xr:uid="{00000000-0005-0000-0000-000085AB0000}"/>
    <cellStyle name="Percent 2 3 5 2 3 5" xfId="43916" xr:uid="{00000000-0005-0000-0000-000086AB0000}"/>
    <cellStyle name="Percent 2 3 5 2 3 5 2" xfId="43917" xr:uid="{00000000-0005-0000-0000-000087AB0000}"/>
    <cellStyle name="Percent 2 3 5 2 3 5 3" xfId="43918" xr:uid="{00000000-0005-0000-0000-000088AB0000}"/>
    <cellStyle name="Percent 2 3 5 2 3 6" xfId="43919" xr:uid="{00000000-0005-0000-0000-000089AB0000}"/>
    <cellStyle name="Percent 2 3 5 2 3 7" xfId="43920" xr:uid="{00000000-0005-0000-0000-00008AAB0000}"/>
    <cellStyle name="Percent 2 3 5 2 4" xfId="43921" xr:uid="{00000000-0005-0000-0000-00008BAB0000}"/>
    <cellStyle name="Percent 2 3 5 2 4 2" xfId="43922" xr:uid="{00000000-0005-0000-0000-00008CAB0000}"/>
    <cellStyle name="Percent 2 3 5 2 4 2 2" xfId="43923" xr:uid="{00000000-0005-0000-0000-00008DAB0000}"/>
    <cellStyle name="Percent 2 3 5 2 4 2 2 2" xfId="43924" xr:uid="{00000000-0005-0000-0000-00008EAB0000}"/>
    <cellStyle name="Percent 2 3 5 2 4 2 2 2 2" xfId="43925" xr:uid="{00000000-0005-0000-0000-00008FAB0000}"/>
    <cellStyle name="Percent 2 3 5 2 4 2 2 2 3" xfId="43926" xr:uid="{00000000-0005-0000-0000-000090AB0000}"/>
    <cellStyle name="Percent 2 3 5 2 4 2 2 3" xfId="43927" xr:uid="{00000000-0005-0000-0000-000091AB0000}"/>
    <cellStyle name="Percent 2 3 5 2 4 2 2 4" xfId="43928" xr:uid="{00000000-0005-0000-0000-000092AB0000}"/>
    <cellStyle name="Percent 2 3 5 2 4 2 3" xfId="43929" xr:uid="{00000000-0005-0000-0000-000093AB0000}"/>
    <cellStyle name="Percent 2 3 5 2 4 2 3 2" xfId="43930" xr:uid="{00000000-0005-0000-0000-000094AB0000}"/>
    <cellStyle name="Percent 2 3 5 2 4 2 3 2 2" xfId="43931" xr:uid="{00000000-0005-0000-0000-000095AB0000}"/>
    <cellStyle name="Percent 2 3 5 2 4 2 3 2 3" xfId="43932" xr:uid="{00000000-0005-0000-0000-000096AB0000}"/>
    <cellStyle name="Percent 2 3 5 2 4 2 3 3" xfId="43933" xr:uid="{00000000-0005-0000-0000-000097AB0000}"/>
    <cellStyle name="Percent 2 3 5 2 4 2 3 4" xfId="43934" xr:uid="{00000000-0005-0000-0000-000098AB0000}"/>
    <cellStyle name="Percent 2 3 5 2 4 2 4" xfId="43935" xr:uid="{00000000-0005-0000-0000-000099AB0000}"/>
    <cellStyle name="Percent 2 3 5 2 4 2 4 2" xfId="43936" xr:uid="{00000000-0005-0000-0000-00009AAB0000}"/>
    <cellStyle name="Percent 2 3 5 2 4 2 4 3" xfId="43937" xr:uid="{00000000-0005-0000-0000-00009BAB0000}"/>
    <cellStyle name="Percent 2 3 5 2 4 2 5" xfId="43938" xr:uid="{00000000-0005-0000-0000-00009CAB0000}"/>
    <cellStyle name="Percent 2 3 5 2 4 2 6" xfId="43939" xr:uid="{00000000-0005-0000-0000-00009DAB0000}"/>
    <cellStyle name="Percent 2 3 5 2 4 3" xfId="43940" xr:uid="{00000000-0005-0000-0000-00009EAB0000}"/>
    <cellStyle name="Percent 2 3 5 2 4 3 2" xfId="43941" xr:uid="{00000000-0005-0000-0000-00009FAB0000}"/>
    <cellStyle name="Percent 2 3 5 2 4 3 2 2" xfId="43942" xr:uid="{00000000-0005-0000-0000-0000A0AB0000}"/>
    <cellStyle name="Percent 2 3 5 2 4 3 2 3" xfId="43943" xr:uid="{00000000-0005-0000-0000-0000A1AB0000}"/>
    <cellStyle name="Percent 2 3 5 2 4 3 3" xfId="43944" xr:uid="{00000000-0005-0000-0000-0000A2AB0000}"/>
    <cellStyle name="Percent 2 3 5 2 4 3 4" xfId="43945" xr:uid="{00000000-0005-0000-0000-0000A3AB0000}"/>
    <cellStyle name="Percent 2 3 5 2 4 4" xfId="43946" xr:uid="{00000000-0005-0000-0000-0000A4AB0000}"/>
    <cellStyle name="Percent 2 3 5 2 4 4 2" xfId="43947" xr:uid="{00000000-0005-0000-0000-0000A5AB0000}"/>
    <cellStyle name="Percent 2 3 5 2 4 4 2 2" xfId="43948" xr:uid="{00000000-0005-0000-0000-0000A6AB0000}"/>
    <cellStyle name="Percent 2 3 5 2 4 4 2 3" xfId="43949" xr:uid="{00000000-0005-0000-0000-0000A7AB0000}"/>
    <cellStyle name="Percent 2 3 5 2 4 4 3" xfId="43950" xr:uid="{00000000-0005-0000-0000-0000A8AB0000}"/>
    <cellStyle name="Percent 2 3 5 2 4 4 4" xfId="43951" xr:uid="{00000000-0005-0000-0000-0000A9AB0000}"/>
    <cellStyle name="Percent 2 3 5 2 4 5" xfId="43952" xr:uid="{00000000-0005-0000-0000-0000AAAB0000}"/>
    <cellStyle name="Percent 2 3 5 2 4 5 2" xfId="43953" xr:uid="{00000000-0005-0000-0000-0000ABAB0000}"/>
    <cellStyle name="Percent 2 3 5 2 4 5 3" xfId="43954" xr:uid="{00000000-0005-0000-0000-0000ACAB0000}"/>
    <cellStyle name="Percent 2 3 5 2 4 6" xfId="43955" xr:uid="{00000000-0005-0000-0000-0000ADAB0000}"/>
    <cellStyle name="Percent 2 3 5 2 4 7" xfId="43956" xr:uid="{00000000-0005-0000-0000-0000AEAB0000}"/>
    <cellStyle name="Percent 2 3 5 2 5" xfId="43957" xr:uid="{00000000-0005-0000-0000-0000AFAB0000}"/>
    <cellStyle name="Percent 2 3 5 2 5 2" xfId="43958" xr:uid="{00000000-0005-0000-0000-0000B0AB0000}"/>
    <cellStyle name="Percent 2 3 5 2 5 2 2" xfId="43959" xr:uid="{00000000-0005-0000-0000-0000B1AB0000}"/>
    <cellStyle name="Percent 2 3 5 2 5 2 2 2" xfId="43960" xr:uid="{00000000-0005-0000-0000-0000B2AB0000}"/>
    <cellStyle name="Percent 2 3 5 2 5 2 2 3" xfId="43961" xr:uid="{00000000-0005-0000-0000-0000B3AB0000}"/>
    <cellStyle name="Percent 2 3 5 2 5 2 3" xfId="43962" xr:uid="{00000000-0005-0000-0000-0000B4AB0000}"/>
    <cellStyle name="Percent 2 3 5 2 5 2 4" xfId="43963" xr:uid="{00000000-0005-0000-0000-0000B5AB0000}"/>
    <cellStyle name="Percent 2 3 5 2 5 3" xfId="43964" xr:uid="{00000000-0005-0000-0000-0000B6AB0000}"/>
    <cellStyle name="Percent 2 3 5 2 5 3 2" xfId="43965" xr:uid="{00000000-0005-0000-0000-0000B7AB0000}"/>
    <cellStyle name="Percent 2 3 5 2 5 3 2 2" xfId="43966" xr:uid="{00000000-0005-0000-0000-0000B8AB0000}"/>
    <cellStyle name="Percent 2 3 5 2 5 3 2 3" xfId="43967" xr:uid="{00000000-0005-0000-0000-0000B9AB0000}"/>
    <cellStyle name="Percent 2 3 5 2 5 3 3" xfId="43968" xr:uid="{00000000-0005-0000-0000-0000BAAB0000}"/>
    <cellStyle name="Percent 2 3 5 2 5 3 4" xfId="43969" xr:uid="{00000000-0005-0000-0000-0000BBAB0000}"/>
    <cellStyle name="Percent 2 3 5 2 5 4" xfId="43970" xr:uid="{00000000-0005-0000-0000-0000BCAB0000}"/>
    <cellStyle name="Percent 2 3 5 2 5 4 2" xfId="43971" xr:uid="{00000000-0005-0000-0000-0000BDAB0000}"/>
    <cellStyle name="Percent 2 3 5 2 5 4 3" xfId="43972" xr:uid="{00000000-0005-0000-0000-0000BEAB0000}"/>
    <cellStyle name="Percent 2 3 5 2 5 5" xfId="43973" xr:uid="{00000000-0005-0000-0000-0000BFAB0000}"/>
    <cellStyle name="Percent 2 3 5 2 5 6" xfId="43974" xr:uid="{00000000-0005-0000-0000-0000C0AB0000}"/>
    <cellStyle name="Percent 2 3 5 2 6" xfId="43975" xr:uid="{00000000-0005-0000-0000-0000C1AB0000}"/>
    <cellStyle name="Percent 2 3 5 2 6 2" xfId="43976" xr:uid="{00000000-0005-0000-0000-0000C2AB0000}"/>
    <cellStyle name="Percent 2 3 5 2 6 2 2" xfId="43977" xr:uid="{00000000-0005-0000-0000-0000C3AB0000}"/>
    <cellStyle name="Percent 2 3 5 2 6 2 3" xfId="43978" xr:uid="{00000000-0005-0000-0000-0000C4AB0000}"/>
    <cellStyle name="Percent 2 3 5 2 6 3" xfId="43979" xr:uid="{00000000-0005-0000-0000-0000C5AB0000}"/>
    <cellStyle name="Percent 2 3 5 2 6 4" xfId="43980" xr:uid="{00000000-0005-0000-0000-0000C6AB0000}"/>
    <cellStyle name="Percent 2 3 5 2 7" xfId="43981" xr:uid="{00000000-0005-0000-0000-0000C7AB0000}"/>
    <cellStyle name="Percent 2 3 5 2 7 2" xfId="43982" xr:uid="{00000000-0005-0000-0000-0000C8AB0000}"/>
    <cellStyle name="Percent 2 3 5 2 7 2 2" xfId="43983" xr:uid="{00000000-0005-0000-0000-0000C9AB0000}"/>
    <cellStyle name="Percent 2 3 5 2 7 2 3" xfId="43984" xr:uid="{00000000-0005-0000-0000-0000CAAB0000}"/>
    <cellStyle name="Percent 2 3 5 2 7 3" xfId="43985" xr:uid="{00000000-0005-0000-0000-0000CBAB0000}"/>
    <cellStyle name="Percent 2 3 5 2 7 4" xfId="43986" xr:uid="{00000000-0005-0000-0000-0000CCAB0000}"/>
    <cellStyle name="Percent 2 3 5 2 8" xfId="43987" xr:uid="{00000000-0005-0000-0000-0000CDAB0000}"/>
    <cellStyle name="Percent 2 3 5 2 8 2" xfId="43988" xr:uid="{00000000-0005-0000-0000-0000CEAB0000}"/>
    <cellStyle name="Percent 2 3 5 2 8 3" xfId="43989" xr:uid="{00000000-0005-0000-0000-0000CFAB0000}"/>
    <cellStyle name="Percent 2 3 5 2 9" xfId="43990" xr:uid="{00000000-0005-0000-0000-0000D0AB0000}"/>
    <cellStyle name="Percent 2 3 5 3" xfId="43991" xr:uid="{00000000-0005-0000-0000-0000D1AB0000}"/>
    <cellStyle name="Percent 2 3 5 3 2" xfId="43992" xr:uid="{00000000-0005-0000-0000-0000D2AB0000}"/>
    <cellStyle name="Percent 2 3 5 3 2 2" xfId="43993" xr:uid="{00000000-0005-0000-0000-0000D3AB0000}"/>
    <cellStyle name="Percent 2 3 5 3 2 2 2" xfId="43994" xr:uid="{00000000-0005-0000-0000-0000D4AB0000}"/>
    <cellStyle name="Percent 2 3 5 3 2 2 2 2" xfId="43995" xr:uid="{00000000-0005-0000-0000-0000D5AB0000}"/>
    <cellStyle name="Percent 2 3 5 3 2 2 2 2 2" xfId="43996" xr:uid="{00000000-0005-0000-0000-0000D6AB0000}"/>
    <cellStyle name="Percent 2 3 5 3 2 2 2 2 3" xfId="43997" xr:uid="{00000000-0005-0000-0000-0000D7AB0000}"/>
    <cellStyle name="Percent 2 3 5 3 2 2 2 3" xfId="43998" xr:uid="{00000000-0005-0000-0000-0000D8AB0000}"/>
    <cellStyle name="Percent 2 3 5 3 2 2 2 4" xfId="43999" xr:uid="{00000000-0005-0000-0000-0000D9AB0000}"/>
    <cellStyle name="Percent 2 3 5 3 2 2 3" xfId="44000" xr:uid="{00000000-0005-0000-0000-0000DAAB0000}"/>
    <cellStyle name="Percent 2 3 5 3 2 2 3 2" xfId="44001" xr:uid="{00000000-0005-0000-0000-0000DBAB0000}"/>
    <cellStyle name="Percent 2 3 5 3 2 2 3 2 2" xfId="44002" xr:uid="{00000000-0005-0000-0000-0000DCAB0000}"/>
    <cellStyle name="Percent 2 3 5 3 2 2 3 2 3" xfId="44003" xr:uid="{00000000-0005-0000-0000-0000DDAB0000}"/>
    <cellStyle name="Percent 2 3 5 3 2 2 3 3" xfId="44004" xr:uid="{00000000-0005-0000-0000-0000DEAB0000}"/>
    <cellStyle name="Percent 2 3 5 3 2 2 3 4" xfId="44005" xr:uid="{00000000-0005-0000-0000-0000DFAB0000}"/>
    <cellStyle name="Percent 2 3 5 3 2 2 4" xfId="44006" xr:uid="{00000000-0005-0000-0000-0000E0AB0000}"/>
    <cellStyle name="Percent 2 3 5 3 2 2 4 2" xfId="44007" xr:uid="{00000000-0005-0000-0000-0000E1AB0000}"/>
    <cellStyle name="Percent 2 3 5 3 2 2 4 3" xfId="44008" xr:uid="{00000000-0005-0000-0000-0000E2AB0000}"/>
    <cellStyle name="Percent 2 3 5 3 2 2 5" xfId="44009" xr:uid="{00000000-0005-0000-0000-0000E3AB0000}"/>
    <cellStyle name="Percent 2 3 5 3 2 2 6" xfId="44010" xr:uid="{00000000-0005-0000-0000-0000E4AB0000}"/>
    <cellStyle name="Percent 2 3 5 3 2 3" xfId="44011" xr:uid="{00000000-0005-0000-0000-0000E5AB0000}"/>
    <cellStyle name="Percent 2 3 5 3 2 3 2" xfId="44012" xr:uid="{00000000-0005-0000-0000-0000E6AB0000}"/>
    <cellStyle name="Percent 2 3 5 3 2 3 2 2" xfId="44013" xr:uid="{00000000-0005-0000-0000-0000E7AB0000}"/>
    <cellStyle name="Percent 2 3 5 3 2 3 2 3" xfId="44014" xr:uid="{00000000-0005-0000-0000-0000E8AB0000}"/>
    <cellStyle name="Percent 2 3 5 3 2 3 3" xfId="44015" xr:uid="{00000000-0005-0000-0000-0000E9AB0000}"/>
    <cellStyle name="Percent 2 3 5 3 2 3 4" xfId="44016" xr:uid="{00000000-0005-0000-0000-0000EAAB0000}"/>
    <cellStyle name="Percent 2 3 5 3 2 4" xfId="44017" xr:uid="{00000000-0005-0000-0000-0000EBAB0000}"/>
    <cellStyle name="Percent 2 3 5 3 2 4 2" xfId="44018" xr:uid="{00000000-0005-0000-0000-0000ECAB0000}"/>
    <cellStyle name="Percent 2 3 5 3 2 4 2 2" xfId="44019" xr:uid="{00000000-0005-0000-0000-0000EDAB0000}"/>
    <cellStyle name="Percent 2 3 5 3 2 4 2 3" xfId="44020" xr:uid="{00000000-0005-0000-0000-0000EEAB0000}"/>
    <cellStyle name="Percent 2 3 5 3 2 4 3" xfId="44021" xr:uid="{00000000-0005-0000-0000-0000EFAB0000}"/>
    <cellStyle name="Percent 2 3 5 3 2 4 4" xfId="44022" xr:uid="{00000000-0005-0000-0000-0000F0AB0000}"/>
    <cellStyle name="Percent 2 3 5 3 2 5" xfId="44023" xr:uid="{00000000-0005-0000-0000-0000F1AB0000}"/>
    <cellStyle name="Percent 2 3 5 3 2 5 2" xfId="44024" xr:uid="{00000000-0005-0000-0000-0000F2AB0000}"/>
    <cellStyle name="Percent 2 3 5 3 2 5 3" xfId="44025" xr:uid="{00000000-0005-0000-0000-0000F3AB0000}"/>
    <cellStyle name="Percent 2 3 5 3 2 6" xfId="44026" xr:uid="{00000000-0005-0000-0000-0000F4AB0000}"/>
    <cellStyle name="Percent 2 3 5 3 2 7" xfId="44027" xr:uid="{00000000-0005-0000-0000-0000F5AB0000}"/>
    <cellStyle name="Percent 2 3 5 3 3" xfId="44028" xr:uid="{00000000-0005-0000-0000-0000F6AB0000}"/>
    <cellStyle name="Percent 2 3 5 3 3 2" xfId="44029" xr:uid="{00000000-0005-0000-0000-0000F7AB0000}"/>
    <cellStyle name="Percent 2 3 5 3 3 2 2" xfId="44030" xr:uid="{00000000-0005-0000-0000-0000F8AB0000}"/>
    <cellStyle name="Percent 2 3 5 3 3 2 2 2" xfId="44031" xr:uid="{00000000-0005-0000-0000-0000F9AB0000}"/>
    <cellStyle name="Percent 2 3 5 3 3 2 2 3" xfId="44032" xr:uid="{00000000-0005-0000-0000-0000FAAB0000}"/>
    <cellStyle name="Percent 2 3 5 3 3 2 3" xfId="44033" xr:uid="{00000000-0005-0000-0000-0000FBAB0000}"/>
    <cellStyle name="Percent 2 3 5 3 3 2 4" xfId="44034" xr:uid="{00000000-0005-0000-0000-0000FCAB0000}"/>
    <cellStyle name="Percent 2 3 5 3 3 3" xfId="44035" xr:uid="{00000000-0005-0000-0000-0000FDAB0000}"/>
    <cellStyle name="Percent 2 3 5 3 3 3 2" xfId="44036" xr:uid="{00000000-0005-0000-0000-0000FEAB0000}"/>
    <cellStyle name="Percent 2 3 5 3 3 3 2 2" xfId="44037" xr:uid="{00000000-0005-0000-0000-0000FFAB0000}"/>
    <cellStyle name="Percent 2 3 5 3 3 3 2 3" xfId="44038" xr:uid="{00000000-0005-0000-0000-000000AC0000}"/>
    <cellStyle name="Percent 2 3 5 3 3 3 3" xfId="44039" xr:uid="{00000000-0005-0000-0000-000001AC0000}"/>
    <cellStyle name="Percent 2 3 5 3 3 3 4" xfId="44040" xr:uid="{00000000-0005-0000-0000-000002AC0000}"/>
    <cellStyle name="Percent 2 3 5 3 3 4" xfId="44041" xr:uid="{00000000-0005-0000-0000-000003AC0000}"/>
    <cellStyle name="Percent 2 3 5 3 3 4 2" xfId="44042" xr:uid="{00000000-0005-0000-0000-000004AC0000}"/>
    <cellStyle name="Percent 2 3 5 3 3 4 3" xfId="44043" xr:uid="{00000000-0005-0000-0000-000005AC0000}"/>
    <cellStyle name="Percent 2 3 5 3 3 5" xfId="44044" xr:uid="{00000000-0005-0000-0000-000006AC0000}"/>
    <cellStyle name="Percent 2 3 5 3 3 6" xfId="44045" xr:uid="{00000000-0005-0000-0000-000007AC0000}"/>
    <cellStyle name="Percent 2 3 5 3 4" xfId="44046" xr:uid="{00000000-0005-0000-0000-000008AC0000}"/>
    <cellStyle name="Percent 2 3 5 3 4 2" xfId="44047" xr:uid="{00000000-0005-0000-0000-000009AC0000}"/>
    <cellStyle name="Percent 2 3 5 3 4 2 2" xfId="44048" xr:uid="{00000000-0005-0000-0000-00000AAC0000}"/>
    <cellStyle name="Percent 2 3 5 3 4 2 3" xfId="44049" xr:uid="{00000000-0005-0000-0000-00000BAC0000}"/>
    <cellStyle name="Percent 2 3 5 3 4 3" xfId="44050" xr:uid="{00000000-0005-0000-0000-00000CAC0000}"/>
    <cellStyle name="Percent 2 3 5 3 4 4" xfId="44051" xr:uid="{00000000-0005-0000-0000-00000DAC0000}"/>
    <cellStyle name="Percent 2 3 5 3 5" xfId="44052" xr:uid="{00000000-0005-0000-0000-00000EAC0000}"/>
    <cellStyle name="Percent 2 3 5 3 5 2" xfId="44053" xr:uid="{00000000-0005-0000-0000-00000FAC0000}"/>
    <cellStyle name="Percent 2 3 5 3 5 2 2" xfId="44054" xr:uid="{00000000-0005-0000-0000-000010AC0000}"/>
    <cellStyle name="Percent 2 3 5 3 5 2 3" xfId="44055" xr:uid="{00000000-0005-0000-0000-000011AC0000}"/>
    <cellStyle name="Percent 2 3 5 3 5 3" xfId="44056" xr:uid="{00000000-0005-0000-0000-000012AC0000}"/>
    <cellStyle name="Percent 2 3 5 3 5 4" xfId="44057" xr:uid="{00000000-0005-0000-0000-000013AC0000}"/>
    <cellStyle name="Percent 2 3 5 3 6" xfId="44058" xr:uid="{00000000-0005-0000-0000-000014AC0000}"/>
    <cellStyle name="Percent 2 3 5 3 6 2" xfId="44059" xr:uid="{00000000-0005-0000-0000-000015AC0000}"/>
    <cellStyle name="Percent 2 3 5 3 6 3" xfId="44060" xr:uid="{00000000-0005-0000-0000-000016AC0000}"/>
    <cellStyle name="Percent 2 3 5 3 7" xfId="44061" xr:uid="{00000000-0005-0000-0000-000017AC0000}"/>
    <cellStyle name="Percent 2 3 5 3 8" xfId="44062" xr:uid="{00000000-0005-0000-0000-000018AC0000}"/>
    <cellStyle name="Percent 2 3 5 4" xfId="44063" xr:uid="{00000000-0005-0000-0000-000019AC0000}"/>
    <cellStyle name="Percent 2 3 5 4 2" xfId="44064" xr:uid="{00000000-0005-0000-0000-00001AAC0000}"/>
    <cellStyle name="Percent 2 3 5 4 2 2" xfId="44065" xr:uid="{00000000-0005-0000-0000-00001BAC0000}"/>
    <cellStyle name="Percent 2 3 5 4 2 2 2" xfId="44066" xr:uid="{00000000-0005-0000-0000-00001CAC0000}"/>
    <cellStyle name="Percent 2 3 5 4 2 2 2 2" xfId="44067" xr:uid="{00000000-0005-0000-0000-00001DAC0000}"/>
    <cellStyle name="Percent 2 3 5 4 2 2 2 3" xfId="44068" xr:uid="{00000000-0005-0000-0000-00001EAC0000}"/>
    <cellStyle name="Percent 2 3 5 4 2 2 3" xfId="44069" xr:uid="{00000000-0005-0000-0000-00001FAC0000}"/>
    <cellStyle name="Percent 2 3 5 4 2 2 4" xfId="44070" xr:uid="{00000000-0005-0000-0000-000020AC0000}"/>
    <cellStyle name="Percent 2 3 5 4 2 3" xfId="44071" xr:uid="{00000000-0005-0000-0000-000021AC0000}"/>
    <cellStyle name="Percent 2 3 5 4 2 3 2" xfId="44072" xr:uid="{00000000-0005-0000-0000-000022AC0000}"/>
    <cellStyle name="Percent 2 3 5 4 2 3 2 2" xfId="44073" xr:uid="{00000000-0005-0000-0000-000023AC0000}"/>
    <cellStyle name="Percent 2 3 5 4 2 3 2 3" xfId="44074" xr:uid="{00000000-0005-0000-0000-000024AC0000}"/>
    <cellStyle name="Percent 2 3 5 4 2 3 3" xfId="44075" xr:uid="{00000000-0005-0000-0000-000025AC0000}"/>
    <cellStyle name="Percent 2 3 5 4 2 3 4" xfId="44076" xr:uid="{00000000-0005-0000-0000-000026AC0000}"/>
    <cellStyle name="Percent 2 3 5 4 2 4" xfId="44077" xr:uid="{00000000-0005-0000-0000-000027AC0000}"/>
    <cellStyle name="Percent 2 3 5 4 2 4 2" xfId="44078" xr:uid="{00000000-0005-0000-0000-000028AC0000}"/>
    <cellStyle name="Percent 2 3 5 4 2 4 3" xfId="44079" xr:uid="{00000000-0005-0000-0000-000029AC0000}"/>
    <cellStyle name="Percent 2 3 5 4 2 5" xfId="44080" xr:uid="{00000000-0005-0000-0000-00002AAC0000}"/>
    <cellStyle name="Percent 2 3 5 4 2 6" xfId="44081" xr:uid="{00000000-0005-0000-0000-00002BAC0000}"/>
    <cellStyle name="Percent 2 3 5 4 3" xfId="44082" xr:uid="{00000000-0005-0000-0000-00002CAC0000}"/>
    <cellStyle name="Percent 2 3 5 4 3 2" xfId="44083" xr:uid="{00000000-0005-0000-0000-00002DAC0000}"/>
    <cellStyle name="Percent 2 3 5 4 3 2 2" xfId="44084" xr:uid="{00000000-0005-0000-0000-00002EAC0000}"/>
    <cellStyle name="Percent 2 3 5 4 3 2 3" xfId="44085" xr:uid="{00000000-0005-0000-0000-00002FAC0000}"/>
    <cellStyle name="Percent 2 3 5 4 3 3" xfId="44086" xr:uid="{00000000-0005-0000-0000-000030AC0000}"/>
    <cellStyle name="Percent 2 3 5 4 3 4" xfId="44087" xr:uid="{00000000-0005-0000-0000-000031AC0000}"/>
    <cellStyle name="Percent 2 3 5 4 4" xfId="44088" xr:uid="{00000000-0005-0000-0000-000032AC0000}"/>
    <cellStyle name="Percent 2 3 5 4 4 2" xfId="44089" xr:uid="{00000000-0005-0000-0000-000033AC0000}"/>
    <cellStyle name="Percent 2 3 5 4 4 2 2" xfId="44090" xr:uid="{00000000-0005-0000-0000-000034AC0000}"/>
    <cellStyle name="Percent 2 3 5 4 4 2 3" xfId="44091" xr:uid="{00000000-0005-0000-0000-000035AC0000}"/>
    <cellStyle name="Percent 2 3 5 4 4 3" xfId="44092" xr:uid="{00000000-0005-0000-0000-000036AC0000}"/>
    <cellStyle name="Percent 2 3 5 4 4 4" xfId="44093" xr:uid="{00000000-0005-0000-0000-000037AC0000}"/>
    <cellStyle name="Percent 2 3 5 4 5" xfId="44094" xr:uid="{00000000-0005-0000-0000-000038AC0000}"/>
    <cellStyle name="Percent 2 3 5 4 5 2" xfId="44095" xr:uid="{00000000-0005-0000-0000-000039AC0000}"/>
    <cellStyle name="Percent 2 3 5 4 5 3" xfId="44096" xr:uid="{00000000-0005-0000-0000-00003AAC0000}"/>
    <cellStyle name="Percent 2 3 5 4 6" xfId="44097" xr:uid="{00000000-0005-0000-0000-00003BAC0000}"/>
    <cellStyle name="Percent 2 3 5 4 7" xfId="44098" xr:uid="{00000000-0005-0000-0000-00003CAC0000}"/>
    <cellStyle name="Percent 2 3 5 5" xfId="44099" xr:uid="{00000000-0005-0000-0000-00003DAC0000}"/>
    <cellStyle name="Percent 2 3 5 5 2" xfId="44100" xr:uid="{00000000-0005-0000-0000-00003EAC0000}"/>
    <cellStyle name="Percent 2 3 5 5 2 2" xfId="44101" xr:uid="{00000000-0005-0000-0000-00003FAC0000}"/>
    <cellStyle name="Percent 2 3 5 5 2 2 2" xfId="44102" xr:uid="{00000000-0005-0000-0000-000040AC0000}"/>
    <cellStyle name="Percent 2 3 5 5 2 2 2 2" xfId="44103" xr:uid="{00000000-0005-0000-0000-000041AC0000}"/>
    <cellStyle name="Percent 2 3 5 5 2 2 2 3" xfId="44104" xr:uid="{00000000-0005-0000-0000-000042AC0000}"/>
    <cellStyle name="Percent 2 3 5 5 2 2 3" xfId="44105" xr:uid="{00000000-0005-0000-0000-000043AC0000}"/>
    <cellStyle name="Percent 2 3 5 5 2 2 4" xfId="44106" xr:uid="{00000000-0005-0000-0000-000044AC0000}"/>
    <cellStyle name="Percent 2 3 5 5 2 3" xfId="44107" xr:uid="{00000000-0005-0000-0000-000045AC0000}"/>
    <cellStyle name="Percent 2 3 5 5 2 3 2" xfId="44108" xr:uid="{00000000-0005-0000-0000-000046AC0000}"/>
    <cellStyle name="Percent 2 3 5 5 2 3 2 2" xfId="44109" xr:uid="{00000000-0005-0000-0000-000047AC0000}"/>
    <cellStyle name="Percent 2 3 5 5 2 3 2 3" xfId="44110" xr:uid="{00000000-0005-0000-0000-000048AC0000}"/>
    <cellStyle name="Percent 2 3 5 5 2 3 3" xfId="44111" xr:uid="{00000000-0005-0000-0000-000049AC0000}"/>
    <cellStyle name="Percent 2 3 5 5 2 3 4" xfId="44112" xr:uid="{00000000-0005-0000-0000-00004AAC0000}"/>
    <cellStyle name="Percent 2 3 5 5 2 4" xfId="44113" xr:uid="{00000000-0005-0000-0000-00004BAC0000}"/>
    <cellStyle name="Percent 2 3 5 5 2 4 2" xfId="44114" xr:uid="{00000000-0005-0000-0000-00004CAC0000}"/>
    <cellStyle name="Percent 2 3 5 5 2 4 3" xfId="44115" xr:uid="{00000000-0005-0000-0000-00004DAC0000}"/>
    <cellStyle name="Percent 2 3 5 5 2 5" xfId="44116" xr:uid="{00000000-0005-0000-0000-00004EAC0000}"/>
    <cellStyle name="Percent 2 3 5 5 2 6" xfId="44117" xr:uid="{00000000-0005-0000-0000-00004FAC0000}"/>
    <cellStyle name="Percent 2 3 5 5 3" xfId="44118" xr:uid="{00000000-0005-0000-0000-000050AC0000}"/>
    <cellStyle name="Percent 2 3 5 5 3 2" xfId="44119" xr:uid="{00000000-0005-0000-0000-000051AC0000}"/>
    <cellStyle name="Percent 2 3 5 5 3 2 2" xfId="44120" xr:uid="{00000000-0005-0000-0000-000052AC0000}"/>
    <cellStyle name="Percent 2 3 5 5 3 2 3" xfId="44121" xr:uid="{00000000-0005-0000-0000-000053AC0000}"/>
    <cellStyle name="Percent 2 3 5 5 3 3" xfId="44122" xr:uid="{00000000-0005-0000-0000-000054AC0000}"/>
    <cellStyle name="Percent 2 3 5 5 3 4" xfId="44123" xr:uid="{00000000-0005-0000-0000-000055AC0000}"/>
    <cellStyle name="Percent 2 3 5 5 4" xfId="44124" xr:uid="{00000000-0005-0000-0000-000056AC0000}"/>
    <cellStyle name="Percent 2 3 5 5 4 2" xfId="44125" xr:uid="{00000000-0005-0000-0000-000057AC0000}"/>
    <cellStyle name="Percent 2 3 5 5 4 2 2" xfId="44126" xr:uid="{00000000-0005-0000-0000-000058AC0000}"/>
    <cellStyle name="Percent 2 3 5 5 4 2 3" xfId="44127" xr:uid="{00000000-0005-0000-0000-000059AC0000}"/>
    <cellStyle name="Percent 2 3 5 5 4 3" xfId="44128" xr:uid="{00000000-0005-0000-0000-00005AAC0000}"/>
    <cellStyle name="Percent 2 3 5 5 4 4" xfId="44129" xr:uid="{00000000-0005-0000-0000-00005BAC0000}"/>
    <cellStyle name="Percent 2 3 5 5 5" xfId="44130" xr:uid="{00000000-0005-0000-0000-00005CAC0000}"/>
    <cellStyle name="Percent 2 3 5 5 5 2" xfId="44131" xr:uid="{00000000-0005-0000-0000-00005DAC0000}"/>
    <cellStyle name="Percent 2 3 5 5 5 3" xfId="44132" xr:uid="{00000000-0005-0000-0000-00005EAC0000}"/>
    <cellStyle name="Percent 2 3 5 5 6" xfId="44133" xr:uid="{00000000-0005-0000-0000-00005FAC0000}"/>
    <cellStyle name="Percent 2 3 5 5 7" xfId="44134" xr:uid="{00000000-0005-0000-0000-000060AC0000}"/>
    <cellStyle name="Percent 2 3 5 6" xfId="44135" xr:uid="{00000000-0005-0000-0000-000061AC0000}"/>
    <cellStyle name="Percent 2 3 5 6 2" xfId="44136" xr:uid="{00000000-0005-0000-0000-000062AC0000}"/>
    <cellStyle name="Percent 2 3 5 6 2 2" xfId="44137" xr:uid="{00000000-0005-0000-0000-000063AC0000}"/>
    <cellStyle name="Percent 2 3 5 6 2 2 2" xfId="44138" xr:uid="{00000000-0005-0000-0000-000064AC0000}"/>
    <cellStyle name="Percent 2 3 5 6 2 2 3" xfId="44139" xr:uid="{00000000-0005-0000-0000-000065AC0000}"/>
    <cellStyle name="Percent 2 3 5 6 2 3" xfId="44140" xr:uid="{00000000-0005-0000-0000-000066AC0000}"/>
    <cellStyle name="Percent 2 3 5 6 2 4" xfId="44141" xr:uid="{00000000-0005-0000-0000-000067AC0000}"/>
    <cellStyle name="Percent 2 3 5 6 3" xfId="44142" xr:uid="{00000000-0005-0000-0000-000068AC0000}"/>
    <cellStyle name="Percent 2 3 5 6 3 2" xfId="44143" xr:uid="{00000000-0005-0000-0000-000069AC0000}"/>
    <cellStyle name="Percent 2 3 5 6 3 2 2" xfId="44144" xr:uid="{00000000-0005-0000-0000-00006AAC0000}"/>
    <cellStyle name="Percent 2 3 5 6 3 2 3" xfId="44145" xr:uid="{00000000-0005-0000-0000-00006BAC0000}"/>
    <cellStyle name="Percent 2 3 5 6 3 3" xfId="44146" xr:uid="{00000000-0005-0000-0000-00006CAC0000}"/>
    <cellStyle name="Percent 2 3 5 6 3 4" xfId="44147" xr:uid="{00000000-0005-0000-0000-00006DAC0000}"/>
    <cellStyle name="Percent 2 3 5 6 4" xfId="44148" xr:uid="{00000000-0005-0000-0000-00006EAC0000}"/>
    <cellStyle name="Percent 2 3 5 6 4 2" xfId="44149" xr:uid="{00000000-0005-0000-0000-00006FAC0000}"/>
    <cellStyle name="Percent 2 3 5 6 4 3" xfId="44150" xr:uid="{00000000-0005-0000-0000-000070AC0000}"/>
    <cellStyle name="Percent 2 3 5 6 5" xfId="44151" xr:uid="{00000000-0005-0000-0000-000071AC0000}"/>
    <cellStyle name="Percent 2 3 5 6 6" xfId="44152" xr:uid="{00000000-0005-0000-0000-000072AC0000}"/>
    <cellStyle name="Percent 2 3 5 7" xfId="44153" xr:uid="{00000000-0005-0000-0000-000073AC0000}"/>
    <cellStyle name="Percent 2 3 5 7 2" xfId="44154" xr:uid="{00000000-0005-0000-0000-000074AC0000}"/>
    <cellStyle name="Percent 2 3 5 7 2 2" xfId="44155" xr:uid="{00000000-0005-0000-0000-000075AC0000}"/>
    <cellStyle name="Percent 2 3 5 7 2 3" xfId="44156" xr:uid="{00000000-0005-0000-0000-000076AC0000}"/>
    <cellStyle name="Percent 2 3 5 7 3" xfId="44157" xr:uid="{00000000-0005-0000-0000-000077AC0000}"/>
    <cellStyle name="Percent 2 3 5 7 4" xfId="44158" xr:uid="{00000000-0005-0000-0000-000078AC0000}"/>
    <cellStyle name="Percent 2 3 5 8" xfId="44159" xr:uid="{00000000-0005-0000-0000-000079AC0000}"/>
    <cellStyle name="Percent 2 3 5 8 2" xfId="44160" xr:uid="{00000000-0005-0000-0000-00007AAC0000}"/>
    <cellStyle name="Percent 2 3 5 8 2 2" xfId="44161" xr:uid="{00000000-0005-0000-0000-00007BAC0000}"/>
    <cellStyle name="Percent 2 3 5 8 2 3" xfId="44162" xr:uid="{00000000-0005-0000-0000-00007CAC0000}"/>
    <cellStyle name="Percent 2 3 5 8 3" xfId="44163" xr:uid="{00000000-0005-0000-0000-00007DAC0000}"/>
    <cellStyle name="Percent 2 3 5 8 4" xfId="44164" xr:uid="{00000000-0005-0000-0000-00007EAC0000}"/>
    <cellStyle name="Percent 2 3 5 9" xfId="44165" xr:uid="{00000000-0005-0000-0000-00007FAC0000}"/>
    <cellStyle name="Percent 2 3 5 9 2" xfId="44166" xr:uid="{00000000-0005-0000-0000-000080AC0000}"/>
    <cellStyle name="Percent 2 3 5 9 3" xfId="44167" xr:uid="{00000000-0005-0000-0000-000081AC0000}"/>
    <cellStyle name="Percent 2 3 6" xfId="44168" xr:uid="{00000000-0005-0000-0000-000082AC0000}"/>
    <cellStyle name="Percent 2 3 6 10" xfId="44169" xr:uid="{00000000-0005-0000-0000-000083AC0000}"/>
    <cellStyle name="Percent 2 3 6 2" xfId="44170" xr:uid="{00000000-0005-0000-0000-000084AC0000}"/>
    <cellStyle name="Percent 2 3 6 2 2" xfId="44171" xr:uid="{00000000-0005-0000-0000-000085AC0000}"/>
    <cellStyle name="Percent 2 3 6 2 2 2" xfId="44172" xr:uid="{00000000-0005-0000-0000-000086AC0000}"/>
    <cellStyle name="Percent 2 3 6 2 2 2 2" xfId="44173" xr:uid="{00000000-0005-0000-0000-000087AC0000}"/>
    <cellStyle name="Percent 2 3 6 2 2 2 2 2" xfId="44174" xr:uid="{00000000-0005-0000-0000-000088AC0000}"/>
    <cellStyle name="Percent 2 3 6 2 2 2 2 2 2" xfId="44175" xr:uid="{00000000-0005-0000-0000-000089AC0000}"/>
    <cellStyle name="Percent 2 3 6 2 2 2 2 2 3" xfId="44176" xr:uid="{00000000-0005-0000-0000-00008AAC0000}"/>
    <cellStyle name="Percent 2 3 6 2 2 2 2 3" xfId="44177" xr:uid="{00000000-0005-0000-0000-00008BAC0000}"/>
    <cellStyle name="Percent 2 3 6 2 2 2 2 4" xfId="44178" xr:uid="{00000000-0005-0000-0000-00008CAC0000}"/>
    <cellStyle name="Percent 2 3 6 2 2 2 3" xfId="44179" xr:uid="{00000000-0005-0000-0000-00008DAC0000}"/>
    <cellStyle name="Percent 2 3 6 2 2 2 3 2" xfId="44180" xr:uid="{00000000-0005-0000-0000-00008EAC0000}"/>
    <cellStyle name="Percent 2 3 6 2 2 2 3 2 2" xfId="44181" xr:uid="{00000000-0005-0000-0000-00008FAC0000}"/>
    <cellStyle name="Percent 2 3 6 2 2 2 3 2 3" xfId="44182" xr:uid="{00000000-0005-0000-0000-000090AC0000}"/>
    <cellStyle name="Percent 2 3 6 2 2 2 3 3" xfId="44183" xr:uid="{00000000-0005-0000-0000-000091AC0000}"/>
    <cellStyle name="Percent 2 3 6 2 2 2 3 4" xfId="44184" xr:uid="{00000000-0005-0000-0000-000092AC0000}"/>
    <cellStyle name="Percent 2 3 6 2 2 2 4" xfId="44185" xr:uid="{00000000-0005-0000-0000-000093AC0000}"/>
    <cellStyle name="Percent 2 3 6 2 2 2 4 2" xfId="44186" xr:uid="{00000000-0005-0000-0000-000094AC0000}"/>
    <cellStyle name="Percent 2 3 6 2 2 2 4 3" xfId="44187" xr:uid="{00000000-0005-0000-0000-000095AC0000}"/>
    <cellStyle name="Percent 2 3 6 2 2 2 5" xfId="44188" xr:uid="{00000000-0005-0000-0000-000096AC0000}"/>
    <cellStyle name="Percent 2 3 6 2 2 2 6" xfId="44189" xr:uid="{00000000-0005-0000-0000-000097AC0000}"/>
    <cellStyle name="Percent 2 3 6 2 2 3" xfId="44190" xr:uid="{00000000-0005-0000-0000-000098AC0000}"/>
    <cellStyle name="Percent 2 3 6 2 2 3 2" xfId="44191" xr:uid="{00000000-0005-0000-0000-000099AC0000}"/>
    <cellStyle name="Percent 2 3 6 2 2 3 2 2" xfId="44192" xr:uid="{00000000-0005-0000-0000-00009AAC0000}"/>
    <cellStyle name="Percent 2 3 6 2 2 3 2 3" xfId="44193" xr:uid="{00000000-0005-0000-0000-00009BAC0000}"/>
    <cellStyle name="Percent 2 3 6 2 2 3 3" xfId="44194" xr:uid="{00000000-0005-0000-0000-00009CAC0000}"/>
    <cellStyle name="Percent 2 3 6 2 2 3 4" xfId="44195" xr:uid="{00000000-0005-0000-0000-00009DAC0000}"/>
    <cellStyle name="Percent 2 3 6 2 2 4" xfId="44196" xr:uid="{00000000-0005-0000-0000-00009EAC0000}"/>
    <cellStyle name="Percent 2 3 6 2 2 4 2" xfId="44197" xr:uid="{00000000-0005-0000-0000-00009FAC0000}"/>
    <cellStyle name="Percent 2 3 6 2 2 4 2 2" xfId="44198" xr:uid="{00000000-0005-0000-0000-0000A0AC0000}"/>
    <cellStyle name="Percent 2 3 6 2 2 4 2 3" xfId="44199" xr:uid="{00000000-0005-0000-0000-0000A1AC0000}"/>
    <cellStyle name="Percent 2 3 6 2 2 4 3" xfId="44200" xr:uid="{00000000-0005-0000-0000-0000A2AC0000}"/>
    <cellStyle name="Percent 2 3 6 2 2 4 4" xfId="44201" xr:uid="{00000000-0005-0000-0000-0000A3AC0000}"/>
    <cellStyle name="Percent 2 3 6 2 2 5" xfId="44202" xr:uid="{00000000-0005-0000-0000-0000A4AC0000}"/>
    <cellStyle name="Percent 2 3 6 2 2 5 2" xfId="44203" xr:uid="{00000000-0005-0000-0000-0000A5AC0000}"/>
    <cellStyle name="Percent 2 3 6 2 2 5 3" xfId="44204" xr:uid="{00000000-0005-0000-0000-0000A6AC0000}"/>
    <cellStyle name="Percent 2 3 6 2 2 6" xfId="44205" xr:uid="{00000000-0005-0000-0000-0000A7AC0000}"/>
    <cellStyle name="Percent 2 3 6 2 2 7" xfId="44206" xr:uid="{00000000-0005-0000-0000-0000A8AC0000}"/>
    <cellStyle name="Percent 2 3 6 2 3" xfId="44207" xr:uid="{00000000-0005-0000-0000-0000A9AC0000}"/>
    <cellStyle name="Percent 2 3 6 2 3 2" xfId="44208" xr:uid="{00000000-0005-0000-0000-0000AAAC0000}"/>
    <cellStyle name="Percent 2 3 6 2 3 2 2" xfId="44209" xr:uid="{00000000-0005-0000-0000-0000ABAC0000}"/>
    <cellStyle name="Percent 2 3 6 2 3 2 2 2" xfId="44210" xr:uid="{00000000-0005-0000-0000-0000ACAC0000}"/>
    <cellStyle name="Percent 2 3 6 2 3 2 2 3" xfId="44211" xr:uid="{00000000-0005-0000-0000-0000ADAC0000}"/>
    <cellStyle name="Percent 2 3 6 2 3 2 3" xfId="44212" xr:uid="{00000000-0005-0000-0000-0000AEAC0000}"/>
    <cellStyle name="Percent 2 3 6 2 3 2 4" xfId="44213" xr:uid="{00000000-0005-0000-0000-0000AFAC0000}"/>
    <cellStyle name="Percent 2 3 6 2 3 3" xfId="44214" xr:uid="{00000000-0005-0000-0000-0000B0AC0000}"/>
    <cellStyle name="Percent 2 3 6 2 3 3 2" xfId="44215" xr:uid="{00000000-0005-0000-0000-0000B1AC0000}"/>
    <cellStyle name="Percent 2 3 6 2 3 3 2 2" xfId="44216" xr:uid="{00000000-0005-0000-0000-0000B2AC0000}"/>
    <cellStyle name="Percent 2 3 6 2 3 3 2 3" xfId="44217" xr:uid="{00000000-0005-0000-0000-0000B3AC0000}"/>
    <cellStyle name="Percent 2 3 6 2 3 3 3" xfId="44218" xr:uid="{00000000-0005-0000-0000-0000B4AC0000}"/>
    <cellStyle name="Percent 2 3 6 2 3 3 4" xfId="44219" xr:uid="{00000000-0005-0000-0000-0000B5AC0000}"/>
    <cellStyle name="Percent 2 3 6 2 3 4" xfId="44220" xr:uid="{00000000-0005-0000-0000-0000B6AC0000}"/>
    <cellStyle name="Percent 2 3 6 2 3 4 2" xfId="44221" xr:uid="{00000000-0005-0000-0000-0000B7AC0000}"/>
    <cellStyle name="Percent 2 3 6 2 3 4 3" xfId="44222" xr:uid="{00000000-0005-0000-0000-0000B8AC0000}"/>
    <cellStyle name="Percent 2 3 6 2 3 5" xfId="44223" xr:uid="{00000000-0005-0000-0000-0000B9AC0000}"/>
    <cellStyle name="Percent 2 3 6 2 3 6" xfId="44224" xr:uid="{00000000-0005-0000-0000-0000BAAC0000}"/>
    <cellStyle name="Percent 2 3 6 2 4" xfId="44225" xr:uid="{00000000-0005-0000-0000-0000BBAC0000}"/>
    <cellStyle name="Percent 2 3 6 2 4 2" xfId="44226" xr:uid="{00000000-0005-0000-0000-0000BCAC0000}"/>
    <cellStyle name="Percent 2 3 6 2 4 2 2" xfId="44227" xr:uid="{00000000-0005-0000-0000-0000BDAC0000}"/>
    <cellStyle name="Percent 2 3 6 2 4 2 3" xfId="44228" xr:uid="{00000000-0005-0000-0000-0000BEAC0000}"/>
    <cellStyle name="Percent 2 3 6 2 4 3" xfId="44229" xr:uid="{00000000-0005-0000-0000-0000BFAC0000}"/>
    <cellStyle name="Percent 2 3 6 2 4 4" xfId="44230" xr:uid="{00000000-0005-0000-0000-0000C0AC0000}"/>
    <cellStyle name="Percent 2 3 6 2 5" xfId="44231" xr:uid="{00000000-0005-0000-0000-0000C1AC0000}"/>
    <cellStyle name="Percent 2 3 6 2 5 2" xfId="44232" xr:uid="{00000000-0005-0000-0000-0000C2AC0000}"/>
    <cellStyle name="Percent 2 3 6 2 5 2 2" xfId="44233" xr:uid="{00000000-0005-0000-0000-0000C3AC0000}"/>
    <cellStyle name="Percent 2 3 6 2 5 2 3" xfId="44234" xr:uid="{00000000-0005-0000-0000-0000C4AC0000}"/>
    <cellStyle name="Percent 2 3 6 2 5 3" xfId="44235" xr:uid="{00000000-0005-0000-0000-0000C5AC0000}"/>
    <cellStyle name="Percent 2 3 6 2 5 4" xfId="44236" xr:uid="{00000000-0005-0000-0000-0000C6AC0000}"/>
    <cellStyle name="Percent 2 3 6 2 6" xfId="44237" xr:uid="{00000000-0005-0000-0000-0000C7AC0000}"/>
    <cellStyle name="Percent 2 3 6 2 6 2" xfId="44238" xr:uid="{00000000-0005-0000-0000-0000C8AC0000}"/>
    <cellStyle name="Percent 2 3 6 2 6 3" xfId="44239" xr:uid="{00000000-0005-0000-0000-0000C9AC0000}"/>
    <cellStyle name="Percent 2 3 6 2 7" xfId="44240" xr:uid="{00000000-0005-0000-0000-0000CAAC0000}"/>
    <cellStyle name="Percent 2 3 6 2 8" xfId="44241" xr:uid="{00000000-0005-0000-0000-0000CBAC0000}"/>
    <cellStyle name="Percent 2 3 6 3" xfId="44242" xr:uid="{00000000-0005-0000-0000-0000CCAC0000}"/>
    <cellStyle name="Percent 2 3 6 3 2" xfId="44243" xr:uid="{00000000-0005-0000-0000-0000CDAC0000}"/>
    <cellStyle name="Percent 2 3 6 3 2 2" xfId="44244" xr:uid="{00000000-0005-0000-0000-0000CEAC0000}"/>
    <cellStyle name="Percent 2 3 6 3 2 2 2" xfId="44245" xr:uid="{00000000-0005-0000-0000-0000CFAC0000}"/>
    <cellStyle name="Percent 2 3 6 3 2 2 2 2" xfId="44246" xr:uid="{00000000-0005-0000-0000-0000D0AC0000}"/>
    <cellStyle name="Percent 2 3 6 3 2 2 2 3" xfId="44247" xr:uid="{00000000-0005-0000-0000-0000D1AC0000}"/>
    <cellStyle name="Percent 2 3 6 3 2 2 3" xfId="44248" xr:uid="{00000000-0005-0000-0000-0000D2AC0000}"/>
    <cellStyle name="Percent 2 3 6 3 2 2 4" xfId="44249" xr:uid="{00000000-0005-0000-0000-0000D3AC0000}"/>
    <cellStyle name="Percent 2 3 6 3 2 3" xfId="44250" xr:uid="{00000000-0005-0000-0000-0000D4AC0000}"/>
    <cellStyle name="Percent 2 3 6 3 2 3 2" xfId="44251" xr:uid="{00000000-0005-0000-0000-0000D5AC0000}"/>
    <cellStyle name="Percent 2 3 6 3 2 3 2 2" xfId="44252" xr:uid="{00000000-0005-0000-0000-0000D6AC0000}"/>
    <cellStyle name="Percent 2 3 6 3 2 3 2 3" xfId="44253" xr:uid="{00000000-0005-0000-0000-0000D7AC0000}"/>
    <cellStyle name="Percent 2 3 6 3 2 3 3" xfId="44254" xr:uid="{00000000-0005-0000-0000-0000D8AC0000}"/>
    <cellStyle name="Percent 2 3 6 3 2 3 4" xfId="44255" xr:uid="{00000000-0005-0000-0000-0000D9AC0000}"/>
    <cellStyle name="Percent 2 3 6 3 2 4" xfId="44256" xr:uid="{00000000-0005-0000-0000-0000DAAC0000}"/>
    <cellStyle name="Percent 2 3 6 3 2 4 2" xfId="44257" xr:uid="{00000000-0005-0000-0000-0000DBAC0000}"/>
    <cellStyle name="Percent 2 3 6 3 2 4 3" xfId="44258" xr:uid="{00000000-0005-0000-0000-0000DCAC0000}"/>
    <cellStyle name="Percent 2 3 6 3 2 5" xfId="44259" xr:uid="{00000000-0005-0000-0000-0000DDAC0000}"/>
    <cellStyle name="Percent 2 3 6 3 2 6" xfId="44260" xr:uid="{00000000-0005-0000-0000-0000DEAC0000}"/>
    <cellStyle name="Percent 2 3 6 3 3" xfId="44261" xr:uid="{00000000-0005-0000-0000-0000DFAC0000}"/>
    <cellStyle name="Percent 2 3 6 3 3 2" xfId="44262" xr:uid="{00000000-0005-0000-0000-0000E0AC0000}"/>
    <cellStyle name="Percent 2 3 6 3 3 2 2" xfId="44263" xr:uid="{00000000-0005-0000-0000-0000E1AC0000}"/>
    <cellStyle name="Percent 2 3 6 3 3 2 3" xfId="44264" xr:uid="{00000000-0005-0000-0000-0000E2AC0000}"/>
    <cellStyle name="Percent 2 3 6 3 3 3" xfId="44265" xr:uid="{00000000-0005-0000-0000-0000E3AC0000}"/>
    <cellStyle name="Percent 2 3 6 3 3 4" xfId="44266" xr:uid="{00000000-0005-0000-0000-0000E4AC0000}"/>
    <cellStyle name="Percent 2 3 6 3 4" xfId="44267" xr:uid="{00000000-0005-0000-0000-0000E5AC0000}"/>
    <cellStyle name="Percent 2 3 6 3 4 2" xfId="44268" xr:uid="{00000000-0005-0000-0000-0000E6AC0000}"/>
    <cellStyle name="Percent 2 3 6 3 4 2 2" xfId="44269" xr:uid="{00000000-0005-0000-0000-0000E7AC0000}"/>
    <cellStyle name="Percent 2 3 6 3 4 2 3" xfId="44270" xr:uid="{00000000-0005-0000-0000-0000E8AC0000}"/>
    <cellStyle name="Percent 2 3 6 3 4 3" xfId="44271" xr:uid="{00000000-0005-0000-0000-0000E9AC0000}"/>
    <cellStyle name="Percent 2 3 6 3 4 4" xfId="44272" xr:uid="{00000000-0005-0000-0000-0000EAAC0000}"/>
    <cellStyle name="Percent 2 3 6 3 5" xfId="44273" xr:uid="{00000000-0005-0000-0000-0000EBAC0000}"/>
    <cellStyle name="Percent 2 3 6 3 5 2" xfId="44274" xr:uid="{00000000-0005-0000-0000-0000ECAC0000}"/>
    <cellStyle name="Percent 2 3 6 3 5 3" xfId="44275" xr:uid="{00000000-0005-0000-0000-0000EDAC0000}"/>
    <cellStyle name="Percent 2 3 6 3 6" xfId="44276" xr:uid="{00000000-0005-0000-0000-0000EEAC0000}"/>
    <cellStyle name="Percent 2 3 6 3 7" xfId="44277" xr:uid="{00000000-0005-0000-0000-0000EFAC0000}"/>
    <cellStyle name="Percent 2 3 6 4" xfId="44278" xr:uid="{00000000-0005-0000-0000-0000F0AC0000}"/>
    <cellStyle name="Percent 2 3 6 4 2" xfId="44279" xr:uid="{00000000-0005-0000-0000-0000F1AC0000}"/>
    <cellStyle name="Percent 2 3 6 4 2 2" xfId="44280" xr:uid="{00000000-0005-0000-0000-0000F2AC0000}"/>
    <cellStyle name="Percent 2 3 6 4 2 2 2" xfId="44281" xr:uid="{00000000-0005-0000-0000-0000F3AC0000}"/>
    <cellStyle name="Percent 2 3 6 4 2 2 2 2" xfId="44282" xr:uid="{00000000-0005-0000-0000-0000F4AC0000}"/>
    <cellStyle name="Percent 2 3 6 4 2 2 2 3" xfId="44283" xr:uid="{00000000-0005-0000-0000-0000F5AC0000}"/>
    <cellStyle name="Percent 2 3 6 4 2 2 3" xfId="44284" xr:uid="{00000000-0005-0000-0000-0000F6AC0000}"/>
    <cellStyle name="Percent 2 3 6 4 2 2 4" xfId="44285" xr:uid="{00000000-0005-0000-0000-0000F7AC0000}"/>
    <cellStyle name="Percent 2 3 6 4 2 3" xfId="44286" xr:uid="{00000000-0005-0000-0000-0000F8AC0000}"/>
    <cellStyle name="Percent 2 3 6 4 2 3 2" xfId="44287" xr:uid="{00000000-0005-0000-0000-0000F9AC0000}"/>
    <cellStyle name="Percent 2 3 6 4 2 3 2 2" xfId="44288" xr:uid="{00000000-0005-0000-0000-0000FAAC0000}"/>
    <cellStyle name="Percent 2 3 6 4 2 3 2 3" xfId="44289" xr:uid="{00000000-0005-0000-0000-0000FBAC0000}"/>
    <cellStyle name="Percent 2 3 6 4 2 3 3" xfId="44290" xr:uid="{00000000-0005-0000-0000-0000FCAC0000}"/>
    <cellStyle name="Percent 2 3 6 4 2 3 4" xfId="44291" xr:uid="{00000000-0005-0000-0000-0000FDAC0000}"/>
    <cellStyle name="Percent 2 3 6 4 2 4" xfId="44292" xr:uid="{00000000-0005-0000-0000-0000FEAC0000}"/>
    <cellStyle name="Percent 2 3 6 4 2 4 2" xfId="44293" xr:uid="{00000000-0005-0000-0000-0000FFAC0000}"/>
    <cellStyle name="Percent 2 3 6 4 2 4 3" xfId="44294" xr:uid="{00000000-0005-0000-0000-000000AD0000}"/>
    <cellStyle name="Percent 2 3 6 4 2 5" xfId="44295" xr:uid="{00000000-0005-0000-0000-000001AD0000}"/>
    <cellStyle name="Percent 2 3 6 4 2 6" xfId="44296" xr:uid="{00000000-0005-0000-0000-000002AD0000}"/>
    <cellStyle name="Percent 2 3 6 4 3" xfId="44297" xr:uid="{00000000-0005-0000-0000-000003AD0000}"/>
    <cellStyle name="Percent 2 3 6 4 3 2" xfId="44298" xr:uid="{00000000-0005-0000-0000-000004AD0000}"/>
    <cellStyle name="Percent 2 3 6 4 3 2 2" xfId="44299" xr:uid="{00000000-0005-0000-0000-000005AD0000}"/>
    <cellStyle name="Percent 2 3 6 4 3 2 3" xfId="44300" xr:uid="{00000000-0005-0000-0000-000006AD0000}"/>
    <cellStyle name="Percent 2 3 6 4 3 3" xfId="44301" xr:uid="{00000000-0005-0000-0000-000007AD0000}"/>
    <cellStyle name="Percent 2 3 6 4 3 4" xfId="44302" xr:uid="{00000000-0005-0000-0000-000008AD0000}"/>
    <cellStyle name="Percent 2 3 6 4 4" xfId="44303" xr:uid="{00000000-0005-0000-0000-000009AD0000}"/>
    <cellStyle name="Percent 2 3 6 4 4 2" xfId="44304" xr:uid="{00000000-0005-0000-0000-00000AAD0000}"/>
    <cellStyle name="Percent 2 3 6 4 4 2 2" xfId="44305" xr:uid="{00000000-0005-0000-0000-00000BAD0000}"/>
    <cellStyle name="Percent 2 3 6 4 4 2 3" xfId="44306" xr:uid="{00000000-0005-0000-0000-00000CAD0000}"/>
    <cellStyle name="Percent 2 3 6 4 4 3" xfId="44307" xr:uid="{00000000-0005-0000-0000-00000DAD0000}"/>
    <cellStyle name="Percent 2 3 6 4 4 4" xfId="44308" xr:uid="{00000000-0005-0000-0000-00000EAD0000}"/>
    <cellStyle name="Percent 2 3 6 4 5" xfId="44309" xr:uid="{00000000-0005-0000-0000-00000FAD0000}"/>
    <cellStyle name="Percent 2 3 6 4 5 2" xfId="44310" xr:uid="{00000000-0005-0000-0000-000010AD0000}"/>
    <cellStyle name="Percent 2 3 6 4 5 3" xfId="44311" xr:uid="{00000000-0005-0000-0000-000011AD0000}"/>
    <cellStyle name="Percent 2 3 6 4 6" xfId="44312" xr:uid="{00000000-0005-0000-0000-000012AD0000}"/>
    <cellStyle name="Percent 2 3 6 4 7" xfId="44313" xr:uid="{00000000-0005-0000-0000-000013AD0000}"/>
    <cellStyle name="Percent 2 3 6 5" xfId="44314" xr:uid="{00000000-0005-0000-0000-000014AD0000}"/>
    <cellStyle name="Percent 2 3 6 5 2" xfId="44315" xr:uid="{00000000-0005-0000-0000-000015AD0000}"/>
    <cellStyle name="Percent 2 3 6 5 2 2" xfId="44316" xr:uid="{00000000-0005-0000-0000-000016AD0000}"/>
    <cellStyle name="Percent 2 3 6 5 2 2 2" xfId="44317" xr:uid="{00000000-0005-0000-0000-000017AD0000}"/>
    <cellStyle name="Percent 2 3 6 5 2 2 3" xfId="44318" xr:uid="{00000000-0005-0000-0000-000018AD0000}"/>
    <cellStyle name="Percent 2 3 6 5 2 3" xfId="44319" xr:uid="{00000000-0005-0000-0000-000019AD0000}"/>
    <cellStyle name="Percent 2 3 6 5 2 4" xfId="44320" xr:uid="{00000000-0005-0000-0000-00001AAD0000}"/>
    <cellStyle name="Percent 2 3 6 5 3" xfId="44321" xr:uid="{00000000-0005-0000-0000-00001BAD0000}"/>
    <cellStyle name="Percent 2 3 6 5 3 2" xfId="44322" xr:uid="{00000000-0005-0000-0000-00001CAD0000}"/>
    <cellStyle name="Percent 2 3 6 5 3 2 2" xfId="44323" xr:uid="{00000000-0005-0000-0000-00001DAD0000}"/>
    <cellStyle name="Percent 2 3 6 5 3 2 3" xfId="44324" xr:uid="{00000000-0005-0000-0000-00001EAD0000}"/>
    <cellStyle name="Percent 2 3 6 5 3 3" xfId="44325" xr:uid="{00000000-0005-0000-0000-00001FAD0000}"/>
    <cellStyle name="Percent 2 3 6 5 3 4" xfId="44326" xr:uid="{00000000-0005-0000-0000-000020AD0000}"/>
    <cellStyle name="Percent 2 3 6 5 4" xfId="44327" xr:uid="{00000000-0005-0000-0000-000021AD0000}"/>
    <cellStyle name="Percent 2 3 6 5 4 2" xfId="44328" xr:uid="{00000000-0005-0000-0000-000022AD0000}"/>
    <cellStyle name="Percent 2 3 6 5 4 3" xfId="44329" xr:uid="{00000000-0005-0000-0000-000023AD0000}"/>
    <cellStyle name="Percent 2 3 6 5 5" xfId="44330" xr:uid="{00000000-0005-0000-0000-000024AD0000}"/>
    <cellStyle name="Percent 2 3 6 5 6" xfId="44331" xr:uid="{00000000-0005-0000-0000-000025AD0000}"/>
    <cellStyle name="Percent 2 3 6 6" xfId="44332" xr:uid="{00000000-0005-0000-0000-000026AD0000}"/>
    <cellStyle name="Percent 2 3 6 6 2" xfId="44333" xr:uid="{00000000-0005-0000-0000-000027AD0000}"/>
    <cellStyle name="Percent 2 3 6 6 2 2" xfId="44334" xr:uid="{00000000-0005-0000-0000-000028AD0000}"/>
    <cellStyle name="Percent 2 3 6 6 2 3" xfId="44335" xr:uid="{00000000-0005-0000-0000-000029AD0000}"/>
    <cellStyle name="Percent 2 3 6 6 3" xfId="44336" xr:uid="{00000000-0005-0000-0000-00002AAD0000}"/>
    <cellStyle name="Percent 2 3 6 6 4" xfId="44337" xr:uid="{00000000-0005-0000-0000-00002BAD0000}"/>
    <cellStyle name="Percent 2 3 6 7" xfId="44338" xr:uid="{00000000-0005-0000-0000-00002CAD0000}"/>
    <cellStyle name="Percent 2 3 6 7 2" xfId="44339" xr:uid="{00000000-0005-0000-0000-00002DAD0000}"/>
    <cellStyle name="Percent 2 3 6 7 2 2" xfId="44340" xr:uid="{00000000-0005-0000-0000-00002EAD0000}"/>
    <cellStyle name="Percent 2 3 6 7 2 3" xfId="44341" xr:uid="{00000000-0005-0000-0000-00002FAD0000}"/>
    <cellStyle name="Percent 2 3 6 7 3" xfId="44342" xr:uid="{00000000-0005-0000-0000-000030AD0000}"/>
    <cellStyle name="Percent 2 3 6 7 4" xfId="44343" xr:uid="{00000000-0005-0000-0000-000031AD0000}"/>
    <cellStyle name="Percent 2 3 6 8" xfId="44344" xr:uid="{00000000-0005-0000-0000-000032AD0000}"/>
    <cellStyle name="Percent 2 3 6 8 2" xfId="44345" xr:uid="{00000000-0005-0000-0000-000033AD0000}"/>
    <cellStyle name="Percent 2 3 6 8 3" xfId="44346" xr:uid="{00000000-0005-0000-0000-000034AD0000}"/>
    <cellStyle name="Percent 2 3 6 9" xfId="44347" xr:uid="{00000000-0005-0000-0000-000035AD0000}"/>
    <cellStyle name="Percent 2 3 7" xfId="44348" xr:uid="{00000000-0005-0000-0000-000036AD0000}"/>
    <cellStyle name="Percent 2 3 7 10" xfId="44349" xr:uid="{00000000-0005-0000-0000-000037AD0000}"/>
    <cellStyle name="Percent 2 3 7 2" xfId="44350" xr:uid="{00000000-0005-0000-0000-000038AD0000}"/>
    <cellStyle name="Percent 2 3 7 2 2" xfId="44351" xr:uid="{00000000-0005-0000-0000-000039AD0000}"/>
    <cellStyle name="Percent 2 3 7 2 2 2" xfId="44352" xr:uid="{00000000-0005-0000-0000-00003AAD0000}"/>
    <cellStyle name="Percent 2 3 7 2 2 2 2" xfId="44353" xr:uid="{00000000-0005-0000-0000-00003BAD0000}"/>
    <cellStyle name="Percent 2 3 7 2 2 2 2 2" xfId="44354" xr:uid="{00000000-0005-0000-0000-00003CAD0000}"/>
    <cellStyle name="Percent 2 3 7 2 2 2 2 2 2" xfId="44355" xr:uid="{00000000-0005-0000-0000-00003DAD0000}"/>
    <cellStyle name="Percent 2 3 7 2 2 2 2 2 3" xfId="44356" xr:uid="{00000000-0005-0000-0000-00003EAD0000}"/>
    <cellStyle name="Percent 2 3 7 2 2 2 2 3" xfId="44357" xr:uid="{00000000-0005-0000-0000-00003FAD0000}"/>
    <cellStyle name="Percent 2 3 7 2 2 2 2 4" xfId="44358" xr:uid="{00000000-0005-0000-0000-000040AD0000}"/>
    <cellStyle name="Percent 2 3 7 2 2 2 3" xfId="44359" xr:uid="{00000000-0005-0000-0000-000041AD0000}"/>
    <cellStyle name="Percent 2 3 7 2 2 2 3 2" xfId="44360" xr:uid="{00000000-0005-0000-0000-000042AD0000}"/>
    <cellStyle name="Percent 2 3 7 2 2 2 3 2 2" xfId="44361" xr:uid="{00000000-0005-0000-0000-000043AD0000}"/>
    <cellStyle name="Percent 2 3 7 2 2 2 3 2 3" xfId="44362" xr:uid="{00000000-0005-0000-0000-000044AD0000}"/>
    <cellStyle name="Percent 2 3 7 2 2 2 3 3" xfId="44363" xr:uid="{00000000-0005-0000-0000-000045AD0000}"/>
    <cellStyle name="Percent 2 3 7 2 2 2 3 4" xfId="44364" xr:uid="{00000000-0005-0000-0000-000046AD0000}"/>
    <cellStyle name="Percent 2 3 7 2 2 2 4" xfId="44365" xr:uid="{00000000-0005-0000-0000-000047AD0000}"/>
    <cellStyle name="Percent 2 3 7 2 2 2 4 2" xfId="44366" xr:uid="{00000000-0005-0000-0000-000048AD0000}"/>
    <cellStyle name="Percent 2 3 7 2 2 2 4 3" xfId="44367" xr:uid="{00000000-0005-0000-0000-000049AD0000}"/>
    <cellStyle name="Percent 2 3 7 2 2 2 5" xfId="44368" xr:uid="{00000000-0005-0000-0000-00004AAD0000}"/>
    <cellStyle name="Percent 2 3 7 2 2 2 6" xfId="44369" xr:uid="{00000000-0005-0000-0000-00004BAD0000}"/>
    <cellStyle name="Percent 2 3 7 2 2 3" xfId="44370" xr:uid="{00000000-0005-0000-0000-00004CAD0000}"/>
    <cellStyle name="Percent 2 3 7 2 2 3 2" xfId="44371" xr:uid="{00000000-0005-0000-0000-00004DAD0000}"/>
    <cellStyle name="Percent 2 3 7 2 2 3 2 2" xfId="44372" xr:uid="{00000000-0005-0000-0000-00004EAD0000}"/>
    <cellStyle name="Percent 2 3 7 2 2 3 2 3" xfId="44373" xr:uid="{00000000-0005-0000-0000-00004FAD0000}"/>
    <cellStyle name="Percent 2 3 7 2 2 3 3" xfId="44374" xr:uid="{00000000-0005-0000-0000-000050AD0000}"/>
    <cellStyle name="Percent 2 3 7 2 2 3 4" xfId="44375" xr:uid="{00000000-0005-0000-0000-000051AD0000}"/>
    <cellStyle name="Percent 2 3 7 2 2 4" xfId="44376" xr:uid="{00000000-0005-0000-0000-000052AD0000}"/>
    <cellStyle name="Percent 2 3 7 2 2 4 2" xfId="44377" xr:uid="{00000000-0005-0000-0000-000053AD0000}"/>
    <cellStyle name="Percent 2 3 7 2 2 4 2 2" xfId="44378" xr:uid="{00000000-0005-0000-0000-000054AD0000}"/>
    <cellStyle name="Percent 2 3 7 2 2 4 2 3" xfId="44379" xr:uid="{00000000-0005-0000-0000-000055AD0000}"/>
    <cellStyle name="Percent 2 3 7 2 2 4 3" xfId="44380" xr:uid="{00000000-0005-0000-0000-000056AD0000}"/>
    <cellStyle name="Percent 2 3 7 2 2 4 4" xfId="44381" xr:uid="{00000000-0005-0000-0000-000057AD0000}"/>
    <cellStyle name="Percent 2 3 7 2 2 5" xfId="44382" xr:uid="{00000000-0005-0000-0000-000058AD0000}"/>
    <cellStyle name="Percent 2 3 7 2 2 5 2" xfId="44383" xr:uid="{00000000-0005-0000-0000-000059AD0000}"/>
    <cellStyle name="Percent 2 3 7 2 2 5 3" xfId="44384" xr:uid="{00000000-0005-0000-0000-00005AAD0000}"/>
    <cellStyle name="Percent 2 3 7 2 2 6" xfId="44385" xr:uid="{00000000-0005-0000-0000-00005BAD0000}"/>
    <cellStyle name="Percent 2 3 7 2 2 7" xfId="44386" xr:uid="{00000000-0005-0000-0000-00005CAD0000}"/>
    <cellStyle name="Percent 2 3 7 2 3" xfId="44387" xr:uid="{00000000-0005-0000-0000-00005DAD0000}"/>
    <cellStyle name="Percent 2 3 7 2 3 2" xfId="44388" xr:uid="{00000000-0005-0000-0000-00005EAD0000}"/>
    <cellStyle name="Percent 2 3 7 2 3 2 2" xfId="44389" xr:uid="{00000000-0005-0000-0000-00005FAD0000}"/>
    <cellStyle name="Percent 2 3 7 2 3 2 2 2" xfId="44390" xr:uid="{00000000-0005-0000-0000-000060AD0000}"/>
    <cellStyle name="Percent 2 3 7 2 3 2 2 3" xfId="44391" xr:uid="{00000000-0005-0000-0000-000061AD0000}"/>
    <cellStyle name="Percent 2 3 7 2 3 2 3" xfId="44392" xr:uid="{00000000-0005-0000-0000-000062AD0000}"/>
    <cellStyle name="Percent 2 3 7 2 3 2 4" xfId="44393" xr:uid="{00000000-0005-0000-0000-000063AD0000}"/>
    <cellStyle name="Percent 2 3 7 2 3 3" xfId="44394" xr:uid="{00000000-0005-0000-0000-000064AD0000}"/>
    <cellStyle name="Percent 2 3 7 2 3 3 2" xfId="44395" xr:uid="{00000000-0005-0000-0000-000065AD0000}"/>
    <cellStyle name="Percent 2 3 7 2 3 3 2 2" xfId="44396" xr:uid="{00000000-0005-0000-0000-000066AD0000}"/>
    <cellStyle name="Percent 2 3 7 2 3 3 2 3" xfId="44397" xr:uid="{00000000-0005-0000-0000-000067AD0000}"/>
    <cellStyle name="Percent 2 3 7 2 3 3 3" xfId="44398" xr:uid="{00000000-0005-0000-0000-000068AD0000}"/>
    <cellStyle name="Percent 2 3 7 2 3 3 4" xfId="44399" xr:uid="{00000000-0005-0000-0000-000069AD0000}"/>
    <cellStyle name="Percent 2 3 7 2 3 4" xfId="44400" xr:uid="{00000000-0005-0000-0000-00006AAD0000}"/>
    <cellStyle name="Percent 2 3 7 2 3 4 2" xfId="44401" xr:uid="{00000000-0005-0000-0000-00006BAD0000}"/>
    <cellStyle name="Percent 2 3 7 2 3 4 3" xfId="44402" xr:uid="{00000000-0005-0000-0000-00006CAD0000}"/>
    <cellStyle name="Percent 2 3 7 2 3 5" xfId="44403" xr:uid="{00000000-0005-0000-0000-00006DAD0000}"/>
    <cellStyle name="Percent 2 3 7 2 3 6" xfId="44404" xr:uid="{00000000-0005-0000-0000-00006EAD0000}"/>
    <cellStyle name="Percent 2 3 7 2 4" xfId="44405" xr:uid="{00000000-0005-0000-0000-00006FAD0000}"/>
    <cellStyle name="Percent 2 3 7 2 4 2" xfId="44406" xr:uid="{00000000-0005-0000-0000-000070AD0000}"/>
    <cellStyle name="Percent 2 3 7 2 4 2 2" xfId="44407" xr:uid="{00000000-0005-0000-0000-000071AD0000}"/>
    <cellStyle name="Percent 2 3 7 2 4 2 3" xfId="44408" xr:uid="{00000000-0005-0000-0000-000072AD0000}"/>
    <cellStyle name="Percent 2 3 7 2 4 3" xfId="44409" xr:uid="{00000000-0005-0000-0000-000073AD0000}"/>
    <cellStyle name="Percent 2 3 7 2 4 4" xfId="44410" xr:uid="{00000000-0005-0000-0000-000074AD0000}"/>
    <cellStyle name="Percent 2 3 7 2 5" xfId="44411" xr:uid="{00000000-0005-0000-0000-000075AD0000}"/>
    <cellStyle name="Percent 2 3 7 2 5 2" xfId="44412" xr:uid="{00000000-0005-0000-0000-000076AD0000}"/>
    <cellStyle name="Percent 2 3 7 2 5 2 2" xfId="44413" xr:uid="{00000000-0005-0000-0000-000077AD0000}"/>
    <cellStyle name="Percent 2 3 7 2 5 2 3" xfId="44414" xr:uid="{00000000-0005-0000-0000-000078AD0000}"/>
    <cellStyle name="Percent 2 3 7 2 5 3" xfId="44415" xr:uid="{00000000-0005-0000-0000-000079AD0000}"/>
    <cellStyle name="Percent 2 3 7 2 5 4" xfId="44416" xr:uid="{00000000-0005-0000-0000-00007AAD0000}"/>
    <cellStyle name="Percent 2 3 7 2 6" xfId="44417" xr:uid="{00000000-0005-0000-0000-00007BAD0000}"/>
    <cellStyle name="Percent 2 3 7 2 6 2" xfId="44418" xr:uid="{00000000-0005-0000-0000-00007CAD0000}"/>
    <cellStyle name="Percent 2 3 7 2 6 3" xfId="44419" xr:uid="{00000000-0005-0000-0000-00007DAD0000}"/>
    <cellStyle name="Percent 2 3 7 2 7" xfId="44420" xr:uid="{00000000-0005-0000-0000-00007EAD0000}"/>
    <cellStyle name="Percent 2 3 7 2 8" xfId="44421" xr:uid="{00000000-0005-0000-0000-00007FAD0000}"/>
    <cellStyle name="Percent 2 3 7 3" xfId="44422" xr:uid="{00000000-0005-0000-0000-000080AD0000}"/>
    <cellStyle name="Percent 2 3 7 3 2" xfId="44423" xr:uid="{00000000-0005-0000-0000-000081AD0000}"/>
    <cellStyle name="Percent 2 3 7 3 2 2" xfId="44424" xr:uid="{00000000-0005-0000-0000-000082AD0000}"/>
    <cellStyle name="Percent 2 3 7 3 2 2 2" xfId="44425" xr:uid="{00000000-0005-0000-0000-000083AD0000}"/>
    <cellStyle name="Percent 2 3 7 3 2 2 2 2" xfId="44426" xr:uid="{00000000-0005-0000-0000-000084AD0000}"/>
    <cellStyle name="Percent 2 3 7 3 2 2 2 3" xfId="44427" xr:uid="{00000000-0005-0000-0000-000085AD0000}"/>
    <cellStyle name="Percent 2 3 7 3 2 2 3" xfId="44428" xr:uid="{00000000-0005-0000-0000-000086AD0000}"/>
    <cellStyle name="Percent 2 3 7 3 2 2 4" xfId="44429" xr:uid="{00000000-0005-0000-0000-000087AD0000}"/>
    <cellStyle name="Percent 2 3 7 3 2 3" xfId="44430" xr:uid="{00000000-0005-0000-0000-000088AD0000}"/>
    <cellStyle name="Percent 2 3 7 3 2 3 2" xfId="44431" xr:uid="{00000000-0005-0000-0000-000089AD0000}"/>
    <cellStyle name="Percent 2 3 7 3 2 3 2 2" xfId="44432" xr:uid="{00000000-0005-0000-0000-00008AAD0000}"/>
    <cellStyle name="Percent 2 3 7 3 2 3 2 3" xfId="44433" xr:uid="{00000000-0005-0000-0000-00008BAD0000}"/>
    <cellStyle name="Percent 2 3 7 3 2 3 3" xfId="44434" xr:uid="{00000000-0005-0000-0000-00008CAD0000}"/>
    <cellStyle name="Percent 2 3 7 3 2 3 4" xfId="44435" xr:uid="{00000000-0005-0000-0000-00008DAD0000}"/>
    <cellStyle name="Percent 2 3 7 3 2 4" xfId="44436" xr:uid="{00000000-0005-0000-0000-00008EAD0000}"/>
    <cellStyle name="Percent 2 3 7 3 2 4 2" xfId="44437" xr:uid="{00000000-0005-0000-0000-00008FAD0000}"/>
    <cellStyle name="Percent 2 3 7 3 2 4 3" xfId="44438" xr:uid="{00000000-0005-0000-0000-000090AD0000}"/>
    <cellStyle name="Percent 2 3 7 3 2 5" xfId="44439" xr:uid="{00000000-0005-0000-0000-000091AD0000}"/>
    <cellStyle name="Percent 2 3 7 3 2 6" xfId="44440" xr:uid="{00000000-0005-0000-0000-000092AD0000}"/>
    <cellStyle name="Percent 2 3 7 3 3" xfId="44441" xr:uid="{00000000-0005-0000-0000-000093AD0000}"/>
    <cellStyle name="Percent 2 3 7 3 3 2" xfId="44442" xr:uid="{00000000-0005-0000-0000-000094AD0000}"/>
    <cellStyle name="Percent 2 3 7 3 3 2 2" xfId="44443" xr:uid="{00000000-0005-0000-0000-000095AD0000}"/>
    <cellStyle name="Percent 2 3 7 3 3 2 3" xfId="44444" xr:uid="{00000000-0005-0000-0000-000096AD0000}"/>
    <cellStyle name="Percent 2 3 7 3 3 3" xfId="44445" xr:uid="{00000000-0005-0000-0000-000097AD0000}"/>
    <cellStyle name="Percent 2 3 7 3 3 4" xfId="44446" xr:uid="{00000000-0005-0000-0000-000098AD0000}"/>
    <cellStyle name="Percent 2 3 7 3 4" xfId="44447" xr:uid="{00000000-0005-0000-0000-000099AD0000}"/>
    <cellStyle name="Percent 2 3 7 3 4 2" xfId="44448" xr:uid="{00000000-0005-0000-0000-00009AAD0000}"/>
    <cellStyle name="Percent 2 3 7 3 4 2 2" xfId="44449" xr:uid="{00000000-0005-0000-0000-00009BAD0000}"/>
    <cellStyle name="Percent 2 3 7 3 4 2 3" xfId="44450" xr:uid="{00000000-0005-0000-0000-00009CAD0000}"/>
    <cellStyle name="Percent 2 3 7 3 4 3" xfId="44451" xr:uid="{00000000-0005-0000-0000-00009DAD0000}"/>
    <cellStyle name="Percent 2 3 7 3 4 4" xfId="44452" xr:uid="{00000000-0005-0000-0000-00009EAD0000}"/>
    <cellStyle name="Percent 2 3 7 3 5" xfId="44453" xr:uid="{00000000-0005-0000-0000-00009FAD0000}"/>
    <cellStyle name="Percent 2 3 7 3 5 2" xfId="44454" xr:uid="{00000000-0005-0000-0000-0000A0AD0000}"/>
    <cellStyle name="Percent 2 3 7 3 5 3" xfId="44455" xr:uid="{00000000-0005-0000-0000-0000A1AD0000}"/>
    <cellStyle name="Percent 2 3 7 3 6" xfId="44456" xr:uid="{00000000-0005-0000-0000-0000A2AD0000}"/>
    <cellStyle name="Percent 2 3 7 3 7" xfId="44457" xr:uid="{00000000-0005-0000-0000-0000A3AD0000}"/>
    <cellStyle name="Percent 2 3 7 4" xfId="44458" xr:uid="{00000000-0005-0000-0000-0000A4AD0000}"/>
    <cellStyle name="Percent 2 3 7 4 2" xfId="44459" xr:uid="{00000000-0005-0000-0000-0000A5AD0000}"/>
    <cellStyle name="Percent 2 3 7 4 2 2" xfId="44460" xr:uid="{00000000-0005-0000-0000-0000A6AD0000}"/>
    <cellStyle name="Percent 2 3 7 4 2 2 2" xfId="44461" xr:uid="{00000000-0005-0000-0000-0000A7AD0000}"/>
    <cellStyle name="Percent 2 3 7 4 2 2 2 2" xfId="44462" xr:uid="{00000000-0005-0000-0000-0000A8AD0000}"/>
    <cellStyle name="Percent 2 3 7 4 2 2 2 3" xfId="44463" xr:uid="{00000000-0005-0000-0000-0000A9AD0000}"/>
    <cellStyle name="Percent 2 3 7 4 2 2 3" xfId="44464" xr:uid="{00000000-0005-0000-0000-0000AAAD0000}"/>
    <cellStyle name="Percent 2 3 7 4 2 2 4" xfId="44465" xr:uid="{00000000-0005-0000-0000-0000ABAD0000}"/>
    <cellStyle name="Percent 2 3 7 4 2 3" xfId="44466" xr:uid="{00000000-0005-0000-0000-0000ACAD0000}"/>
    <cellStyle name="Percent 2 3 7 4 2 3 2" xfId="44467" xr:uid="{00000000-0005-0000-0000-0000ADAD0000}"/>
    <cellStyle name="Percent 2 3 7 4 2 3 2 2" xfId="44468" xr:uid="{00000000-0005-0000-0000-0000AEAD0000}"/>
    <cellStyle name="Percent 2 3 7 4 2 3 2 3" xfId="44469" xr:uid="{00000000-0005-0000-0000-0000AFAD0000}"/>
    <cellStyle name="Percent 2 3 7 4 2 3 3" xfId="44470" xr:uid="{00000000-0005-0000-0000-0000B0AD0000}"/>
    <cellStyle name="Percent 2 3 7 4 2 3 4" xfId="44471" xr:uid="{00000000-0005-0000-0000-0000B1AD0000}"/>
    <cellStyle name="Percent 2 3 7 4 2 4" xfId="44472" xr:uid="{00000000-0005-0000-0000-0000B2AD0000}"/>
    <cellStyle name="Percent 2 3 7 4 2 4 2" xfId="44473" xr:uid="{00000000-0005-0000-0000-0000B3AD0000}"/>
    <cellStyle name="Percent 2 3 7 4 2 4 3" xfId="44474" xr:uid="{00000000-0005-0000-0000-0000B4AD0000}"/>
    <cellStyle name="Percent 2 3 7 4 2 5" xfId="44475" xr:uid="{00000000-0005-0000-0000-0000B5AD0000}"/>
    <cellStyle name="Percent 2 3 7 4 2 6" xfId="44476" xr:uid="{00000000-0005-0000-0000-0000B6AD0000}"/>
    <cellStyle name="Percent 2 3 7 4 3" xfId="44477" xr:uid="{00000000-0005-0000-0000-0000B7AD0000}"/>
    <cellStyle name="Percent 2 3 7 4 3 2" xfId="44478" xr:uid="{00000000-0005-0000-0000-0000B8AD0000}"/>
    <cellStyle name="Percent 2 3 7 4 3 2 2" xfId="44479" xr:uid="{00000000-0005-0000-0000-0000B9AD0000}"/>
    <cellStyle name="Percent 2 3 7 4 3 2 3" xfId="44480" xr:uid="{00000000-0005-0000-0000-0000BAAD0000}"/>
    <cellStyle name="Percent 2 3 7 4 3 3" xfId="44481" xr:uid="{00000000-0005-0000-0000-0000BBAD0000}"/>
    <cellStyle name="Percent 2 3 7 4 3 4" xfId="44482" xr:uid="{00000000-0005-0000-0000-0000BCAD0000}"/>
    <cellStyle name="Percent 2 3 7 4 4" xfId="44483" xr:uid="{00000000-0005-0000-0000-0000BDAD0000}"/>
    <cellStyle name="Percent 2 3 7 4 4 2" xfId="44484" xr:uid="{00000000-0005-0000-0000-0000BEAD0000}"/>
    <cellStyle name="Percent 2 3 7 4 4 2 2" xfId="44485" xr:uid="{00000000-0005-0000-0000-0000BFAD0000}"/>
    <cellStyle name="Percent 2 3 7 4 4 2 3" xfId="44486" xr:uid="{00000000-0005-0000-0000-0000C0AD0000}"/>
    <cellStyle name="Percent 2 3 7 4 4 3" xfId="44487" xr:uid="{00000000-0005-0000-0000-0000C1AD0000}"/>
    <cellStyle name="Percent 2 3 7 4 4 4" xfId="44488" xr:uid="{00000000-0005-0000-0000-0000C2AD0000}"/>
    <cellStyle name="Percent 2 3 7 4 5" xfId="44489" xr:uid="{00000000-0005-0000-0000-0000C3AD0000}"/>
    <cellStyle name="Percent 2 3 7 4 5 2" xfId="44490" xr:uid="{00000000-0005-0000-0000-0000C4AD0000}"/>
    <cellStyle name="Percent 2 3 7 4 5 3" xfId="44491" xr:uid="{00000000-0005-0000-0000-0000C5AD0000}"/>
    <cellStyle name="Percent 2 3 7 4 6" xfId="44492" xr:uid="{00000000-0005-0000-0000-0000C6AD0000}"/>
    <cellStyle name="Percent 2 3 7 4 7" xfId="44493" xr:uid="{00000000-0005-0000-0000-0000C7AD0000}"/>
    <cellStyle name="Percent 2 3 7 5" xfId="44494" xr:uid="{00000000-0005-0000-0000-0000C8AD0000}"/>
    <cellStyle name="Percent 2 3 7 5 2" xfId="44495" xr:uid="{00000000-0005-0000-0000-0000C9AD0000}"/>
    <cellStyle name="Percent 2 3 7 5 2 2" xfId="44496" xr:uid="{00000000-0005-0000-0000-0000CAAD0000}"/>
    <cellStyle name="Percent 2 3 7 5 2 2 2" xfId="44497" xr:uid="{00000000-0005-0000-0000-0000CBAD0000}"/>
    <cellStyle name="Percent 2 3 7 5 2 2 3" xfId="44498" xr:uid="{00000000-0005-0000-0000-0000CCAD0000}"/>
    <cellStyle name="Percent 2 3 7 5 2 3" xfId="44499" xr:uid="{00000000-0005-0000-0000-0000CDAD0000}"/>
    <cellStyle name="Percent 2 3 7 5 2 4" xfId="44500" xr:uid="{00000000-0005-0000-0000-0000CEAD0000}"/>
    <cellStyle name="Percent 2 3 7 5 3" xfId="44501" xr:uid="{00000000-0005-0000-0000-0000CFAD0000}"/>
    <cellStyle name="Percent 2 3 7 5 3 2" xfId="44502" xr:uid="{00000000-0005-0000-0000-0000D0AD0000}"/>
    <cellStyle name="Percent 2 3 7 5 3 2 2" xfId="44503" xr:uid="{00000000-0005-0000-0000-0000D1AD0000}"/>
    <cellStyle name="Percent 2 3 7 5 3 2 3" xfId="44504" xr:uid="{00000000-0005-0000-0000-0000D2AD0000}"/>
    <cellStyle name="Percent 2 3 7 5 3 3" xfId="44505" xr:uid="{00000000-0005-0000-0000-0000D3AD0000}"/>
    <cellStyle name="Percent 2 3 7 5 3 4" xfId="44506" xr:uid="{00000000-0005-0000-0000-0000D4AD0000}"/>
    <cellStyle name="Percent 2 3 7 5 4" xfId="44507" xr:uid="{00000000-0005-0000-0000-0000D5AD0000}"/>
    <cellStyle name="Percent 2 3 7 5 4 2" xfId="44508" xr:uid="{00000000-0005-0000-0000-0000D6AD0000}"/>
    <cellStyle name="Percent 2 3 7 5 4 3" xfId="44509" xr:uid="{00000000-0005-0000-0000-0000D7AD0000}"/>
    <cellStyle name="Percent 2 3 7 5 5" xfId="44510" xr:uid="{00000000-0005-0000-0000-0000D8AD0000}"/>
    <cellStyle name="Percent 2 3 7 5 6" xfId="44511" xr:uid="{00000000-0005-0000-0000-0000D9AD0000}"/>
    <cellStyle name="Percent 2 3 7 6" xfId="44512" xr:uid="{00000000-0005-0000-0000-0000DAAD0000}"/>
    <cellStyle name="Percent 2 3 7 6 2" xfId="44513" xr:uid="{00000000-0005-0000-0000-0000DBAD0000}"/>
    <cellStyle name="Percent 2 3 7 6 2 2" xfId="44514" xr:uid="{00000000-0005-0000-0000-0000DCAD0000}"/>
    <cellStyle name="Percent 2 3 7 6 2 3" xfId="44515" xr:uid="{00000000-0005-0000-0000-0000DDAD0000}"/>
    <cellStyle name="Percent 2 3 7 6 3" xfId="44516" xr:uid="{00000000-0005-0000-0000-0000DEAD0000}"/>
    <cellStyle name="Percent 2 3 7 6 4" xfId="44517" xr:uid="{00000000-0005-0000-0000-0000DFAD0000}"/>
    <cellStyle name="Percent 2 3 7 7" xfId="44518" xr:uid="{00000000-0005-0000-0000-0000E0AD0000}"/>
    <cellStyle name="Percent 2 3 7 7 2" xfId="44519" xr:uid="{00000000-0005-0000-0000-0000E1AD0000}"/>
    <cellStyle name="Percent 2 3 7 7 2 2" xfId="44520" xr:uid="{00000000-0005-0000-0000-0000E2AD0000}"/>
    <cellStyle name="Percent 2 3 7 7 2 3" xfId="44521" xr:uid="{00000000-0005-0000-0000-0000E3AD0000}"/>
    <cellStyle name="Percent 2 3 7 7 3" xfId="44522" xr:uid="{00000000-0005-0000-0000-0000E4AD0000}"/>
    <cellStyle name="Percent 2 3 7 7 4" xfId="44523" xr:uid="{00000000-0005-0000-0000-0000E5AD0000}"/>
    <cellStyle name="Percent 2 3 7 8" xfId="44524" xr:uid="{00000000-0005-0000-0000-0000E6AD0000}"/>
    <cellStyle name="Percent 2 3 7 8 2" xfId="44525" xr:uid="{00000000-0005-0000-0000-0000E7AD0000}"/>
    <cellStyle name="Percent 2 3 7 8 3" xfId="44526" xr:uid="{00000000-0005-0000-0000-0000E8AD0000}"/>
    <cellStyle name="Percent 2 3 7 9" xfId="44527" xr:uid="{00000000-0005-0000-0000-0000E9AD0000}"/>
    <cellStyle name="Percent 2 3 8" xfId="44528" xr:uid="{00000000-0005-0000-0000-0000EAAD0000}"/>
    <cellStyle name="Percent 2 3 8 2" xfId="44529" xr:uid="{00000000-0005-0000-0000-0000EBAD0000}"/>
    <cellStyle name="Percent 2 3 8 2 2" xfId="44530" xr:uid="{00000000-0005-0000-0000-0000ECAD0000}"/>
    <cellStyle name="Percent 2 3 8 2 2 2" xfId="44531" xr:uid="{00000000-0005-0000-0000-0000EDAD0000}"/>
    <cellStyle name="Percent 2 3 8 2 2 2 2" xfId="44532" xr:uid="{00000000-0005-0000-0000-0000EEAD0000}"/>
    <cellStyle name="Percent 2 3 8 2 2 2 2 2" xfId="44533" xr:uid="{00000000-0005-0000-0000-0000EFAD0000}"/>
    <cellStyle name="Percent 2 3 8 2 2 2 2 3" xfId="44534" xr:uid="{00000000-0005-0000-0000-0000F0AD0000}"/>
    <cellStyle name="Percent 2 3 8 2 2 2 3" xfId="44535" xr:uid="{00000000-0005-0000-0000-0000F1AD0000}"/>
    <cellStyle name="Percent 2 3 8 2 2 2 4" xfId="44536" xr:uid="{00000000-0005-0000-0000-0000F2AD0000}"/>
    <cellStyle name="Percent 2 3 8 2 2 3" xfId="44537" xr:uid="{00000000-0005-0000-0000-0000F3AD0000}"/>
    <cellStyle name="Percent 2 3 8 2 2 3 2" xfId="44538" xr:uid="{00000000-0005-0000-0000-0000F4AD0000}"/>
    <cellStyle name="Percent 2 3 8 2 2 3 2 2" xfId="44539" xr:uid="{00000000-0005-0000-0000-0000F5AD0000}"/>
    <cellStyle name="Percent 2 3 8 2 2 3 2 3" xfId="44540" xr:uid="{00000000-0005-0000-0000-0000F6AD0000}"/>
    <cellStyle name="Percent 2 3 8 2 2 3 3" xfId="44541" xr:uid="{00000000-0005-0000-0000-0000F7AD0000}"/>
    <cellStyle name="Percent 2 3 8 2 2 3 4" xfId="44542" xr:uid="{00000000-0005-0000-0000-0000F8AD0000}"/>
    <cellStyle name="Percent 2 3 8 2 2 4" xfId="44543" xr:uid="{00000000-0005-0000-0000-0000F9AD0000}"/>
    <cellStyle name="Percent 2 3 8 2 2 4 2" xfId="44544" xr:uid="{00000000-0005-0000-0000-0000FAAD0000}"/>
    <cellStyle name="Percent 2 3 8 2 2 4 3" xfId="44545" xr:uid="{00000000-0005-0000-0000-0000FBAD0000}"/>
    <cellStyle name="Percent 2 3 8 2 2 5" xfId="44546" xr:uid="{00000000-0005-0000-0000-0000FCAD0000}"/>
    <cellStyle name="Percent 2 3 8 2 2 6" xfId="44547" xr:uid="{00000000-0005-0000-0000-0000FDAD0000}"/>
    <cellStyle name="Percent 2 3 8 2 3" xfId="44548" xr:uid="{00000000-0005-0000-0000-0000FEAD0000}"/>
    <cellStyle name="Percent 2 3 8 2 3 2" xfId="44549" xr:uid="{00000000-0005-0000-0000-0000FFAD0000}"/>
    <cellStyle name="Percent 2 3 8 2 3 2 2" xfId="44550" xr:uid="{00000000-0005-0000-0000-000000AE0000}"/>
    <cellStyle name="Percent 2 3 8 2 3 2 3" xfId="44551" xr:uid="{00000000-0005-0000-0000-000001AE0000}"/>
    <cellStyle name="Percent 2 3 8 2 3 3" xfId="44552" xr:uid="{00000000-0005-0000-0000-000002AE0000}"/>
    <cellStyle name="Percent 2 3 8 2 3 4" xfId="44553" xr:uid="{00000000-0005-0000-0000-000003AE0000}"/>
    <cellStyle name="Percent 2 3 8 2 4" xfId="44554" xr:uid="{00000000-0005-0000-0000-000004AE0000}"/>
    <cellStyle name="Percent 2 3 8 2 4 2" xfId="44555" xr:uid="{00000000-0005-0000-0000-000005AE0000}"/>
    <cellStyle name="Percent 2 3 8 2 4 2 2" xfId="44556" xr:uid="{00000000-0005-0000-0000-000006AE0000}"/>
    <cellStyle name="Percent 2 3 8 2 4 2 3" xfId="44557" xr:uid="{00000000-0005-0000-0000-000007AE0000}"/>
    <cellStyle name="Percent 2 3 8 2 4 3" xfId="44558" xr:uid="{00000000-0005-0000-0000-000008AE0000}"/>
    <cellStyle name="Percent 2 3 8 2 4 4" xfId="44559" xr:uid="{00000000-0005-0000-0000-000009AE0000}"/>
    <cellStyle name="Percent 2 3 8 2 5" xfId="44560" xr:uid="{00000000-0005-0000-0000-00000AAE0000}"/>
    <cellStyle name="Percent 2 3 8 2 5 2" xfId="44561" xr:uid="{00000000-0005-0000-0000-00000BAE0000}"/>
    <cellStyle name="Percent 2 3 8 2 5 3" xfId="44562" xr:uid="{00000000-0005-0000-0000-00000CAE0000}"/>
    <cellStyle name="Percent 2 3 8 2 6" xfId="44563" xr:uid="{00000000-0005-0000-0000-00000DAE0000}"/>
    <cellStyle name="Percent 2 3 8 2 7" xfId="44564" xr:uid="{00000000-0005-0000-0000-00000EAE0000}"/>
    <cellStyle name="Percent 2 3 8 3" xfId="44565" xr:uid="{00000000-0005-0000-0000-00000FAE0000}"/>
    <cellStyle name="Percent 2 3 8 3 2" xfId="44566" xr:uid="{00000000-0005-0000-0000-000010AE0000}"/>
    <cellStyle name="Percent 2 3 8 3 2 2" xfId="44567" xr:uid="{00000000-0005-0000-0000-000011AE0000}"/>
    <cellStyle name="Percent 2 3 8 3 2 2 2" xfId="44568" xr:uid="{00000000-0005-0000-0000-000012AE0000}"/>
    <cellStyle name="Percent 2 3 8 3 2 2 3" xfId="44569" xr:uid="{00000000-0005-0000-0000-000013AE0000}"/>
    <cellStyle name="Percent 2 3 8 3 2 3" xfId="44570" xr:uid="{00000000-0005-0000-0000-000014AE0000}"/>
    <cellStyle name="Percent 2 3 8 3 2 4" xfId="44571" xr:uid="{00000000-0005-0000-0000-000015AE0000}"/>
    <cellStyle name="Percent 2 3 8 3 3" xfId="44572" xr:uid="{00000000-0005-0000-0000-000016AE0000}"/>
    <cellStyle name="Percent 2 3 8 3 3 2" xfId="44573" xr:uid="{00000000-0005-0000-0000-000017AE0000}"/>
    <cellStyle name="Percent 2 3 8 3 3 2 2" xfId="44574" xr:uid="{00000000-0005-0000-0000-000018AE0000}"/>
    <cellStyle name="Percent 2 3 8 3 3 2 3" xfId="44575" xr:uid="{00000000-0005-0000-0000-000019AE0000}"/>
    <cellStyle name="Percent 2 3 8 3 3 3" xfId="44576" xr:uid="{00000000-0005-0000-0000-00001AAE0000}"/>
    <cellStyle name="Percent 2 3 8 3 3 4" xfId="44577" xr:uid="{00000000-0005-0000-0000-00001BAE0000}"/>
    <cellStyle name="Percent 2 3 8 3 4" xfId="44578" xr:uid="{00000000-0005-0000-0000-00001CAE0000}"/>
    <cellStyle name="Percent 2 3 8 3 4 2" xfId="44579" xr:uid="{00000000-0005-0000-0000-00001DAE0000}"/>
    <cellStyle name="Percent 2 3 8 3 4 3" xfId="44580" xr:uid="{00000000-0005-0000-0000-00001EAE0000}"/>
    <cellStyle name="Percent 2 3 8 3 5" xfId="44581" xr:uid="{00000000-0005-0000-0000-00001FAE0000}"/>
    <cellStyle name="Percent 2 3 8 3 6" xfId="44582" xr:uid="{00000000-0005-0000-0000-000020AE0000}"/>
    <cellStyle name="Percent 2 3 8 4" xfId="44583" xr:uid="{00000000-0005-0000-0000-000021AE0000}"/>
    <cellStyle name="Percent 2 3 8 4 2" xfId="44584" xr:uid="{00000000-0005-0000-0000-000022AE0000}"/>
    <cellStyle name="Percent 2 3 8 4 2 2" xfId="44585" xr:uid="{00000000-0005-0000-0000-000023AE0000}"/>
    <cellStyle name="Percent 2 3 8 4 2 3" xfId="44586" xr:uid="{00000000-0005-0000-0000-000024AE0000}"/>
    <cellStyle name="Percent 2 3 8 4 3" xfId="44587" xr:uid="{00000000-0005-0000-0000-000025AE0000}"/>
    <cellStyle name="Percent 2 3 8 4 4" xfId="44588" xr:uid="{00000000-0005-0000-0000-000026AE0000}"/>
    <cellStyle name="Percent 2 3 8 5" xfId="44589" xr:uid="{00000000-0005-0000-0000-000027AE0000}"/>
    <cellStyle name="Percent 2 3 8 5 2" xfId="44590" xr:uid="{00000000-0005-0000-0000-000028AE0000}"/>
    <cellStyle name="Percent 2 3 8 5 2 2" xfId="44591" xr:uid="{00000000-0005-0000-0000-000029AE0000}"/>
    <cellStyle name="Percent 2 3 8 5 2 3" xfId="44592" xr:uid="{00000000-0005-0000-0000-00002AAE0000}"/>
    <cellStyle name="Percent 2 3 8 5 3" xfId="44593" xr:uid="{00000000-0005-0000-0000-00002BAE0000}"/>
    <cellStyle name="Percent 2 3 8 5 4" xfId="44594" xr:uid="{00000000-0005-0000-0000-00002CAE0000}"/>
    <cellStyle name="Percent 2 3 8 6" xfId="44595" xr:uid="{00000000-0005-0000-0000-00002DAE0000}"/>
    <cellStyle name="Percent 2 3 8 6 2" xfId="44596" xr:uid="{00000000-0005-0000-0000-00002EAE0000}"/>
    <cellStyle name="Percent 2 3 8 6 3" xfId="44597" xr:uid="{00000000-0005-0000-0000-00002FAE0000}"/>
    <cellStyle name="Percent 2 3 8 7" xfId="44598" xr:uid="{00000000-0005-0000-0000-000030AE0000}"/>
    <cellStyle name="Percent 2 3 8 8" xfId="44599" xr:uid="{00000000-0005-0000-0000-000031AE0000}"/>
    <cellStyle name="Percent 2 3 9" xfId="44600" xr:uid="{00000000-0005-0000-0000-000032AE0000}"/>
    <cellStyle name="Percent 2 3 9 2" xfId="44601" xr:uid="{00000000-0005-0000-0000-000033AE0000}"/>
    <cellStyle name="Percent 2 3 9 2 2" xfId="44602" xr:uid="{00000000-0005-0000-0000-000034AE0000}"/>
    <cellStyle name="Percent 2 3 9 2 2 2" xfId="44603" xr:uid="{00000000-0005-0000-0000-000035AE0000}"/>
    <cellStyle name="Percent 2 3 9 2 2 2 2" xfId="44604" xr:uid="{00000000-0005-0000-0000-000036AE0000}"/>
    <cellStyle name="Percent 2 3 9 2 2 2 3" xfId="44605" xr:uid="{00000000-0005-0000-0000-000037AE0000}"/>
    <cellStyle name="Percent 2 3 9 2 2 3" xfId="44606" xr:uid="{00000000-0005-0000-0000-000038AE0000}"/>
    <cellStyle name="Percent 2 3 9 2 2 4" xfId="44607" xr:uid="{00000000-0005-0000-0000-000039AE0000}"/>
    <cellStyle name="Percent 2 3 9 2 3" xfId="44608" xr:uid="{00000000-0005-0000-0000-00003AAE0000}"/>
    <cellStyle name="Percent 2 3 9 2 3 2" xfId="44609" xr:uid="{00000000-0005-0000-0000-00003BAE0000}"/>
    <cellStyle name="Percent 2 3 9 2 3 2 2" xfId="44610" xr:uid="{00000000-0005-0000-0000-00003CAE0000}"/>
    <cellStyle name="Percent 2 3 9 2 3 2 3" xfId="44611" xr:uid="{00000000-0005-0000-0000-00003DAE0000}"/>
    <cellStyle name="Percent 2 3 9 2 3 3" xfId="44612" xr:uid="{00000000-0005-0000-0000-00003EAE0000}"/>
    <cellStyle name="Percent 2 3 9 2 3 4" xfId="44613" xr:uid="{00000000-0005-0000-0000-00003FAE0000}"/>
    <cellStyle name="Percent 2 3 9 2 4" xfId="44614" xr:uid="{00000000-0005-0000-0000-000040AE0000}"/>
    <cellStyle name="Percent 2 3 9 2 4 2" xfId="44615" xr:uid="{00000000-0005-0000-0000-000041AE0000}"/>
    <cellStyle name="Percent 2 3 9 2 4 3" xfId="44616" xr:uid="{00000000-0005-0000-0000-000042AE0000}"/>
    <cellStyle name="Percent 2 3 9 2 5" xfId="44617" xr:uid="{00000000-0005-0000-0000-000043AE0000}"/>
    <cellStyle name="Percent 2 3 9 2 6" xfId="44618" xr:uid="{00000000-0005-0000-0000-000044AE0000}"/>
    <cellStyle name="Percent 2 3 9 3" xfId="44619" xr:uid="{00000000-0005-0000-0000-000045AE0000}"/>
    <cellStyle name="Percent 2 3 9 3 2" xfId="44620" xr:uid="{00000000-0005-0000-0000-000046AE0000}"/>
    <cellStyle name="Percent 2 3 9 3 2 2" xfId="44621" xr:uid="{00000000-0005-0000-0000-000047AE0000}"/>
    <cellStyle name="Percent 2 3 9 3 2 3" xfId="44622" xr:uid="{00000000-0005-0000-0000-000048AE0000}"/>
    <cellStyle name="Percent 2 3 9 3 3" xfId="44623" xr:uid="{00000000-0005-0000-0000-000049AE0000}"/>
    <cellStyle name="Percent 2 3 9 3 4" xfId="44624" xr:uid="{00000000-0005-0000-0000-00004AAE0000}"/>
    <cellStyle name="Percent 2 3 9 4" xfId="44625" xr:uid="{00000000-0005-0000-0000-00004BAE0000}"/>
    <cellStyle name="Percent 2 3 9 4 2" xfId="44626" xr:uid="{00000000-0005-0000-0000-00004CAE0000}"/>
    <cellStyle name="Percent 2 3 9 4 2 2" xfId="44627" xr:uid="{00000000-0005-0000-0000-00004DAE0000}"/>
    <cellStyle name="Percent 2 3 9 4 2 3" xfId="44628" xr:uid="{00000000-0005-0000-0000-00004EAE0000}"/>
    <cellStyle name="Percent 2 3 9 4 3" xfId="44629" xr:uid="{00000000-0005-0000-0000-00004FAE0000}"/>
    <cellStyle name="Percent 2 3 9 4 4" xfId="44630" xr:uid="{00000000-0005-0000-0000-000050AE0000}"/>
    <cellStyle name="Percent 2 3 9 5" xfId="44631" xr:uid="{00000000-0005-0000-0000-000051AE0000}"/>
    <cellStyle name="Percent 2 3 9 5 2" xfId="44632" xr:uid="{00000000-0005-0000-0000-000052AE0000}"/>
    <cellStyle name="Percent 2 3 9 5 3" xfId="44633" xr:uid="{00000000-0005-0000-0000-000053AE0000}"/>
    <cellStyle name="Percent 2 3 9 6" xfId="44634" xr:uid="{00000000-0005-0000-0000-000054AE0000}"/>
    <cellStyle name="Percent 2 3 9 7" xfId="44635" xr:uid="{00000000-0005-0000-0000-000055AE0000}"/>
    <cellStyle name="Percent 2 4" xfId="44636" xr:uid="{00000000-0005-0000-0000-000056AE0000}"/>
    <cellStyle name="Percent 2 4 10" xfId="44637" xr:uid="{00000000-0005-0000-0000-000057AE0000}"/>
    <cellStyle name="Percent 2 4 10 2" xfId="44638" xr:uid="{00000000-0005-0000-0000-000058AE0000}"/>
    <cellStyle name="Percent 2 4 10 2 2" xfId="44639" xr:uid="{00000000-0005-0000-0000-000059AE0000}"/>
    <cellStyle name="Percent 2 4 10 2 3" xfId="44640" xr:uid="{00000000-0005-0000-0000-00005AAE0000}"/>
    <cellStyle name="Percent 2 4 10 3" xfId="44641" xr:uid="{00000000-0005-0000-0000-00005BAE0000}"/>
    <cellStyle name="Percent 2 4 10 4" xfId="44642" xr:uid="{00000000-0005-0000-0000-00005CAE0000}"/>
    <cellStyle name="Percent 2 4 11" xfId="44643" xr:uid="{00000000-0005-0000-0000-00005DAE0000}"/>
    <cellStyle name="Percent 2 4 11 2" xfId="44644" xr:uid="{00000000-0005-0000-0000-00005EAE0000}"/>
    <cellStyle name="Percent 2 4 11 2 2" xfId="44645" xr:uid="{00000000-0005-0000-0000-00005FAE0000}"/>
    <cellStyle name="Percent 2 4 11 2 3" xfId="44646" xr:uid="{00000000-0005-0000-0000-000060AE0000}"/>
    <cellStyle name="Percent 2 4 11 3" xfId="44647" xr:uid="{00000000-0005-0000-0000-000061AE0000}"/>
    <cellStyle name="Percent 2 4 11 4" xfId="44648" xr:uid="{00000000-0005-0000-0000-000062AE0000}"/>
    <cellStyle name="Percent 2 4 12" xfId="44649" xr:uid="{00000000-0005-0000-0000-000063AE0000}"/>
    <cellStyle name="Percent 2 4 12 2" xfId="44650" xr:uid="{00000000-0005-0000-0000-000064AE0000}"/>
    <cellStyle name="Percent 2 4 12 3" xfId="44651" xr:uid="{00000000-0005-0000-0000-000065AE0000}"/>
    <cellStyle name="Percent 2 4 13" xfId="44652" xr:uid="{00000000-0005-0000-0000-000066AE0000}"/>
    <cellStyle name="Percent 2 4 14" xfId="44653" xr:uid="{00000000-0005-0000-0000-000067AE0000}"/>
    <cellStyle name="Percent 2 4 2" xfId="44654" xr:uid="{00000000-0005-0000-0000-000068AE0000}"/>
    <cellStyle name="Percent 2 4 2 10" xfId="44655" xr:uid="{00000000-0005-0000-0000-000069AE0000}"/>
    <cellStyle name="Percent 2 4 2 10 2" xfId="44656" xr:uid="{00000000-0005-0000-0000-00006AAE0000}"/>
    <cellStyle name="Percent 2 4 2 10 3" xfId="44657" xr:uid="{00000000-0005-0000-0000-00006BAE0000}"/>
    <cellStyle name="Percent 2 4 2 11" xfId="44658" xr:uid="{00000000-0005-0000-0000-00006CAE0000}"/>
    <cellStyle name="Percent 2 4 2 12" xfId="44659" xr:uid="{00000000-0005-0000-0000-00006DAE0000}"/>
    <cellStyle name="Percent 2 4 2 2" xfId="44660" xr:uid="{00000000-0005-0000-0000-00006EAE0000}"/>
    <cellStyle name="Percent 2 4 2 2 10" xfId="44661" xr:uid="{00000000-0005-0000-0000-00006FAE0000}"/>
    <cellStyle name="Percent 2 4 2 2 11" xfId="44662" xr:uid="{00000000-0005-0000-0000-000070AE0000}"/>
    <cellStyle name="Percent 2 4 2 2 2" xfId="44663" xr:uid="{00000000-0005-0000-0000-000071AE0000}"/>
    <cellStyle name="Percent 2 4 2 2 2 10" xfId="44664" xr:uid="{00000000-0005-0000-0000-000072AE0000}"/>
    <cellStyle name="Percent 2 4 2 2 2 2" xfId="44665" xr:uid="{00000000-0005-0000-0000-000073AE0000}"/>
    <cellStyle name="Percent 2 4 2 2 2 2 2" xfId="44666" xr:uid="{00000000-0005-0000-0000-000074AE0000}"/>
    <cellStyle name="Percent 2 4 2 2 2 2 2 2" xfId="44667" xr:uid="{00000000-0005-0000-0000-000075AE0000}"/>
    <cellStyle name="Percent 2 4 2 2 2 2 2 2 2" xfId="44668" xr:uid="{00000000-0005-0000-0000-000076AE0000}"/>
    <cellStyle name="Percent 2 4 2 2 2 2 2 2 2 2" xfId="44669" xr:uid="{00000000-0005-0000-0000-000077AE0000}"/>
    <cellStyle name="Percent 2 4 2 2 2 2 2 2 2 2 2" xfId="44670" xr:uid="{00000000-0005-0000-0000-000078AE0000}"/>
    <cellStyle name="Percent 2 4 2 2 2 2 2 2 2 2 3" xfId="44671" xr:uid="{00000000-0005-0000-0000-000079AE0000}"/>
    <cellStyle name="Percent 2 4 2 2 2 2 2 2 2 3" xfId="44672" xr:uid="{00000000-0005-0000-0000-00007AAE0000}"/>
    <cellStyle name="Percent 2 4 2 2 2 2 2 2 2 4" xfId="44673" xr:uid="{00000000-0005-0000-0000-00007BAE0000}"/>
    <cellStyle name="Percent 2 4 2 2 2 2 2 2 3" xfId="44674" xr:uid="{00000000-0005-0000-0000-00007CAE0000}"/>
    <cellStyle name="Percent 2 4 2 2 2 2 2 2 3 2" xfId="44675" xr:uid="{00000000-0005-0000-0000-00007DAE0000}"/>
    <cellStyle name="Percent 2 4 2 2 2 2 2 2 3 2 2" xfId="44676" xr:uid="{00000000-0005-0000-0000-00007EAE0000}"/>
    <cellStyle name="Percent 2 4 2 2 2 2 2 2 3 2 3" xfId="44677" xr:uid="{00000000-0005-0000-0000-00007FAE0000}"/>
    <cellStyle name="Percent 2 4 2 2 2 2 2 2 3 3" xfId="44678" xr:uid="{00000000-0005-0000-0000-000080AE0000}"/>
    <cellStyle name="Percent 2 4 2 2 2 2 2 2 3 4" xfId="44679" xr:uid="{00000000-0005-0000-0000-000081AE0000}"/>
    <cellStyle name="Percent 2 4 2 2 2 2 2 2 4" xfId="44680" xr:uid="{00000000-0005-0000-0000-000082AE0000}"/>
    <cellStyle name="Percent 2 4 2 2 2 2 2 2 4 2" xfId="44681" xr:uid="{00000000-0005-0000-0000-000083AE0000}"/>
    <cellStyle name="Percent 2 4 2 2 2 2 2 2 4 3" xfId="44682" xr:uid="{00000000-0005-0000-0000-000084AE0000}"/>
    <cellStyle name="Percent 2 4 2 2 2 2 2 2 5" xfId="44683" xr:uid="{00000000-0005-0000-0000-000085AE0000}"/>
    <cellStyle name="Percent 2 4 2 2 2 2 2 2 6" xfId="44684" xr:uid="{00000000-0005-0000-0000-000086AE0000}"/>
    <cellStyle name="Percent 2 4 2 2 2 2 2 3" xfId="44685" xr:uid="{00000000-0005-0000-0000-000087AE0000}"/>
    <cellStyle name="Percent 2 4 2 2 2 2 2 3 2" xfId="44686" xr:uid="{00000000-0005-0000-0000-000088AE0000}"/>
    <cellStyle name="Percent 2 4 2 2 2 2 2 3 2 2" xfId="44687" xr:uid="{00000000-0005-0000-0000-000089AE0000}"/>
    <cellStyle name="Percent 2 4 2 2 2 2 2 3 2 3" xfId="44688" xr:uid="{00000000-0005-0000-0000-00008AAE0000}"/>
    <cellStyle name="Percent 2 4 2 2 2 2 2 3 3" xfId="44689" xr:uid="{00000000-0005-0000-0000-00008BAE0000}"/>
    <cellStyle name="Percent 2 4 2 2 2 2 2 3 4" xfId="44690" xr:uid="{00000000-0005-0000-0000-00008CAE0000}"/>
    <cellStyle name="Percent 2 4 2 2 2 2 2 4" xfId="44691" xr:uid="{00000000-0005-0000-0000-00008DAE0000}"/>
    <cellStyle name="Percent 2 4 2 2 2 2 2 4 2" xfId="44692" xr:uid="{00000000-0005-0000-0000-00008EAE0000}"/>
    <cellStyle name="Percent 2 4 2 2 2 2 2 4 2 2" xfId="44693" xr:uid="{00000000-0005-0000-0000-00008FAE0000}"/>
    <cellStyle name="Percent 2 4 2 2 2 2 2 4 2 3" xfId="44694" xr:uid="{00000000-0005-0000-0000-000090AE0000}"/>
    <cellStyle name="Percent 2 4 2 2 2 2 2 4 3" xfId="44695" xr:uid="{00000000-0005-0000-0000-000091AE0000}"/>
    <cellStyle name="Percent 2 4 2 2 2 2 2 4 4" xfId="44696" xr:uid="{00000000-0005-0000-0000-000092AE0000}"/>
    <cellStyle name="Percent 2 4 2 2 2 2 2 5" xfId="44697" xr:uid="{00000000-0005-0000-0000-000093AE0000}"/>
    <cellStyle name="Percent 2 4 2 2 2 2 2 5 2" xfId="44698" xr:uid="{00000000-0005-0000-0000-000094AE0000}"/>
    <cellStyle name="Percent 2 4 2 2 2 2 2 5 3" xfId="44699" xr:uid="{00000000-0005-0000-0000-000095AE0000}"/>
    <cellStyle name="Percent 2 4 2 2 2 2 2 6" xfId="44700" xr:uid="{00000000-0005-0000-0000-000096AE0000}"/>
    <cellStyle name="Percent 2 4 2 2 2 2 2 7" xfId="44701" xr:uid="{00000000-0005-0000-0000-000097AE0000}"/>
    <cellStyle name="Percent 2 4 2 2 2 2 3" xfId="44702" xr:uid="{00000000-0005-0000-0000-000098AE0000}"/>
    <cellStyle name="Percent 2 4 2 2 2 2 3 2" xfId="44703" xr:uid="{00000000-0005-0000-0000-000099AE0000}"/>
    <cellStyle name="Percent 2 4 2 2 2 2 3 2 2" xfId="44704" xr:uid="{00000000-0005-0000-0000-00009AAE0000}"/>
    <cellStyle name="Percent 2 4 2 2 2 2 3 2 2 2" xfId="44705" xr:uid="{00000000-0005-0000-0000-00009BAE0000}"/>
    <cellStyle name="Percent 2 4 2 2 2 2 3 2 2 3" xfId="44706" xr:uid="{00000000-0005-0000-0000-00009CAE0000}"/>
    <cellStyle name="Percent 2 4 2 2 2 2 3 2 3" xfId="44707" xr:uid="{00000000-0005-0000-0000-00009DAE0000}"/>
    <cellStyle name="Percent 2 4 2 2 2 2 3 2 4" xfId="44708" xr:uid="{00000000-0005-0000-0000-00009EAE0000}"/>
    <cellStyle name="Percent 2 4 2 2 2 2 3 3" xfId="44709" xr:uid="{00000000-0005-0000-0000-00009FAE0000}"/>
    <cellStyle name="Percent 2 4 2 2 2 2 3 3 2" xfId="44710" xr:uid="{00000000-0005-0000-0000-0000A0AE0000}"/>
    <cellStyle name="Percent 2 4 2 2 2 2 3 3 2 2" xfId="44711" xr:uid="{00000000-0005-0000-0000-0000A1AE0000}"/>
    <cellStyle name="Percent 2 4 2 2 2 2 3 3 2 3" xfId="44712" xr:uid="{00000000-0005-0000-0000-0000A2AE0000}"/>
    <cellStyle name="Percent 2 4 2 2 2 2 3 3 3" xfId="44713" xr:uid="{00000000-0005-0000-0000-0000A3AE0000}"/>
    <cellStyle name="Percent 2 4 2 2 2 2 3 3 4" xfId="44714" xr:uid="{00000000-0005-0000-0000-0000A4AE0000}"/>
    <cellStyle name="Percent 2 4 2 2 2 2 3 4" xfId="44715" xr:uid="{00000000-0005-0000-0000-0000A5AE0000}"/>
    <cellStyle name="Percent 2 4 2 2 2 2 3 4 2" xfId="44716" xr:uid="{00000000-0005-0000-0000-0000A6AE0000}"/>
    <cellStyle name="Percent 2 4 2 2 2 2 3 4 3" xfId="44717" xr:uid="{00000000-0005-0000-0000-0000A7AE0000}"/>
    <cellStyle name="Percent 2 4 2 2 2 2 3 5" xfId="44718" xr:uid="{00000000-0005-0000-0000-0000A8AE0000}"/>
    <cellStyle name="Percent 2 4 2 2 2 2 3 6" xfId="44719" xr:uid="{00000000-0005-0000-0000-0000A9AE0000}"/>
    <cellStyle name="Percent 2 4 2 2 2 2 4" xfId="44720" xr:uid="{00000000-0005-0000-0000-0000AAAE0000}"/>
    <cellStyle name="Percent 2 4 2 2 2 2 4 2" xfId="44721" xr:uid="{00000000-0005-0000-0000-0000ABAE0000}"/>
    <cellStyle name="Percent 2 4 2 2 2 2 4 2 2" xfId="44722" xr:uid="{00000000-0005-0000-0000-0000ACAE0000}"/>
    <cellStyle name="Percent 2 4 2 2 2 2 4 2 3" xfId="44723" xr:uid="{00000000-0005-0000-0000-0000ADAE0000}"/>
    <cellStyle name="Percent 2 4 2 2 2 2 4 3" xfId="44724" xr:uid="{00000000-0005-0000-0000-0000AEAE0000}"/>
    <cellStyle name="Percent 2 4 2 2 2 2 4 4" xfId="44725" xr:uid="{00000000-0005-0000-0000-0000AFAE0000}"/>
    <cellStyle name="Percent 2 4 2 2 2 2 5" xfId="44726" xr:uid="{00000000-0005-0000-0000-0000B0AE0000}"/>
    <cellStyle name="Percent 2 4 2 2 2 2 5 2" xfId="44727" xr:uid="{00000000-0005-0000-0000-0000B1AE0000}"/>
    <cellStyle name="Percent 2 4 2 2 2 2 5 2 2" xfId="44728" xr:uid="{00000000-0005-0000-0000-0000B2AE0000}"/>
    <cellStyle name="Percent 2 4 2 2 2 2 5 2 3" xfId="44729" xr:uid="{00000000-0005-0000-0000-0000B3AE0000}"/>
    <cellStyle name="Percent 2 4 2 2 2 2 5 3" xfId="44730" xr:uid="{00000000-0005-0000-0000-0000B4AE0000}"/>
    <cellStyle name="Percent 2 4 2 2 2 2 5 4" xfId="44731" xr:uid="{00000000-0005-0000-0000-0000B5AE0000}"/>
    <cellStyle name="Percent 2 4 2 2 2 2 6" xfId="44732" xr:uid="{00000000-0005-0000-0000-0000B6AE0000}"/>
    <cellStyle name="Percent 2 4 2 2 2 2 6 2" xfId="44733" xr:uid="{00000000-0005-0000-0000-0000B7AE0000}"/>
    <cellStyle name="Percent 2 4 2 2 2 2 6 3" xfId="44734" xr:uid="{00000000-0005-0000-0000-0000B8AE0000}"/>
    <cellStyle name="Percent 2 4 2 2 2 2 7" xfId="44735" xr:uid="{00000000-0005-0000-0000-0000B9AE0000}"/>
    <cellStyle name="Percent 2 4 2 2 2 2 8" xfId="44736" xr:uid="{00000000-0005-0000-0000-0000BAAE0000}"/>
    <cellStyle name="Percent 2 4 2 2 2 3" xfId="44737" xr:uid="{00000000-0005-0000-0000-0000BBAE0000}"/>
    <cellStyle name="Percent 2 4 2 2 2 3 2" xfId="44738" xr:uid="{00000000-0005-0000-0000-0000BCAE0000}"/>
    <cellStyle name="Percent 2 4 2 2 2 3 2 2" xfId="44739" xr:uid="{00000000-0005-0000-0000-0000BDAE0000}"/>
    <cellStyle name="Percent 2 4 2 2 2 3 2 2 2" xfId="44740" xr:uid="{00000000-0005-0000-0000-0000BEAE0000}"/>
    <cellStyle name="Percent 2 4 2 2 2 3 2 2 2 2" xfId="44741" xr:uid="{00000000-0005-0000-0000-0000BFAE0000}"/>
    <cellStyle name="Percent 2 4 2 2 2 3 2 2 2 3" xfId="44742" xr:uid="{00000000-0005-0000-0000-0000C0AE0000}"/>
    <cellStyle name="Percent 2 4 2 2 2 3 2 2 3" xfId="44743" xr:uid="{00000000-0005-0000-0000-0000C1AE0000}"/>
    <cellStyle name="Percent 2 4 2 2 2 3 2 2 4" xfId="44744" xr:uid="{00000000-0005-0000-0000-0000C2AE0000}"/>
    <cellStyle name="Percent 2 4 2 2 2 3 2 3" xfId="44745" xr:uid="{00000000-0005-0000-0000-0000C3AE0000}"/>
    <cellStyle name="Percent 2 4 2 2 2 3 2 3 2" xfId="44746" xr:uid="{00000000-0005-0000-0000-0000C4AE0000}"/>
    <cellStyle name="Percent 2 4 2 2 2 3 2 3 2 2" xfId="44747" xr:uid="{00000000-0005-0000-0000-0000C5AE0000}"/>
    <cellStyle name="Percent 2 4 2 2 2 3 2 3 2 3" xfId="44748" xr:uid="{00000000-0005-0000-0000-0000C6AE0000}"/>
    <cellStyle name="Percent 2 4 2 2 2 3 2 3 3" xfId="44749" xr:uid="{00000000-0005-0000-0000-0000C7AE0000}"/>
    <cellStyle name="Percent 2 4 2 2 2 3 2 3 4" xfId="44750" xr:uid="{00000000-0005-0000-0000-0000C8AE0000}"/>
    <cellStyle name="Percent 2 4 2 2 2 3 2 4" xfId="44751" xr:uid="{00000000-0005-0000-0000-0000C9AE0000}"/>
    <cellStyle name="Percent 2 4 2 2 2 3 2 4 2" xfId="44752" xr:uid="{00000000-0005-0000-0000-0000CAAE0000}"/>
    <cellStyle name="Percent 2 4 2 2 2 3 2 4 3" xfId="44753" xr:uid="{00000000-0005-0000-0000-0000CBAE0000}"/>
    <cellStyle name="Percent 2 4 2 2 2 3 2 5" xfId="44754" xr:uid="{00000000-0005-0000-0000-0000CCAE0000}"/>
    <cellStyle name="Percent 2 4 2 2 2 3 2 6" xfId="44755" xr:uid="{00000000-0005-0000-0000-0000CDAE0000}"/>
    <cellStyle name="Percent 2 4 2 2 2 3 3" xfId="44756" xr:uid="{00000000-0005-0000-0000-0000CEAE0000}"/>
    <cellStyle name="Percent 2 4 2 2 2 3 3 2" xfId="44757" xr:uid="{00000000-0005-0000-0000-0000CFAE0000}"/>
    <cellStyle name="Percent 2 4 2 2 2 3 3 2 2" xfId="44758" xr:uid="{00000000-0005-0000-0000-0000D0AE0000}"/>
    <cellStyle name="Percent 2 4 2 2 2 3 3 2 3" xfId="44759" xr:uid="{00000000-0005-0000-0000-0000D1AE0000}"/>
    <cellStyle name="Percent 2 4 2 2 2 3 3 3" xfId="44760" xr:uid="{00000000-0005-0000-0000-0000D2AE0000}"/>
    <cellStyle name="Percent 2 4 2 2 2 3 3 4" xfId="44761" xr:uid="{00000000-0005-0000-0000-0000D3AE0000}"/>
    <cellStyle name="Percent 2 4 2 2 2 3 4" xfId="44762" xr:uid="{00000000-0005-0000-0000-0000D4AE0000}"/>
    <cellStyle name="Percent 2 4 2 2 2 3 4 2" xfId="44763" xr:uid="{00000000-0005-0000-0000-0000D5AE0000}"/>
    <cellStyle name="Percent 2 4 2 2 2 3 4 2 2" xfId="44764" xr:uid="{00000000-0005-0000-0000-0000D6AE0000}"/>
    <cellStyle name="Percent 2 4 2 2 2 3 4 2 3" xfId="44765" xr:uid="{00000000-0005-0000-0000-0000D7AE0000}"/>
    <cellStyle name="Percent 2 4 2 2 2 3 4 3" xfId="44766" xr:uid="{00000000-0005-0000-0000-0000D8AE0000}"/>
    <cellStyle name="Percent 2 4 2 2 2 3 4 4" xfId="44767" xr:uid="{00000000-0005-0000-0000-0000D9AE0000}"/>
    <cellStyle name="Percent 2 4 2 2 2 3 5" xfId="44768" xr:uid="{00000000-0005-0000-0000-0000DAAE0000}"/>
    <cellStyle name="Percent 2 4 2 2 2 3 5 2" xfId="44769" xr:uid="{00000000-0005-0000-0000-0000DBAE0000}"/>
    <cellStyle name="Percent 2 4 2 2 2 3 5 3" xfId="44770" xr:uid="{00000000-0005-0000-0000-0000DCAE0000}"/>
    <cellStyle name="Percent 2 4 2 2 2 3 6" xfId="44771" xr:uid="{00000000-0005-0000-0000-0000DDAE0000}"/>
    <cellStyle name="Percent 2 4 2 2 2 3 7" xfId="44772" xr:uid="{00000000-0005-0000-0000-0000DEAE0000}"/>
    <cellStyle name="Percent 2 4 2 2 2 4" xfId="44773" xr:uid="{00000000-0005-0000-0000-0000DFAE0000}"/>
    <cellStyle name="Percent 2 4 2 2 2 4 2" xfId="44774" xr:uid="{00000000-0005-0000-0000-0000E0AE0000}"/>
    <cellStyle name="Percent 2 4 2 2 2 4 2 2" xfId="44775" xr:uid="{00000000-0005-0000-0000-0000E1AE0000}"/>
    <cellStyle name="Percent 2 4 2 2 2 4 2 2 2" xfId="44776" xr:uid="{00000000-0005-0000-0000-0000E2AE0000}"/>
    <cellStyle name="Percent 2 4 2 2 2 4 2 2 2 2" xfId="44777" xr:uid="{00000000-0005-0000-0000-0000E3AE0000}"/>
    <cellStyle name="Percent 2 4 2 2 2 4 2 2 2 3" xfId="44778" xr:uid="{00000000-0005-0000-0000-0000E4AE0000}"/>
    <cellStyle name="Percent 2 4 2 2 2 4 2 2 3" xfId="44779" xr:uid="{00000000-0005-0000-0000-0000E5AE0000}"/>
    <cellStyle name="Percent 2 4 2 2 2 4 2 2 4" xfId="44780" xr:uid="{00000000-0005-0000-0000-0000E6AE0000}"/>
    <cellStyle name="Percent 2 4 2 2 2 4 2 3" xfId="44781" xr:uid="{00000000-0005-0000-0000-0000E7AE0000}"/>
    <cellStyle name="Percent 2 4 2 2 2 4 2 3 2" xfId="44782" xr:uid="{00000000-0005-0000-0000-0000E8AE0000}"/>
    <cellStyle name="Percent 2 4 2 2 2 4 2 3 2 2" xfId="44783" xr:uid="{00000000-0005-0000-0000-0000E9AE0000}"/>
    <cellStyle name="Percent 2 4 2 2 2 4 2 3 2 3" xfId="44784" xr:uid="{00000000-0005-0000-0000-0000EAAE0000}"/>
    <cellStyle name="Percent 2 4 2 2 2 4 2 3 3" xfId="44785" xr:uid="{00000000-0005-0000-0000-0000EBAE0000}"/>
    <cellStyle name="Percent 2 4 2 2 2 4 2 3 4" xfId="44786" xr:uid="{00000000-0005-0000-0000-0000ECAE0000}"/>
    <cellStyle name="Percent 2 4 2 2 2 4 2 4" xfId="44787" xr:uid="{00000000-0005-0000-0000-0000EDAE0000}"/>
    <cellStyle name="Percent 2 4 2 2 2 4 2 4 2" xfId="44788" xr:uid="{00000000-0005-0000-0000-0000EEAE0000}"/>
    <cellStyle name="Percent 2 4 2 2 2 4 2 4 3" xfId="44789" xr:uid="{00000000-0005-0000-0000-0000EFAE0000}"/>
    <cellStyle name="Percent 2 4 2 2 2 4 2 5" xfId="44790" xr:uid="{00000000-0005-0000-0000-0000F0AE0000}"/>
    <cellStyle name="Percent 2 4 2 2 2 4 2 6" xfId="44791" xr:uid="{00000000-0005-0000-0000-0000F1AE0000}"/>
    <cellStyle name="Percent 2 4 2 2 2 4 3" xfId="44792" xr:uid="{00000000-0005-0000-0000-0000F2AE0000}"/>
    <cellStyle name="Percent 2 4 2 2 2 4 3 2" xfId="44793" xr:uid="{00000000-0005-0000-0000-0000F3AE0000}"/>
    <cellStyle name="Percent 2 4 2 2 2 4 3 2 2" xfId="44794" xr:uid="{00000000-0005-0000-0000-0000F4AE0000}"/>
    <cellStyle name="Percent 2 4 2 2 2 4 3 2 3" xfId="44795" xr:uid="{00000000-0005-0000-0000-0000F5AE0000}"/>
    <cellStyle name="Percent 2 4 2 2 2 4 3 3" xfId="44796" xr:uid="{00000000-0005-0000-0000-0000F6AE0000}"/>
    <cellStyle name="Percent 2 4 2 2 2 4 3 4" xfId="44797" xr:uid="{00000000-0005-0000-0000-0000F7AE0000}"/>
    <cellStyle name="Percent 2 4 2 2 2 4 4" xfId="44798" xr:uid="{00000000-0005-0000-0000-0000F8AE0000}"/>
    <cellStyle name="Percent 2 4 2 2 2 4 4 2" xfId="44799" xr:uid="{00000000-0005-0000-0000-0000F9AE0000}"/>
    <cellStyle name="Percent 2 4 2 2 2 4 4 2 2" xfId="44800" xr:uid="{00000000-0005-0000-0000-0000FAAE0000}"/>
    <cellStyle name="Percent 2 4 2 2 2 4 4 2 3" xfId="44801" xr:uid="{00000000-0005-0000-0000-0000FBAE0000}"/>
    <cellStyle name="Percent 2 4 2 2 2 4 4 3" xfId="44802" xr:uid="{00000000-0005-0000-0000-0000FCAE0000}"/>
    <cellStyle name="Percent 2 4 2 2 2 4 4 4" xfId="44803" xr:uid="{00000000-0005-0000-0000-0000FDAE0000}"/>
    <cellStyle name="Percent 2 4 2 2 2 4 5" xfId="44804" xr:uid="{00000000-0005-0000-0000-0000FEAE0000}"/>
    <cellStyle name="Percent 2 4 2 2 2 4 5 2" xfId="44805" xr:uid="{00000000-0005-0000-0000-0000FFAE0000}"/>
    <cellStyle name="Percent 2 4 2 2 2 4 5 3" xfId="44806" xr:uid="{00000000-0005-0000-0000-000000AF0000}"/>
    <cellStyle name="Percent 2 4 2 2 2 4 6" xfId="44807" xr:uid="{00000000-0005-0000-0000-000001AF0000}"/>
    <cellStyle name="Percent 2 4 2 2 2 4 7" xfId="44808" xr:uid="{00000000-0005-0000-0000-000002AF0000}"/>
    <cellStyle name="Percent 2 4 2 2 2 5" xfId="44809" xr:uid="{00000000-0005-0000-0000-000003AF0000}"/>
    <cellStyle name="Percent 2 4 2 2 2 5 2" xfId="44810" xr:uid="{00000000-0005-0000-0000-000004AF0000}"/>
    <cellStyle name="Percent 2 4 2 2 2 5 2 2" xfId="44811" xr:uid="{00000000-0005-0000-0000-000005AF0000}"/>
    <cellStyle name="Percent 2 4 2 2 2 5 2 2 2" xfId="44812" xr:uid="{00000000-0005-0000-0000-000006AF0000}"/>
    <cellStyle name="Percent 2 4 2 2 2 5 2 2 3" xfId="44813" xr:uid="{00000000-0005-0000-0000-000007AF0000}"/>
    <cellStyle name="Percent 2 4 2 2 2 5 2 3" xfId="44814" xr:uid="{00000000-0005-0000-0000-000008AF0000}"/>
    <cellStyle name="Percent 2 4 2 2 2 5 2 4" xfId="44815" xr:uid="{00000000-0005-0000-0000-000009AF0000}"/>
    <cellStyle name="Percent 2 4 2 2 2 5 3" xfId="44816" xr:uid="{00000000-0005-0000-0000-00000AAF0000}"/>
    <cellStyle name="Percent 2 4 2 2 2 5 3 2" xfId="44817" xr:uid="{00000000-0005-0000-0000-00000BAF0000}"/>
    <cellStyle name="Percent 2 4 2 2 2 5 3 2 2" xfId="44818" xr:uid="{00000000-0005-0000-0000-00000CAF0000}"/>
    <cellStyle name="Percent 2 4 2 2 2 5 3 2 3" xfId="44819" xr:uid="{00000000-0005-0000-0000-00000DAF0000}"/>
    <cellStyle name="Percent 2 4 2 2 2 5 3 3" xfId="44820" xr:uid="{00000000-0005-0000-0000-00000EAF0000}"/>
    <cellStyle name="Percent 2 4 2 2 2 5 3 4" xfId="44821" xr:uid="{00000000-0005-0000-0000-00000FAF0000}"/>
    <cellStyle name="Percent 2 4 2 2 2 5 4" xfId="44822" xr:uid="{00000000-0005-0000-0000-000010AF0000}"/>
    <cellStyle name="Percent 2 4 2 2 2 5 4 2" xfId="44823" xr:uid="{00000000-0005-0000-0000-000011AF0000}"/>
    <cellStyle name="Percent 2 4 2 2 2 5 4 3" xfId="44824" xr:uid="{00000000-0005-0000-0000-000012AF0000}"/>
    <cellStyle name="Percent 2 4 2 2 2 5 5" xfId="44825" xr:uid="{00000000-0005-0000-0000-000013AF0000}"/>
    <cellStyle name="Percent 2 4 2 2 2 5 6" xfId="44826" xr:uid="{00000000-0005-0000-0000-000014AF0000}"/>
    <cellStyle name="Percent 2 4 2 2 2 6" xfId="44827" xr:uid="{00000000-0005-0000-0000-000015AF0000}"/>
    <cellStyle name="Percent 2 4 2 2 2 6 2" xfId="44828" xr:uid="{00000000-0005-0000-0000-000016AF0000}"/>
    <cellStyle name="Percent 2 4 2 2 2 6 2 2" xfId="44829" xr:uid="{00000000-0005-0000-0000-000017AF0000}"/>
    <cellStyle name="Percent 2 4 2 2 2 6 2 3" xfId="44830" xr:uid="{00000000-0005-0000-0000-000018AF0000}"/>
    <cellStyle name="Percent 2 4 2 2 2 6 3" xfId="44831" xr:uid="{00000000-0005-0000-0000-000019AF0000}"/>
    <cellStyle name="Percent 2 4 2 2 2 6 4" xfId="44832" xr:uid="{00000000-0005-0000-0000-00001AAF0000}"/>
    <cellStyle name="Percent 2 4 2 2 2 7" xfId="44833" xr:uid="{00000000-0005-0000-0000-00001BAF0000}"/>
    <cellStyle name="Percent 2 4 2 2 2 7 2" xfId="44834" xr:uid="{00000000-0005-0000-0000-00001CAF0000}"/>
    <cellStyle name="Percent 2 4 2 2 2 7 2 2" xfId="44835" xr:uid="{00000000-0005-0000-0000-00001DAF0000}"/>
    <cellStyle name="Percent 2 4 2 2 2 7 2 3" xfId="44836" xr:uid="{00000000-0005-0000-0000-00001EAF0000}"/>
    <cellStyle name="Percent 2 4 2 2 2 7 3" xfId="44837" xr:uid="{00000000-0005-0000-0000-00001FAF0000}"/>
    <cellStyle name="Percent 2 4 2 2 2 7 4" xfId="44838" xr:uid="{00000000-0005-0000-0000-000020AF0000}"/>
    <cellStyle name="Percent 2 4 2 2 2 8" xfId="44839" xr:uid="{00000000-0005-0000-0000-000021AF0000}"/>
    <cellStyle name="Percent 2 4 2 2 2 8 2" xfId="44840" xr:uid="{00000000-0005-0000-0000-000022AF0000}"/>
    <cellStyle name="Percent 2 4 2 2 2 8 3" xfId="44841" xr:uid="{00000000-0005-0000-0000-000023AF0000}"/>
    <cellStyle name="Percent 2 4 2 2 2 9" xfId="44842" xr:uid="{00000000-0005-0000-0000-000024AF0000}"/>
    <cellStyle name="Percent 2 4 2 2 3" xfId="44843" xr:uid="{00000000-0005-0000-0000-000025AF0000}"/>
    <cellStyle name="Percent 2 4 2 2 3 2" xfId="44844" xr:uid="{00000000-0005-0000-0000-000026AF0000}"/>
    <cellStyle name="Percent 2 4 2 2 3 2 2" xfId="44845" xr:uid="{00000000-0005-0000-0000-000027AF0000}"/>
    <cellStyle name="Percent 2 4 2 2 3 2 2 2" xfId="44846" xr:uid="{00000000-0005-0000-0000-000028AF0000}"/>
    <cellStyle name="Percent 2 4 2 2 3 2 2 2 2" xfId="44847" xr:uid="{00000000-0005-0000-0000-000029AF0000}"/>
    <cellStyle name="Percent 2 4 2 2 3 2 2 2 2 2" xfId="44848" xr:uid="{00000000-0005-0000-0000-00002AAF0000}"/>
    <cellStyle name="Percent 2 4 2 2 3 2 2 2 2 3" xfId="44849" xr:uid="{00000000-0005-0000-0000-00002BAF0000}"/>
    <cellStyle name="Percent 2 4 2 2 3 2 2 2 3" xfId="44850" xr:uid="{00000000-0005-0000-0000-00002CAF0000}"/>
    <cellStyle name="Percent 2 4 2 2 3 2 2 2 4" xfId="44851" xr:uid="{00000000-0005-0000-0000-00002DAF0000}"/>
    <cellStyle name="Percent 2 4 2 2 3 2 2 3" xfId="44852" xr:uid="{00000000-0005-0000-0000-00002EAF0000}"/>
    <cellStyle name="Percent 2 4 2 2 3 2 2 3 2" xfId="44853" xr:uid="{00000000-0005-0000-0000-00002FAF0000}"/>
    <cellStyle name="Percent 2 4 2 2 3 2 2 3 2 2" xfId="44854" xr:uid="{00000000-0005-0000-0000-000030AF0000}"/>
    <cellStyle name="Percent 2 4 2 2 3 2 2 3 2 3" xfId="44855" xr:uid="{00000000-0005-0000-0000-000031AF0000}"/>
    <cellStyle name="Percent 2 4 2 2 3 2 2 3 3" xfId="44856" xr:uid="{00000000-0005-0000-0000-000032AF0000}"/>
    <cellStyle name="Percent 2 4 2 2 3 2 2 3 4" xfId="44857" xr:uid="{00000000-0005-0000-0000-000033AF0000}"/>
    <cellStyle name="Percent 2 4 2 2 3 2 2 4" xfId="44858" xr:uid="{00000000-0005-0000-0000-000034AF0000}"/>
    <cellStyle name="Percent 2 4 2 2 3 2 2 4 2" xfId="44859" xr:uid="{00000000-0005-0000-0000-000035AF0000}"/>
    <cellStyle name="Percent 2 4 2 2 3 2 2 4 3" xfId="44860" xr:uid="{00000000-0005-0000-0000-000036AF0000}"/>
    <cellStyle name="Percent 2 4 2 2 3 2 2 5" xfId="44861" xr:uid="{00000000-0005-0000-0000-000037AF0000}"/>
    <cellStyle name="Percent 2 4 2 2 3 2 2 6" xfId="44862" xr:uid="{00000000-0005-0000-0000-000038AF0000}"/>
    <cellStyle name="Percent 2 4 2 2 3 2 3" xfId="44863" xr:uid="{00000000-0005-0000-0000-000039AF0000}"/>
    <cellStyle name="Percent 2 4 2 2 3 2 3 2" xfId="44864" xr:uid="{00000000-0005-0000-0000-00003AAF0000}"/>
    <cellStyle name="Percent 2 4 2 2 3 2 3 2 2" xfId="44865" xr:uid="{00000000-0005-0000-0000-00003BAF0000}"/>
    <cellStyle name="Percent 2 4 2 2 3 2 3 2 3" xfId="44866" xr:uid="{00000000-0005-0000-0000-00003CAF0000}"/>
    <cellStyle name="Percent 2 4 2 2 3 2 3 3" xfId="44867" xr:uid="{00000000-0005-0000-0000-00003DAF0000}"/>
    <cellStyle name="Percent 2 4 2 2 3 2 3 4" xfId="44868" xr:uid="{00000000-0005-0000-0000-00003EAF0000}"/>
    <cellStyle name="Percent 2 4 2 2 3 2 4" xfId="44869" xr:uid="{00000000-0005-0000-0000-00003FAF0000}"/>
    <cellStyle name="Percent 2 4 2 2 3 2 4 2" xfId="44870" xr:uid="{00000000-0005-0000-0000-000040AF0000}"/>
    <cellStyle name="Percent 2 4 2 2 3 2 4 2 2" xfId="44871" xr:uid="{00000000-0005-0000-0000-000041AF0000}"/>
    <cellStyle name="Percent 2 4 2 2 3 2 4 2 3" xfId="44872" xr:uid="{00000000-0005-0000-0000-000042AF0000}"/>
    <cellStyle name="Percent 2 4 2 2 3 2 4 3" xfId="44873" xr:uid="{00000000-0005-0000-0000-000043AF0000}"/>
    <cellStyle name="Percent 2 4 2 2 3 2 4 4" xfId="44874" xr:uid="{00000000-0005-0000-0000-000044AF0000}"/>
    <cellStyle name="Percent 2 4 2 2 3 2 5" xfId="44875" xr:uid="{00000000-0005-0000-0000-000045AF0000}"/>
    <cellStyle name="Percent 2 4 2 2 3 2 5 2" xfId="44876" xr:uid="{00000000-0005-0000-0000-000046AF0000}"/>
    <cellStyle name="Percent 2 4 2 2 3 2 5 3" xfId="44877" xr:uid="{00000000-0005-0000-0000-000047AF0000}"/>
    <cellStyle name="Percent 2 4 2 2 3 2 6" xfId="44878" xr:uid="{00000000-0005-0000-0000-000048AF0000}"/>
    <cellStyle name="Percent 2 4 2 2 3 2 7" xfId="44879" xr:uid="{00000000-0005-0000-0000-000049AF0000}"/>
    <cellStyle name="Percent 2 4 2 2 3 3" xfId="44880" xr:uid="{00000000-0005-0000-0000-00004AAF0000}"/>
    <cellStyle name="Percent 2 4 2 2 3 3 2" xfId="44881" xr:uid="{00000000-0005-0000-0000-00004BAF0000}"/>
    <cellStyle name="Percent 2 4 2 2 3 3 2 2" xfId="44882" xr:uid="{00000000-0005-0000-0000-00004CAF0000}"/>
    <cellStyle name="Percent 2 4 2 2 3 3 2 2 2" xfId="44883" xr:uid="{00000000-0005-0000-0000-00004DAF0000}"/>
    <cellStyle name="Percent 2 4 2 2 3 3 2 2 3" xfId="44884" xr:uid="{00000000-0005-0000-0000-00004EAF0000}"/>
    <cellStyle name="Percent 2 4 2 2 3 3 2 3" xfId="44885" xr:uid="{00000000-0005-0000-0000-00004FAF0000}"/>
    <cellStyle name="Percent 2 4 2 2 3 3 2 4" xfId="44886" xr:uid="{00000000-0005-0000-0000-000050AF0000}"/>
    <cellStyle name="Percent 2 4 2 2 3 3 3" xfId="44887" xr:uid="{00000000-0005-0000-0000-000051AF0000}"/>
    <cellStyle name="Percent 2 4 2 2 3 3 3 2" xfId="44888" xr:uid="{00000000-0005-0000-0000-000052AF0000}"/>
    <cellStyle name="Percent 2 4 2 2 3 3 3 2 2" xfId="44889" xr:uid="{00000000-0005-0000-0000-000053AF0000}"/>
    <cellStyle name="Percent 2 4 2 2 3 3 3 2 3" xfId="44890" xr:uid="{00000000-0005-0000-0000-000054AF0000}"/>
    <cellStyle name="Percent 2 4 2 2 3 3 3 3" xfId="44891" xr:uid="{00000000-0005-0000-0000-000055AF0000}"/>
    <cellStyle name="Percent 2 4 2 2 3 3 3 4" xfId="44892" xr:uid="{00000000-0005-0000-0000-000056AF0000}"/>
    <cellStyle name="Percent 2 4 2 2 3 3 4" xfId="44893" xr:uid="{00000000-0005-0000-0000-000057AF0000}"/>
    <cellStyle name="Percent 2 4 2 2 3 3 4 2" xfId="44894" xr:uid="{00000000-0005-0000-0000-000058AF0000}"/>
    <cellStyle name="Percent 2 4 2 2 3 3 4 3" xfId="44895" xr:uid="{00000000-0005-0000-0000-000059AF0000}"/>
    <cellStyle name="Percent 2 4 2 2 3 3 5" xfId="44896" xr:uid="{00000000-0005-0000-0000-00005AAF0000}"/>
    <cellStyle name="Percent 2 4 2 2 3 3 6" xfId="44897" xr:uid="{00000000-0005-0000-0000-00005BAF0000}"/>
    <cellStyle name="Percent 2 4 2 2 3 4" xfId="44898" xr:uid="{00000000-0005-0000-0000-00005CAF0000}"/>
    <cellStyle name="Percent 2 4 2 2 3 4 2" xfId="44899" xr:uid="{00000000-0005-0000-0000-00005DAF0000}"/>
    <cellStyle name="Percent 2 4 2 2 3 4 2 2" xfId="44900" xr:uid="{00000000-0005-0000-0000-00005EAF0000}"/>
    <cellStyle name="Percent 2 4 2 2 3 4 2 3" xfId="44901" xr:uid="{00000000-0005-0000-0000-00005FAF0000}"/>
    <cellStyle name="Percent 2 4 2 2 3 4 3" xfId="44902" xr:uid="{00000000-0005-0000-0000-000060AF0000}"/>
    <cellStyle name="Percent 2 4 2 2 3 4 4" xfId="44903" xr:uid="{00000000-0005-0000-0000-000061AF0000}"/>
    <cellStyle name="Percent 2 4 2 2 3 5" xfId="44904" xr:uid="{00000000-0005-0000-0000-000062AF0000}"/>
    <cellStyle name="Percent 2 4 2 2 3 5 2" xfId="44905" xr:uid="{00000000-0005-0000-0000-000063AF0000}"/>
    <cellStyle name="Percent 2 4 2 2 3 5 2 2" xfId="44906" xr:uid="{00000000-0005-0000-0000-000064AF0000}"/>
    <cellStyle name="Percent 2 4 2 2 3 5 2 3" xfId="44907" xr:uid="{00000000-0005-0000-0000-000065AF0000}"/>
    <cellStyle name="Percent 2 4 2 2 3 5 3" xfId="44908" xr:uid="{00000000-0005-0000-0000-000066AF0000}"/>
    <cellStyle name="Percent 2 4 2 2 3 5 4" xfId="44909" xr:uid="{00000000-0005-0000-0000-000067AF0000}"/>
    <cellStyle name="Percent 2 4 2 2 3 6" xfId="44910" xr:uid="{00000000-0005-0000-0000-000068AF0000}"/>
    <cellStyle name="Percent 2 4 2 2 3 6 2" xfId="44911" xr:uid="{00000000-0005-0000-0000-000069AF0000}"/>
    <cellStyle name="Percent 2 4 2 2 3 6 3" xfId="44912" xr:uid="{00000000-0005-0000-0000-00006AAF0000}"/>
    <cellStyle name="Percent 2 4 2 2 3 7" xfId="44913" xr:uid="{00000000-0005-0000-0000-00006BAF0000}"/>
    <cellStyle name="Percent 2 4 2 2 3 8" xfId="44914" xr:uid="{00000000-0005-0000-0000-00006CAF0000}"/>
    <cellStyle name="Percent 2 4 2 2 4" xfId="44915" xr:uid="{00000000-0005-0000-0000-00006DAF0000}"/>
    <cellStyle name="Percent 2 4 2 2 4 2" xfId="44916" xr:uid="{00000000-0005-0000-0000-00006EAF0000}"/>
    <cellStyle name="Percent 2 4 2 2 4 2 2" xfId="44917" xr:uid="{00000000-0005-0000-0000-00006FAF0000}"/>
    <cellStyle name="Percent 2 4 2 2 4 2 2 2" xfId="44918" xr:uid="{00000000-0005-0000-0000-000070AF0000}"/>
    <cellStyle name="Percent 2 4 2 2 4 2 2 2 2" xfId="44919" xr:uid="{00000000-0005-0000-0000-000071AF0000}"/>
    <cellStyle name="Percent 2 4 2 2 4 2 2 2 3" xfId="44920" xr:uid="{00000000-0005-0000-0000-000072AF0000}"/>
    <cellStyle name="Percent 2 4 2 2 4 2 2 3" xfId="44921" xr:uid="{00000000-0005-0000-0000-000073AF0000}"/>
    <cellStyle name="Percent 2 4 2 2 4 2 2 4" xfId="44922" xr:uid="{00000000-0005-0000-0000-000074AF0000}"/>
    <cellStyle name="Percent 2 4 2 2 4 2 3" xfId="44923" xr:uid="{00000000-0005-0000-0000-000075AF0000}"/>
    <cellStyle name="Percent 2 4 2 2 4 2 3 2" xfId="44924" xr:uid="{00000000-0005-0000-0000-000076AF0000}"/>
    <cellStyle name="Percent 2 4 2 2 4 2 3 2 2" xfId="44925" xr:uid="{00000000-0005-0000-0000-000077AF0000}"/>
    <cellStyle name="Percent 2 4 2 2 4 2 3 2 3" xfId="44926" xr:uid="{00000000-0005-0000-0000-000078AF0000}"/>
    <cellStyle name="Percent 2 4 2 2 4 2 3 3" xfId="44927" xr:uid="{00000000-0005-0000-0000-000079AF0000}"/>
    <cellStyle name="Percent 2 4 2 2 4 2 3 4" xfId="44928" xr:uid="{00000000-0005-0000-0000-00007AAF0000}"/>
    <cellStyle name="Percent 2 4 2 2 4 2 4" xfId="44929" xr:uid="{00000000-0005-0000-0000-00007BAF0000}"/>
    <cellStyle name="Percent 2 4 2 2 4 2 4 2" xfId="44930" xr:uid="{00000000-0005-0000-0000-00007CAF0000}"/>
    <cellStyle name="Percent 2 4 2 2 4 2 4 3" xfId="44931" xr:uid="{00000000-0005-0000-0000-00007DAF0000}"/>
    <cellStyle name="Percent 2 4 2 2 4 2 5" xfId="44932" xr:uid="{00000000-0005-0000-0000-00007EAF0000}"/>
    <cellStyle name="Percent 2 4 2 2 4 2 6" xfId="44933" xr:uid="{00000000-0005-0000-0000-00007FAF0000}"/>
    <cellStyle name="Percent 2 4 2 2 4 3" xfId="44934" xr:uid="{00000000-0005-0000-0000-000080AF0000}"/>
    <cellStyle name="Percent 2 4 2 2 4 3 2" xfId="44935" xr:uid="{00000000-0005-0000-0000-000081AF0000}"/>
    <cellStyle name="Percent 2 4 2 2 4 3 2 2" xfId="44936" xr:uid="{00000000-0005-0000-0000-000082AF0000}"/>
    <cellStyle name="Percent 2 4 2 2 4 3 2 3" xfId="44937" xr:uid="{00000000-0005-0000-0000-000083AF0000}"/>
    <cellStyle name="Percent 2 4 2 2 4 3 3" xfId="44938" xr:uid="{00000000-0005-0000-0000-000084AF0000}"/>
    <cellStyle name="Percent 2 4 2 2 4 3 4" xfId="44939" xr:uid="{00000000-0005-0000-0000-000085AF0000}"/>
    <cellStyle name="Percent 2 4 2 2 4 4" xfId="44940" xr:uid="{00000000-0005-0000-0000-000086AF0000}"/>
    <cellStyle name="Percent 2 4 2 2 4 4 2" xfId="44941" xr:uid="{00000000-0005-0000-0000-000087AF0000}"/>
    <cellStyle name="Percent 2 4 2 2 4 4 2 2" xfId="44942" xr:uid="{00000000-0005-0000-0000-000088AF0000}"/>
    <cellStyle name="Percent 2 4 2 2 4 4 2 3" xfId="44943" xr:uid="{00000000-0005-0000-0000-000089AF0000}"/>
    <cellStyle name="Percent 2 4 2 2 4 4 3" xfId="44944" xr:uid="{00000000-0005-0000-0000-00008AAF0000}"/>
    <cellStyle name="Percent 2 4 2 2 4 4 4" xfId="44945" xr:uid="{00000000-0005-0000-0000-00008BAF0000}"/>
    <cellStyle name="Percent 2 4 2 2 4 5" xfId="44946" xr:uid="{00000000-0005-0000-0000-00008CAF0000}"/>
    <cellStyle name="Percent 2 4 2 2 4 5 2" xfId="44947" xr:uid="{00000000-0005-0000-0000-00008DAF0000}"/>
    <cellStyle name="Percent 2 4 2 2 4 5 3" xfId="44948" xr:uid="{00000000-0005-0000-0000-00008EAF0000}"/>
    <cellStyle name="Percent 2 4 2 2 4 6" xfId="44949" xr:uid="{00000000-0005-0000-0000-00008FAF0000}"/>
    <cellStyle name="Percent 2 4 2 2 4 7" xfId="44950" xr:uid="{00000000-0005-0000-0000-000090AF0000}"/>
    <cellStyle name="Percent 2 4 2 2 5" xfId="44951" xr:uid="{00000000-0005-0000-0000-000091AF0000}"/>
    <cellStyle name="Percent 2 4 2 2 5 2" xfId="44952" xr:uid="{00000000-0005-0000-0000-000092AF0000}"/>
    <cellStyle name="Percent 2 4 2 2 5 2 2" xfId="44953" xr:uid="{00000000-0005-0000-0000-000093AF0000}"/>
    <cellStyle name="Percent 2 4 2 2 5 2 2 2" xfId="44954" xr:uid="{00000000-0005-0000-0000-000094AF0000}"/>
    <cellStyle name="Percent 2 4 2 2 5 2 2 2 2" xfId="44955" xr:uid="{00000000-0005-0000-0000-000095AF0000}"/>
    <cellStyle name="Percent 2 4 2 2 5 2 2 2 3" xfId="44956" xr:uid="{00000000-0005-0000-0000-000096AF0000}"/>
    <cellStyle name="Percent 2 4 2 2 5 2 2 3" xfId="44957" xr:uid="{00000000-0005-0000-0000-000097AF0000}"/>
    <cellStyle name="Percent 2 4 2 2 5 2 2 4" xfId="44958" xr:uid="{00000000-0005-0000-0000-000098AF0000}"/>
    <cellStyle name="Percent 2 4 2 2 5 2 3" xfId="44959" xr:uid="{00000000-0005-0000-0000-000099AF0000}"/>
    <cellStyle name="Percent 2 4 2 2 5 2 3 2" xfId="44960" xr:uid="{00000000-0005-0000-0000-00009AAF0000}"/>
    <cellStyle name="Percent 2 4 2 2 5 2 3 2 2" xfId="44961" xr:uid="{00000000-0005-0000-0000-00009BAF0000}"/>
    <cellStyle name="Percent 2 4 2 2 5 2 3 2 3" xfId="44962" xr:uid="{00000000-0005-0000-0000-00009CAF0000}"/>
    <cellStyle name="Percent 2 4 2 2 5 2 3 3" xfId="44963" xr:uid="{00000000-0005-0000-0000-00009DAF0000}"/>
    <cellStyle name="Percent 2 4 2 2 5 2 3 4" xfId="44964" xr:uid="{00000000-0005-0000-0000-00009EAF0000}"/>
    <cellStyle name="Percent 2 4 2 2 5 2 4" xfId="44965" xr:uid="{00000000-0005-0000-0000-00009FAF0000}"/>
    <cellStyle name="Percent 2 4 2 2 5 2 4 2" xfId="44966" xr:uid="{00000000-0005-0000-0000-0000A0AF0000}"/>
    <cellStyle name="Percent 2 4 2 2 5 2 4 3" xfId="44967" xr:uid="{00000000-0005-0000-0000-0000A1AF0000}"/>
    <cellStyle name="Percent 2 4 2 2 5 2 5" xfId="44968" xr:uid="{00000000-0005-0000-0000-0000A2AF0000}"/>
    <cellStyle name="Percent 2 4 2 2 5 2 6" xfId="44969" xr:uid="{00000000-0005-0000-0000-0000A3AF0000}"/>
    <cellStyle name="Percent 2 4 2 2 5 3" xfId="44970" xr:uid="{00000000-0005-0000-0000-0000A4AF0000}"/>
    <cellStyle name="Percent 2 4 2 2 5 3 2" xfId="44971" xr:uid="{00000000-0005-0000-0000-0000A5AF0000}"/>
    <cellStyle name="Percent 2 4 2 2 5 3 2 2" xfId="44972" xr:uid="{00000000-0005-0000-0000-0000A6AF0000}"/>
    <cellStyle name="Percent 2 4 2 2 5 3 2 3" xfId="44973" xr:uid="{00000000-0005-0000-0000-0000A7AF0000}"/>
    <cellStyle name="Percent 2 4 2 2 5 3 3" xfId="44974" xr:uid="{00000000-0005-0000-0000-0000A8AF0000}"/>
    <cellStyle name="Percent 2 4 2 2 5 3 4" xfId="44975" xr:uid="{00000000-0005-0000-0000-0000A9AF0000}"/>
    <cellStyle name="Percent 2 4 2 2 5 4" xfId="44976" xr:uid="{00000000-0005-0000-0000-0000AAAF0000}"/>
    <cellStyle name="Percent 2 4 2 2 5 4 2" xfId="44977" xr:uid="{00000000-0005-0000-0000-0000ABAF0000}"/>
    <cellStyle name="Percent 2 4 2 2 5 4 2 2" xfId="44978" xr:uid="{00000000-0005-0000-0000-0000ACAF0000}"/>
    <cellStyle name="Percent 2 4 2 2 5 4 2 3" xfId="44979" xr:uid="{00000000-0005-0000-0000-0000ADAF0000}"/>
    <cellStyle name="Percent 2 4 2 2 5 4 3" xfId="44980" xr:uid="{00000000-0005-0000-0000-0000AEAF0000}"/>
    <cellStyle name="Percent 2 4 2 2 5 4 4" xfId="44981" xr:uid="{00000000-0005-0000-0000-0000AFAF0000}"/>
    <cellStyle name="Percent 2 4 2 2 5 5" xfId="44982" xr:uid="{00000000-0005-0000-0000-0000B0AF0000}"/>
    <cellStyle name="Percent 2 4 2 2 5 5 2" xfId="44983" xr:uid="{00000000-0005-0000-0000-0000B1AF0000}"/>
    <cellStyle name="Percent 2 4 2 2 5 5 3" xfId="44984" xr:uid="{00000000-0005-0000-0000-0000B2AF0000}"/>
    <cellStyle name="Percent 2 4 2 2 5 6" xfId="44985" xr:uid="{00000000-0005-0000-0000-0000B3AF0000}"/>
    <cellStyle name="Percent 2 4 2 2 5 7" xfId="44986" xr:uid="{00000000-0005-0000-0000-0000B4AF0000}"/>
    <cellStyle name="Percent 2 4 2 2 6" xfId="44987" xr:uid="{00000000-0005-0000-0000-0000B5AF0000}"/>
    <cellStyle name="Percent 2 4 2 2 6 2" xfId="44988" xr:uid="{00000000-0005-0000-0000-0000B6AF0000}"/>
    <cellStyle name="Percent 2 4 2 2 6 2 2" xfId="44989" xr:uid="{00000000-0005-0000-0000-0000B7AF0000}"/>
    <cellStyle name="Percent 2 4 2 2 6 2 2 2" xfId="44990" xr:uid="{00000000-0005-0000-0000-0000B8AF0000}"/>
    <cellStyle name="Percent 2 4 2 2 6 2 2 3" xfId="44991" xr:uid="{00000000-0005-0000-0000-0000B9AF0000}"/>
    <cellStyle name="Percent 2 4 2 2 6 2 3" xfId="44992" xr:uid="{00000000-0005-0000-0000-0000BAAF0000}"/>
    <cellStyle name="Percent 2 4 2 2 6 2 4" xfId="44993" xr:uid="{00000000-0005-0000-0000-0000BBAF0000}"/>
    <cellStyle name="Percent 2 4 2 2 6 3" xfId="44994" xr:uid="{00000000-0005-0000-0000-0000BCAF0000}"/>
    <cellStyle name="Percent 2 4 2 2 6 3 2" xfId="44995" xr:uid="{00000000-0005-0000-0000-0000BDAF0000}"/>
    <cellStyle name="Percent 2 4 2 2 6 3 2 2" xfId="44996" xr:uid="{00000000-0005-0000-0000-0000BEAF0000}"/>
    <cellStyle name="Percent 2 4 2 2 6 3 2 3" xfId="44997" xr:uid="{00000000-0005-0000-0000-0000BFAF0000}"/>
    <cellStyle name="Percent 2 4 2 2 6 3 3" xfId="44998" xr:uid="{00000000-0005-0000-0000-0000C0AF0000}"/>
    <cellStyle name="Percent 2 4 2 2 6 3 4" xfId="44999" xr:uid="{00000000-0005-0000-0000-0000C1AF0000}"/>
    <cellStyle name="Percent 2 4 2 2 6 4" xfId="45000" xr:uid="{00000000-0005-0000-0000-0000C2AF0000}"/>
    <cellStyle name="Percent 2 4 2 2 6 4 2" xfId="45001" xr:uid="{00000000-0005-0000-0000-0000C3AF0000}"/>
    <cellStyle name="Percent 2 4 2 2 6 4 3" xfId="45002" xr:uid="{00000000-0005-0000-0000-0000C4AF0000}"/>
    <cellStyle name="Percent 2 4 2 2 6 5" xfId="45003" xr:uid="{00000000-0005-0000-0000-0000C5AF0000}"/>
    <cellStyle name="Percent 2 4 2 2 6 6" xfId="45004" xr:uid="{00000000-0005-0000-0000-0000C6AF0000}"/>
    <cellStyle name="Percent 2 4 2 2 7" xfId="45005" xr:uid="{00000000-0005-0000-0000-0000C7AF0000}"/>
    <cellStyle name="Percent 2 4 2 2 7 2" xfId="45006" xr:uid="{00000000-0005-0000-0000-0000C8AF0000}"/>
    <cellStyle name="Percent 2 4 2 2 7 2 2" xfId="45007" xr:uid="{00000000-0005-0000-0000-0000C9AF0000}"/>
    <cellStyle name="Percent 2 4 2 2 7 2 3" xfId="45008" xr:uid="{00000000-0005-0000-0000-0000CAAF0000}"/>
    <cellStyle name="Percent 2 4 2 2 7 3" xfId="45009" xr:uid="{00000000-0005-0000-0000-0000CBAF0000}"/>
    <cellStyle name="Percent 2 4 2 2 7 4" xfId="45010" xr:uid="{00000000-0005-0000-0000-0000CCAF0000}"/>
    <cellStyle name="Percent 2 4 2 2 8" xfId="45011" xr:uid="{00000000-0005-0000-0000-0000CDAF0000}"/>
    <cellStyle name="Percent 2 4 2 2 8 2" xfId="45012" xr:uid="{00000000-0005-0000-0000-0000CEAF0000}"/>
    <cellStyle name="Percent 2 4 2 2 8 2 2" xfId="45013" xr:uid="{00000000-0005-0000-0000-0000CFAF0000}"/>
    <cellStyle name="Percent 2 4 2 2 8 2 3" xfId="45014" xr:uid="{00000000-0005-0000-0000-0000D0AF0000}"/>
    <cellStyle name="Percent 2 4 2 2 8 3" xfId="45015" xr:uid="{00000000-0005-0000-0000-0000D1AF0000}"/>
    <cellStyle name="Percent 2 4 2 2 8 4" xfId="45016" xr:uid="{00000000-0005-0000-0000-0000D2AF0000}"/>
    <cellStyle name="Percent 2 4 2 2 9" xfId="45017" xr:uid="{00000000-0005-0000-0000-0000D3AF0000}"/>
    <cellStyle name="Percent 2 4 2 2 9 2" xfId="45018" xr:uid="{00000000-0005-0000-0000-0000D4AF0000}"/>
    <cellStyle name="Percent 2 4 2 2 9 3" xfId="45019" xr:uid="{00000000-0005-0000-0000-0000D5AF0000}"/>
    <cellStyle name="Percent 2 4 2 3" xfId="45020" xr:uid="{00000000-0005-0000-0000-0000D6AF0000}"/>
    <cellStyle name="Percent 2 4 2 3 10" xfId="45021" xr:uid="{00000000-0005-0000-0000-0000D7AF0000}"/>
    <cellStyle name="Percent 2 4 2 3 2" xfId="45022" xr:uid="{00000000-0005-0000-0000-0000D8AF0000}"/>
    <cellStyle name="Percent 2 4 2 3 2 2" xfId="45023" xr:uid="{00000000-0005-0000-0000-0000D9AF0000}"/>
    <cellStyle name="Percent 2 4 2 3 2 2 2" xfId="45024" xr:uid="{00000000-0005-0000-0000-0000DAAF0000}"/>
    <cellStyle name="Percent 2 4 2 3 2 2 2 2" xfId="45025" xr:uid="{00000000-0005-0000-0000-0000DBAF0000}"/>
    <cellStyle name="Percent 2 4 2 3 2 2 2 2 2" xfId="45026" xr:uid="{00000000-0005-0000-0000-0000DCAF0000}"/>
    <cellStyle name="Percent 2 4 2 3 2 2 2 2 2 2" xfId="45027" xr:uid="{00000000-0005-0000-0000-0000DDAF0000}"/>
    <cellStyle name="Percent 2 4 2 3 2 2 2 2 2 3" xfId="45028" xr:uid="{00000000-0005-0000-0000-0000DEAF0000}"/>
    <cellStyle name="Percent 2 4 2 3 2 2 2 2 3" xfId="45029" xr:uid="{00000000-0005-0000-0000-0000DFAF0000}"/>
    <cellStyle name="Percent 2 4 2 3 2 2 2 2 4" xfId="45030" xr:uid="{00000000-0005-0000-0000-0000E0AF0000}"/>
    <cellStyle name="Percent 2 4 2 3 2 2 2 3" xfId="45031" xr:uid="{00000000-0005-0000-0000-0000E1AF0000}"/>
    <cellStyle name="Percent 2 4 2 3 2 2 2 3 2" xfId="45032" xr:uid="{00000000-0005-0000-0000-0000E2AF0000}"/>
    <cellStyle name="Percent 2 4 2 3 2 2 2 3 2 2" xfId="45033" xr:uid="{00000000-0005-0000-0000-0000E3AF0000}"/>
    <cellStyle name="Percent 2 4 2 3 2 2 2 3 2 3" xfId="45034" xr:uid="{00000000-0005-0000-0000-0000E4AF0000}"/>
    <cellStyle name="Percent 2 4 2 3 2 2 2 3 3" xfId="45035" xr:uid="{00000000-0005-0000-0000-0000E5AF0000}"/>
    <cellStyle name="Percent 2 4 2 3 2 2 2 3 4" xfId="45036" xr:uid="{00000000-0005-0000-0000-0000E6AF0000}"/>
    <cellStyle name="Percent 2 4 2 3 2 2 2 4" xfId="45037" xr:uid="{00000000-0005-0000-0000-0000E7AF0000}"/>
    <cellStyle name="Percent 2 4 2 3 2 2 2 4 2" xfId="45038" xr:uid="{00000000-0005-0000-0000-0000E8AF0000}"/>
    <cellStyle name="Percent 2 4 2 3 2 2 2 4 3" xfId="45039" xr:uid="{00000000-0005-0000-0000-0000E9AF0000}"/>
    <cellStyle name="Percent 2 4 2 3 2 2 2 5" xfId="45040" xr:uid="{00000000-0005-0000-0000-0000EAAF0000}"/>
    <cellStyle name="Percent 2 4 2 3 2 2 2 6" xfId="45041" xr:uid="{00000000-0005-0000-0000-0000EBAF0000}"/>
    <cellStyle name="Percent 2 4 2 3 2 2 3" xfId="45042" xr:uid="{00000000-0005-0000-0000-0000ECAF0000}"/>
    <cellStyle name="Percent 2 4 2 3 2 2 3 2" xfId="45043" xr:uid="{00000000-0005-0000-0000-0000EDAF0000}"/>
    <cellStyle name="Percent 2 4 2 3 2 2 3 2 2" xfId="45044" xr:uid="{00000000-0005-0000-0000-0000EEAF0000}"/>
    <cellStyle name="Percent 2 4 2 3 2 2 3 2 3" xfId="45045" xr:uid="{00000000-0005-0000-0000-0000EFAF0000}"/>
    <cellStyle name="Percent 2 4 2 3 2 2 3 3" xfId="45046" xr:uid="{00000000-0005-0000-0000-0000F0AF0000}"/>
    <cellStyle name="Percent 2 4 2 3 2 2 3 4" xfId="45047" xr:uid="{00000000-0005-0000-0000-0000F1AF0000}"/>
    <cellStyle name="Percent 2 4 2 3 2 2 4" xfId="45048" xr:uid="{00000000-0005-0000-0000-0000F2AF0000}"/>
    <cellStyle name="Percent 2 4 2 3 2 2 4 2" xfId="45049" xr:uid="{00000000-0005-0000-0000-0000F3AF0000}"/>
    <cellStyle name="Percent 2 4 2 3 2 2 4 2 2" xfId="45050" xr:uid="{00000000-0005-0000-0000-0000F4AF0000}"/>
    <cellStyle name="Percent 2 4 2 3 2 2 4 2 3" xfId="45051" xr:uid="{00000000-0005-0000-0000-0000F5AF0000}"/>
    <cellStyle name="Percent 2 4 2 3 2 2 4 3" xfId="45052" xr:uid="{00000000-0005-0000-0000-0000F6AF0000}"/>
    <cellStyle name="Percent 2 4 2 3 2 2 4 4" xfId="45053" xr:uid="{00000000-0005-0000-0000-0000F7AF0000}"/>
    <cellStyle name="Percent 2 4 2 3 2 2 5" xfId="45054" xr:uid="{00000000-0005-0000-0000-0000F8AF0000}"/>
    <cellStyle name="Percent 2 4 2 3 2 2 5 2" xfId="45055" xr:uid="{00000000-0005-0000-0000-0000F9AF0000}"/>
    <cellStyle name="Percent 2 4 2 3 2 2 5 3" xfId="45056" xr:uid="{00000000-0005-0000-0000-0000FAAF0000}"/>
    <cellStyle name="Percent 2 4 2 3 2 2 6" xfId="45057" xr:uid="{00000000-0005-0000-0000-0000FBAF0000}"/>
    <cellStyle name="Percent 2 4 2 3 2 2 7" xfId="45058" xr:uid="{00000000-0005-0000-0000-0000FCAF0000}"/>
    <cellStyle name="Percent 2 4 2 3 2 3" xfId="45059" xr:uid="{00000000-0005-0000-0000-0000FDAF0000}"/>
    <cellStyle name="Percent 2 4 2 3 2 3 2" xfId="45060" xr:uid="{00000000-0005-0000-0000-0000FEAF0000}"/>
    <cellStyle name="Percent 2 4 2 3 2 3 2 2" xfId="45061" xr:uid="{00000000-0005-0000-0000-0000FFAF0000}"/>
    <cellStyle name="Percent 2 4 2 3 2 3 2 2 2" xfId="45062" xr:uid="{00000000-0005-0000-0000-000000B00000}"/>
    <cellStyle name="Percent 2 4 2 3 2 3 2 2 3" xfId="45063" xr:uid="{00000000-0005-0000-0000-000001B00000}"/>
    <cellStyle name="Percent 2 4 2 3 2 3 2 3" xfId="45064" xr:uid="{00000000-0005-0000-0000-000002B00000}"/>
    <cellStyle name="Percent 2 4 2 3 2 3 2 4" xfId="45065" xr:uid="{00000000-0005-0000-0000-000003B00000}"/>
    <cellStyle name="Percent 2 4 2 3 2 3 3" xfId="45066" xr:uid="{00000000-0005-0000-0000-000004B00000}"/>
    <cellStyle name="Percent 2 4 2 3 2 3 3 2" xfId="45067" xr:uid="{00000000-0005-0000-0000-000005B00000}"/>
    <cellStyle name="Percent 2 4 2 3 2 3 3 2 2" xfId="45068" xr:uid="{00000000-0005-0000-0000-000006B00000}"/>
    <cellStyle name="Percent 2 4 2 3 2 3 3 2 3" xfId="45069" xr:uid="{00000000-0005-0000-0000-000007B00000}"/>
    <cellStyle name="Percent 2 4 2 3 2 3 3 3" xfId="45070" xr:uid="{00000000-0005-0000-0000-000008B00000}"/>
    <cellStyle name="Percent 2 4 2 3 2 3 3 4" xfId="45071" xr:uid="{00000000-0005-0000-0000-000009B00000}"/>
    <cellStyle name="Percent 2 4 2 3 2 3 4" xfId="45072" xr:uid="{00000000-0005-0000-0000-00000AB00000}"/>
    <cellStyle name="Percent 2 4 2 3 2 3 4 2" xfId="45073" xr:uid="{00000000-0005-0000-0000-00000BB00000}"/>
    <cellStyle name="Percent 2 4 2 3 2 3 4 3" xfId="45074" xr:uid="{00000000-0005-0000-0000-00000CB00000}"/>
    <cellStyle name="Percent 2 4 2 3 2 3 5" xfId="45075" xr:uid="{00000000-0005-0000-0000-00000DB00000}"/>
    <cellStyle name="Percent 2 4 2 3 2 3 6" xfId="45076" xr:uid="{00000000-0005-0000-0000-00000EB00000}"/>
    <cellStyle name="Percent 2 4 2 3 2 4" xfId="45077" xr:uid="{00000000-0005-0000-0000-00000FB00000}"/>
    <cellStyle name="Percent 2 4 2 3 2 4 2" xfId="45078" xr:uid="{00000000-0005-0000-0000-000010B00000}"/>
    <cellStyle name="Percent 2 4 2 3 2 4 2 2" xfId="45079" xr:uid="{00000000-0005-0000-0000-000011B00000}"/>
    <cellStyle name="Percent 2 4 2 3 2 4 2 3" xfId="45080" xr:uid="{00000000-0005-0000-0000-000012B00000}"/>
    <cellStyle name="Percent 2 4 2 3 2 4 3" xfId="45081" xr:uid="{00000000-0005-0000-0000-000013B00000}"/>
    <cellStyle name="Percent 2 4 2 3 2 4 4" xfId="45082" xr:uid="{00000000-0005-0000-0000-000014B00000}"/>
    <cellStyle name="Percent 2 4 2 3 2 5" xfId="45083" xr:uid="{00000000-0005-0000-0000-000015B00000}"/>
    <cellStyle name="Percent 2 4 2 3 2 5 2" xfId="45084" xr:uid="{00000000-0005-0000-0000-000016B00000}"/>
    <cellStyle name="Percent 2 4 2 3 2 5 2 2" xfId="45085" xr:uid="{00000000-0005-0000-0000-000017B00000}"/>
    <cellStyle name="Percent 2 4 2 3 2 5 2 3" xfId="45086" xr:uid="{00000000-0005-0000-0000-000018B00000}"/>
    <cellStyle name="Percent 2 4 2 3 2 5 3" xfId="45087" xr:uid="{00000000-0005-0000-0000-000019B00000}"/>
    <cellStyle name="Percent 2 4 2 3 2 5 4" xfId="45088" xr:uid="{00000000-0005-0000-0000-00001AB00000}"/>
    <cellStyle name="Percent 2 4 2 3 2 6" xfId="45089" xr:uid="{00000000-0005-0000-0000-00001BB00000}"/>
    <cellStyle name="Percent 2 4 2 3 2 6 2" xfId="45090" xr:uid="{00000000-0005-0000-0000-00001CB00000}"/>
    <cellStyle name="Percent 2 4 2 3 2 6 3" xfId="45091" xr:uid="{00000000-0005-0000-0000-00001DB00000}"/>
    <cellStyle name="Percent 2 4 2 3 2 7" xfId="45092" xr:uid="{00000000-0005-0000-0000-00001EB00000}"/>
    <cellStyle name="Percent 2 4 2 3 2 8" xfId="45093" xr:uid="{00000000-0005-0000-0000-00001FB00000}"/>
    <cellStyle name="Percent 2 4 2 3 3" xfId="45094" xr:uid="{00000000-0005-0000-0000-000020B00000}"/>
    <cellStyle name="Percent 2 4 2 3 3 2" xfId="45095" xr:uid="{00000000-0005-0000-0000-000021B00000}"/>
    <cellStyle name="Percent 2 4 2 3 3 2 2" xfId="45096" xr:uid="{00000000-0005-0000-0000-000022B00000}"/>
    <cellStyle name="Percent 2 4 2 3 3 2 2 2" xfId="45097" xr:uid="{00000000-0005-0000-0000-000023B00000}"/>
    <cellStyle name="Percent 2 4 2 3 3 2 2 2 2" xfId="45098" xr:uid="{00000000-0005-0000-0000-000024B00000}"/>
    <cellStyle name="Percent 2 4 2 3 3 2 2 2 3" xfId="45099" xr:uid="{00000000-0005-0000-0000-000025B00000}"/>
    <cellStyle name="Percent 2 4 2 3 3 2 2 3" xfId="45100" xr:uid="{00000000-0005-0000-0000-000026B00000}"/>
    <cellStyle name="Percent 2 4 2 3 3 2 2 4" xfId="45101" xr:uid="{00000000-0005-0000-0000-000027B00000}"/>
    <cellStyle name="Percent 2 4 2 3 3 2 3" xfId="45102" xr:uid="{00000000-0005-0000-0000-000028B00000}"/>
    <cellStyle name="Percent 2 4 2 3 3 2 3 2" xfId="45103" xr:uid="{00000000-0005-0000-0000-000029B00000}"/>
    <cellStyle name="Percent 2 4 2 3 3 2 3 2 2" xfId="45104" xr:uid="{00000000-0005-0000-0000-00002AB00000}"/>
    <cellStyle name="Percent 2 4 2 3 3 2 3 2 3" xfId="45105" xr:uid="{00000000-0005-0000-0000-00002BB00000}"/>
    <cellStyle name="Percent 2 4 2 3 3 2 3 3" xfId="45106" xr:uid="{00000000-0005-0000-0000-00002CB00000}"/>
    <cellStyle name="Percent 2 4 2 3 3 2 3 4" xfId="45107" xr:uid="{00000000-0005-0000-0000-00002DB00000}"/>
    <cellStyle name="Percent 2 4 2 3 3 2 4" xfId="45108" xr:uid="{00000000-0005-0000-0000-00002EB00000}"/>
    <cellStyle name="Percent 2 4 2 3 3 2 4 2" xfId="45109" xr:uid="{00000000-0005-0000-0000-00002FB00000}"/>
    <cellStyle name="Percent 2 4 2 3 3 2 4 3" xfId="45110" xr:uid="{00000000-0005-0000-0000-000030B00000}"/>
    <cellStyle name="Percent 2 4 2 3 3 2 5" xfId="45111" xr:uid="{00000000-0005-0000-0000-000031B00000}"/>
    <cellStyle name="Percent 2 4 2 3 3 2 6" xfId="45112" xr:uid="{00000000-0005-0000-0000-000032B00000}"/>
    <cellStyle name="Percent 2 4 2 3 3 3" xfId="45113" xr:uid="{00000000-0005-0000-0000-000033B00000}"/>
    <cellStyle name="Percent 2 4 2 3 3 3 2" xfId="45114" xr:uid="{00000000-0005-0000-0000-000034B00000}"/>
    <cellStyle name="Percent 2 4 2 3 3 3 2 2" xfId="45115" xr:uid="{00000000-0005-0000-0000-000035B00000}"/>
    <cellStyle name="Percent 2 4 2 3 3 3 2 3" xfId="45116" xr:uid="{00000000-0005-0000-0000-000036B00000}"/>
    <cellStyle name="Percent 2 4 2 3 3 3 3" xfId="45117" xr:uid="{00000000-0005-0000-0000-000037B00000}"/>
    <cellStyle name="Percent 2 4 2 3 3 3 4" xfId="45118" xr:uid="{00000000-0005-0000-0000-000038B00000}"/>
    <cellStyle name="Percent 2 4 2 3 3 4" xfId="45119" xr:uid="{00000000-0005-0000-0000-000039B00000}"/>
    <cellStyle name="Percent 2 4 2 3 3 4 2" xfId="45120" xr:uid="{00000000-0005-0000-0000-00003AB00000}"/>
    <cellStyle name="Percent 2 4 2 3 3 4 2 2" xfId="45121" xr:uid="{00000000-0005-0000-0000-00003BB00000}"/>
    <cellStyle name="Percent 2 4 2 3 3 4 2 3" xfId="45122" xr:uid="{00000000-0005-0000-0000-00003CB00000}"/>
    <cellStyle name="Percent 2 4 2 3 3 4 3" xfId="45123" xr:uid="{00000000-0005-0000-0000-00003DB00000}"/>
    <cellStyle name="Percent 2 4 2 3 3 4 4" xfId="45124" xr:uid="{00000000-0005-0000-0000-00003EB00000}"/>
    <cellStyle name="Percent 2 4 2 3 3 5" xfId="45125" xr:uid="{00000000-0005-0000-0000-00003FB00000}"/>
    <cellStyle name="Percent 2 4 2 3 3 5 2" xfId="45126" xr:uid="{00000000-0005-0000-0000-000040B00000}"/>
    <cellStyle name="Percent 2 4 2 3 3 5 3" xfId="45127" xr:uid="{00000000-0005-0000-0000-000041B00000}"/>
    <cellStyle name="Percent 2 4 2 3 3 6" xfId="45128" xr:uid="{00000000-0005-0000-0000-000042B00000}"/>
    <cellStyle name="Percent 2 4 2 3 3 7" xfId="45129" xr:uid="{00000000-0005-0000-0000-000043B00000}"/>
    <cellStyle name="Percent 2 4 2 3 4" xfId="45130" xr:uid="{00000000-0005-0000-0000-000044B00000}"/>
    <cellStyle name="Percent 2 4 2 3 4 2" xfId="45131" xr:uid="{00000000-0005-0000-0000-000045B00000}"/>
    <cellStyle name="Percent 2 4 2 3 4 2 2" xfId="45132" xr:uid="{00000000-0005-0000-0000-000046B00000}"/>
    <cellStyle name="Percent 2 4 2 3 4 2 2 2" xfId="45133" xr:uid="{00000000-0005-0000-0000-000047B00000}"/>
    <cellStyle name="Percent 2 4 2 3 4 2 2 2 2" xfId="45134" xr:uid="{00000000-0005-0000-0000-000048B00000}"/>
    <cellStyle name="Percent 2 4 2 3 4 2 2 2 3" xfId="45135" xr:uid="{00000000-0005-0000-0000-000049B00000}"/>
    <cellStyle name="Percent 2 4 2 3 4 2 2 3" xfId="45136" xr:uid="{00000000-0005-0000-0000-00004AB00000}"/>
    <cellStyle name="Percent 2 4 2 3 4 2 2 4" xfId="45137" xr:uid="{00000000-0005-0000-0000-00004BB00000}"/>
    <cellStyle name="Percent 2 4 2 3 4 2 3" xfId="45138" xr:uid="{00000000-0005-0000-0000-00004CB00000}"/>
    <cellStyle name="Percent 2 4 2 3 4 2 3 2" xfId="45139" xr:uid="{00000000-0005-0000-0000-00004DB00000}"/>
    <cellStyle name="Percent 2 4 2 3 4 2 3 2 2" xfId="45140" xr:uid="{00000000-0005-0000-0000-00004EB00000}"/>
    <cellStyle name="Percent 2 4 2 3 4 2 3 2 3" xfId="45141" xr:uid="{00000000-0005-0000-0000-00004FB00000}"/>
    <cellStyle name="Percent 2 4 2 3 4 2 3 3" xfId="45142" xr:uid="{00000000-0005-0000-0000-000050B00000}"/>
    <cellStyle name="Percent 2 4 2 3 4 2 3 4" xfId="45143" xr:uid="{00000000-0005-0000-0000-000051B00000}"/>
    <cellStyle name="Percent 2 4 2 3 4 2 4" xfId="45144" xr:uid="{00000000-0005-0000-0000-000052B00000}"/>
    <cellStyle name="Percent 2 4 2 3 4 2 4 2" xfId="45145" xr:uid="{00000000-0005-0000-0000-000053B00000}"/>
    <cellStyle name="Percent 2 4 2 3 4 2 4 3" xfId="45146" xr:uid="{00000000-0005-0000-0000-000054B00000}"/>
    <cellStyle name="Percent 2 4 2 3 4 2 5" xfId="45147" xr:uid="{00000000-0005-0000-0000-000055B00000}"/>
    <cellStyle name="Percent 2 4 2 3 4 2 6" xfId="45148" xr:uid="{00000000-0005-0000-0000-000056B00000}"/>
    <cellStyle name="Percent 2 4 2 3 4 3" xfId="45149" xr:uid="{00000000-0005-0000-0000-000057B00000}"/>
    <cellStyle name="Percent 2 4 2 3 4 3 2" xfId="45150" xr:uid="{00000000-0005-0000-0000-000058B00000}"/>
    <cellStyle name="Percent 2 4 2 3 4 3 2 2" xfId="45151" xr:uid="{00000000-0005-0000-0000-000059B00000}"/>
    <cellStyle name="Percent 2 4 2 3 4 3 2 3" xfId="45152" xr:uid="{00000000-0005-0000-0000-00005AB00000}"/>
    <cellStyle name="Percent 2 4 2 3 4 3 3" xfId="45153" xr:uid="{00000000-0005-0000-0000-00005BB00000}"/>
    <cellStyle name="Percent 2 4 2 3 4 3 4" xfId="45154" xr:uid="{00000000-0005-0000-0000-00005CB00000}"/>
    <cellStyle name="Percent 2 4 2 3 4 4" xfId="45155" xr:uid="{00000000-0005-0000-0000-00005DB00000}"/>
    <cellStyle name="Percent 2 4 2 3 4 4 2" xfId="45156" xr:uid="{00000000-0005-0000-0000-00005EB00000}"/>
    <cellStyle name="Percent 2 4 2 3 4 4 2 2" xfId="45157" xr:uid="{00000000-0005-0000-0000-00005FB00000}"/>
    <cellStyle name="Percent 2 4 2 3 4 4 2 3" xfId="45158" xr:uid="{00000000-0005-0000-0000-000060B00000}"/>
    <cellStyle name="Percent 2 4 2 3 4 4 3" xfId="45159" xr:uid="{00000000-0005-0000-0000-000061B00000}"/>
    <cellStyle name="Percent 2 4 2 3 4 4 4" xfId="45160" xr:uid="{00000000-0005-0000-0000-000062B00000}"/>
    <cellStyle name="Percent 2 4 2 3 4 5" xfId="45161" xr:uid="{00000000-0005-0000-0000-000063B00000}"/>
    <cellStyle name="Percent 2 4 2 3 4 5 2" xfId="45162" xr:uid="{00000000-0005-0000-0000-000064B00000}"/>
    <cellStyle name="Percent 2 4 2 3 4 5 3" xfId="45163" xr:uid="{00000000-0005-0000-0000-000065B00000}"/>
    <cellStyle name="Percent 2 4 2 3 4 6" xfId="45164" xr:uid="{00000000-0005-0000-0000-000066B00000}"/>
    <cellStyle name="Percent 2 4 2 3 4 7" xfId="45165" xr:uid="{00000000-0005-0000-0000-000067B00000}"/>
    <cellStyle name="Percent 2 4 2 3 5" xfId="45166" xr:uid="{00000000-0005-0000-0000-000068B00000}"/>
    <cellStyle name="Percent 2 4 2 3 5 2" xfId="45167" xr:uid="{00000000-0005-0000-0000-000069B00000}"/>
    <cellStyle name="Percent 2 4 2 3 5 2 2" xfId="45168" xr:uid="{00000000-0005-0000-0000-00006AB00000}"/>
    <cellStyle name="Percent 2 4 2 3 5 2 2 2" xfId="45169" xr:uid="{00000000-0005-0000-0000-00006BB00000}"/>
    <cellStyle name="Percent 2 4 2 3 5 2 2 3" xfId="45170" xr:uid="{00000000-0005-0000-0000-00006CB00000}"/>
    <cellStyle name="Percent 2 4 2 3 5 2 3" xfId="45171" xr:uid="{00000000-0005-0000-0000-00006DB00000}"/>
    <cellStyle name="Percent 2 4 2 3 5 2 4" xfId="45172" xr:uid="{00000000-0005-0000-0000-00006EB00000}"/>
    <cellStyle name="Percent 2 4 2 3 5 3" xfId="45173" xr:uid="{00000000-0005-0000-0000-00006FB00000}"/>
    <cellStyle name="Percent 2 4 2 3 5 3 2" xfId="45174" xr:uid="{00000000-0005-0000-0000-000070B00000}"/>
    <cellStyle name="Percent 2 4 2 3 5 3 2 2" xfId="45175" xr:uid="{00000000-0005-0000-0000-000071B00000}"/>
    <cellStyle name="Percent 2 4 2 3 5 3 2 3" xfId="45176" xr:uid="{00000000-0005-0000-0000-000072B00000}"/>
    <cellStyle name="Percent 2 4 2 3 5 3 3" xfId="45177" xr:uid="{00000000-0005-0000-0000-000073B00000}"/>
    <cellStyle name="Percent 2 4 2 3 5 3 4" xfId="45178" xr:uid="{00000000-0005-0000-0000-000074B00000}"/>
    <cellStyle name="Percent 2 4 2 3 5 4" xfId="45179" xr:uid="{00000000-0005-0000-0000-000075B00000}"/>
    <cellStyle name="Percent 2 4 2 3 5 4 2" xfId="45180" xr:uid="{00000000-0005-0000-0000-000076B00000}"/>
    <cellStyle name="Percent 2 4 2 3 5 4 3" xfId="45181" xr:uid="{00000000-0005-0000-0000-000077B00000}"/>
    <cellStyle name="Percent 2 4 2 3 5 5" xfId="45182" xr:uid="{00000000-0005-0000-0000-000078B00000}"/>
    <cellStyle name="Percent 2 4 2 3 5 6" xfId="45183" xr:uid="{00000000-0005-0000-0000-000079B00000}"/>
    <cellStyle name="Percent 2 4 2 3 6" xfId="45184" xr:uid="{00000000-0005-0000-0000-00007AB00000}"/>
    <cellStyle name="Percent 2 4 2 3 6 2" xfId="45185" xr:uid="{00000000-0005-0000-0000-00007BB00000}"/>
    <cellStyle name="Percent 2 4 2 3 6 2 2" xfId="45186" xr:uid="{00000000-0005-0000-0000-00007CB00000}"/>
    <cellStyle name="Percent 2 4 2 3 6 2 3" xfId="45187" xr:uid="{00000000-0005-0000-0000-00007DB00000}"/>
    <cellStyle name="Percent 2 4 2 3 6 3" xfId="45188" xr:uid="{00000000-0005-0000-0000-00007EB00000}"/>
    <cellStyle name="Percent 2 4 2 3 6 4" xfId="45189" xr:uid="{00000000-0005-0000-0000-00007FB00000}"/>
    <cellStyle name="Percent 2 4 2 3 7" xfId="45190" xr:uid="{00000000-0005-0000-0000-000080B00000}"/>
    <cellStyle name="Percent 2 4 2 3 7 2" xfId="45191" xr:uid="{00000000-0005-0000-0000-000081B00000}"/>
    <cellStyle name="Percent 2 4 2 3 7 2 2" xfId="45192" xr:uid="{00000000-0005-0000-0000-000082B00000}"/>
    <cellStyle name="Percent 2 4 2 3 7 2 3" xfId="45193" xr:uid="{00000000-0005-0000-0000-000083B00000}"/>
    <cellStyle name="Percent 2 4 2 3 7 3" xfId="45194" xr:uid="{00000000-0005-0000-0000-000084B00000}"/>
    <cellStyle name="Percent 2 4 2 3 7 4" xfId="45195" xr:uid="{00000000-0005-0000-0000-000085B00000}"/>
    <cellStyle name="Percent 2 4 2 3 8" xfId="45196" xr:uid="{00000000-0005-0000-0000-000086B00000}"/>
    <cellStyle name="Percent 2 4 2 3 8 2" xfId="45197" xr:uid="{00000000-0005-0000-0000-000087B00000}"/>
    <cellStyle name="Percent 2 4 2 3 8 3" xfId="45198" xr:uid="{00000000-0005-0000-0000-000088B00000}"/>
    <cellStyle name="Percent 2 4 2 3 9" xfId="45199" xr:uid="{00000000-0005-0000-0000-000089B00000}"/>
    <cellStyle name="Percent 2 4 2 4" xfId="45200" xr:uid="{00000000-0005-0000-0000-00008AB00000}"/>
    <cellStyle name="Percent 2 4 2 4 2" xfId="45201" xr:uid="{00000000-0005-0000-0000-00008BB00000}"/>
    <cellStyle name="Percent 2 4 2 4 2 2" xfId="45202" xr:uid="{00000000-0005-0000-0000-00008CB00000}"/>
    <cellStyle name="Percent 2 4 2 4 2 2 2" xfId="45203" xr:uid="{00000000-0005-0000-0000-00008DB00000}"/>
    <cellStyle name="Percent 2 4 2 4 2 2 2 2" xfId="45204" xr:uid="{00000000-0005-0000-0000-00008EB00000}"/>
    <cellStyle name="Percent 2 4 2 4 2 2 2 2 2" xfId="45205" xr:uid="{00000000-0005-0000-0000-00008FB00000}"/>
    <cellStyle name="Percent 2 4 2 4 2 2 2 2 3" xfId="45206" xr:uid="{00000000-0005-0000-0000-000090B00000}"/>
    <cellStyle name="Percent 2 4 2 4 2 2 2 3" xfId="45207" xr:uid="{00000000-0005-0000-0000-000091B00000}"/>
    <cellStyle name="Percent 2 4 2 4 2 2 2 4" xfId="45208" xr:uid="{00000000-0005-0000-0000-000092B00000}"/>
    <cellStyle name="Percent 2 4 2 4 2 2 3" xfId="45209" xr:uid="{00000000-0005-0000-0000-000093B00000}"/>
    <cellStyle name="Percent 2 4 2 4 2 2 3 2" xfId="45210" xr:uid="{00000000-0005-0000-0000-000094B00000}"/>
    <cellStyle name="Percent 2 4 2 4 2 2 3 2 2" xfId="45211" xr:uid="{00000000-0005-0000-0000-000095B00000}"/>
    <cellStyle name="Percent 2 4 2 4 2 2 3 2 3" xfId="45212" xr:uid="{00000000-0005-0000-0000-000096B00000}"/>
    <cellStyle name="Percent 2 4 2 4 2 2 3 3" xfId="45213" xr:uid="{00000000-0005-0000-0000-000097B00000}"/>
    <cellStyle name="Percent 2 4 2 4 2 2 3 4" xfId="45214" xr:uid="{00000000-0005-0000-0000-000098B00000}"/>
    <cellStyle name="Percent 2 4 2 4 2 2 4" xfId="45215" xr:uid="{00000000-0005-0000-0000-000099B00000}"/>
    <cellStyle name="Percent 2 4 2 4 2 2 4 2" xfId="45216" xr:uid="{00000000-0005-0000-0000-00009AB00000}"/>
    <cellStyle name="Percent 2 4 2 4 2 2 4 3" xfId="45217" xr:uid="{00000000-0005-0000-0000-00009BB00000}"/>
    <cellStyle name="Percent 2 4 2 4 2 2 5" xfId="45218" xr:uid="{00000000-0005-0000-0000-00009CB00000}"/>
    <cellStyle name="Percent 2 4 2 4 2 2 6" xfId="45219" xr:uid="{00000000-0005-0000-0000-00009DB00000}"/>
    <cellStyle name="Percent 2 4 2 4 2 3" xfId="45220" xr:uid="{00000000-0005-0000-0000-00009EB00000}"/>
    <cellStyle name="Percent 2 4 2 4 2 3 2" xfId="45221" xr:uid="{00000000-0005-0000-0000-00009FB00000}"/>
    <cellStyle name="Percent 2 4 2 4 2 3 2 2" xfId="45222" xr:uid="{00000000-0005-0000-0000-0000A0B00000}"/>
    <cellStyle name="Percent 2 4 2 4 2 3 2 3" xfId="45223" xr:uid="{00000000-0005-0000-0000-0000A1B00000}"/>
    <cellStyle name="Percent 2 4 2 4 2 3 3" xfId="45224" xr:uid="{00000000-0005-0000-0000-0000A2B00000}"/>
    <cellStyle name="Percent 2 4 2 4 2 3 4" xfId="45225" xr:uid="{00000000-0005-0000-0000-0000A3B00000}"/>
    <cellStyle name="Percent 2 4 2 4 2 4" xfId="45226" xr:uid="{00000000-0005-0000-0000-0000A4B00000}"/>
    <cellStyle name="Percent 2 4 2 4 2 4 2" xfId="45227" xr:uid="{00000000-0005-0000-0000-0000A5B00000}"/>
    <cellStyle name="Percent 2 4 2 4 2 4 2 2" xfId="45228" xr:uid="{00000000-0005-0000-0000-0000A6B00000}"/>
    <cellStyle name="Percent 2 4 2 4 2 4 2 3" xfId="45229" xr:uid="{00000000-0005-0000-0000-0000A7B00000}"/>
    <cellStyle name="Percent 2 4 2 4 2 4 3" xfId="45230" xr:uid="{00000000-0005-0000-0000-0000A8B00000}"/>
    <cellStyle name="Percent 2 4 2 4 2 4 4" xfId="45231" xr:uid="{00000000-0005-0000-0000-0000A9B00000}"/>
    <cellStyle name="Percent 2 4 2 4 2 5" xfId="45232" xr:uid="{00000000-0005-0000-0000-0000AAB00000}"/>
    <cellStyle name="Percent 2 4 2 4 2 5 2" xfId="45233" xr:uid="{00000000-0005-0000-0000-0000ABB00000}"/>
    <cellStyle name="Percent 2 4 2 4 2 5 3" xfId="45234" xr:uid="{00000000-0005-0000-0000-0000ACB00000}"/>
    <cellStyle name="Percent 2 4 2 4 2 6" xfId="45235" xr:uid="{00000000-0005-0000-0000-0000ADB00000}"/>
    <cellStyle name="Percent 2 4 2 4 2 7" xfId="45236" xr:uid="{00000000-0005-0000-0000-0000AEB00000}"/>
    <cellStyle name="Percent 2 4 2 4 3" xfId="45237" xr:uid="{00000000-0005-0000-0000-0000AFB00000}"/>
    <cellStyle name="Percent 2 4 2 4 3 2" xfId="45238" xr:uid="{00000000-0005-0000-0000-0000B0B00000}"/>
    <cellStyle name="Percent 2 4 2 4 3 2 2" xfId="45239" xr:uid="{00000000-0005-0000-0000-0000B1B00000}"/>
    <cellStyle name="Percent 2 4 2 4 3 2 2 2" xfId="45240" xr:uid="{00000000-0005-0000-0000-0000B2B00000}"/>
    <cellStyle name="Percent 2 4 2 4 3 2 2 3" xfId="45241" xr:uid="{00000000-0005-0000-0000-0000B3B00000}"/>
    <cellStyle name="Percent 2 4 2 4 3 2 3" xfId="45242" xr:uid="{00000000-0005-0000-0000-0000B4B00000}"/>
    <cellStyle name="Percent 2 4 2 4 3 2 4" xfId="45243" xr:uid="{00000000-0005-0000-0000-0000B5B00000}"/>
    <cellStyle name="Percent 2 4 2 4 3 3" xfId="45244" xr:uid="{00000000-0005-0000-0000-0000B6B00000}"/>
    <cellStyle name="Percent 2 4 2 4 3 3 2" xfId="45245" xr:uid="{00000000-0005-0000-0000-0000B7B00000}"/>
    <cellStyle name="Percent 2 4 2 4 3 3 2 2" xfId="45246" xr:uid="{00000000-0005-0000-0000-0000B8B00000}"/>
    <cellStyle name="Percent 2 4 2 4 3 3 2 3" xfId="45247" xr:uid="{00000000-0005-0000-0000-0000B9B00000}"/>
    <cellStyle name="Percent 2 4 2 4 3 3 3" xfId="45248" xr:uid="{00000000-0005-0000-0000-0000BAB00000}"/>
    <cellStyle name="Percent 2 4 2 4 3 3 4" xfId="45249" xr:uid="{00000000-0005-0000-0000-0000BBB00000}"/>
    <cellStyle name="Percent 2 4 2 4 3 4" xfId="45250" xr:uid="{00000000-0005-0000-0000-0000BCB00000}"/>
    <cellStyle name="Percent 2 4 2 4 3 4 2" xfId="45251" xr:uid="{00000000-0005-0000-0000-0000BDB00000}"/>
    <cellStyle name="Percent 2 4 2 4 3 4 3" xfId="45252" xr:uid="{00000000-0005-0000-0000-0000BEB00000}"/>
    <cellStyle name="Percent 2 4 2 4 3 5" xfId="45253" xr:uid="{00000000-0005-0000-0000-0000BFB00000}"/>
    <cellStyle name="Percent 2 4 2 4 3 6" xfId="45254" xr:uid="{00000000-0005-0000-0000-0000C0B00000}"/>
    <cellStyle name="Percent 2 4 2 4 4" xfId="45255" xr:uid="{00000000-0005-0000-0000-0000C1B00000}"/>
    <cellStyle name="Percent 2 4 2 4 4 2" xfId="45256" xr:uid="{00000000-0005-0000-0000-0000C2B00000}"/>
    <cellStyle name="Percent 2 4 2 4 4 2 2" xfId="45257" xr:uid="{00000000-0005-0000-0000-0000C3B00000}"/>
    <cellStyle name="Percent 2 4 2 4 4 2 3" xfId="45258" xr:uid="{00000000-0005-0000-0000-0000C4B00000}"/>
    <cellStyle name="Percent 2 4 2 4 4 3" xfId="45259" xr:uid="{00000000-0005-0000-0000-0000C5B00000}"/>
    <cellStyle name="Percent 2 4 2 4 4 4" xfId="45260" xr:uid="{00000000-0005-0000-0000-0000C6B00000}"/>
    <cellStyle name="Percent 2 4 2 4 5" xfId="45261" xr:uid="{00000000-0005-0000-0000-0000C7B00000}"/>
    <cellStyle name="Percent 2 4 2 4 5 2" xfId="45262" xr:uid="{00000000-0005-0000-0000-0000C8B00000}"/>
    <cellStyle name="Percent 2 4 2 4 5 2 2" xfId="45263" xr:uid="{00000000-0005-0000-0000-0000C9B00000}"/>
    <cellStyle name="Percent 2 4 2 4 5 2 3" xfId="45264" xr:uid="{00000000-0005-0000-0000-0000CAB00000}"/>
    <cellStyle name="Percent 2 4 2 4 5 3" xfId="45265" xr:uid="{00000000-0005-0000-0000-0000CBB00000}"/>
    <cellStyle name="Percent 2 4 2 4 5 4" xfId="45266" xr:uid="{00000000-0005-0000-0000-0000CCB00000}"/>
    <cellStyle name="Percent 2 4 2 4 6" xfId="45267" xr:uid="{00000000-0005-0000-0000-0000CDB00000}"/>
    <cellStyle name="Percent 2 4 2 4 6 2" xfId="45268" xr:uid="{00000000-0005-0000-0000-0000CEB00000}"/>
    <cellStyle name="Percent 2 4 2 4 6 3" xfId="45269" xr:uid="{00000000-0005-0000-0000-0000CFB00000}"/>
    <cellStyle name="Percent 2 4 2 4 7" xfId="45270" xr:uid="{00000000-0005-0000-0000-0000D0B00000}"/>
    <cellStyle name="Percent 2 4 2 4 8" xfId="45271" xr:uid="{00000000-0005-0000-0000-0000D1B00000}"/>
    <cellStyle name="Percent 2 4 2 5" xfId="45272" xr:uid="{00000000-0005-0000-0000-0000D2B00000}"/>
    <cellStyle name="Percent 2 4 2 5 2" xfId="45273" xr:uid="{00000000-0005-0000-0000-0000D3B00000}"/>
    <cellStyle name="Percent 2 4 2 5 2 2" xfId="45274" xr:uid="{00000000-0005-0000-0000-0000D4B00000}"/>
    <cellStyle name="Percent 2 4 2 5 2 2 2" xfId="45275" xr:uid="{00000000-0005-0000-0000-0000D5B00000}"/>
    <cellStyle name="Percent 2 4 2 5 2 2 2 2" xfId="45276" xr:uid="{00000000-0005-0000-0000-0000D6B00000}"/>
    <cellStyle name="Percent 2 4 2 5 2 2 2 3" xfId="45277" xr:uid="{00000000-0005-0000-0000-0000D7B00000}"/>
    <cellStyle name="Percent 2 4 2 5 2 2 3" xfId="45278" xr:uid="{00000000-0005-0000-0000-0000D8B00000}"/>
    <cellStyle name="Percent 2 4 2 5 2 2 4" xfId="45279" xr:uid="{00000000-0005-0000-0000-0000D9B00000}"/>
    <cellStyle name="Percent 2 4 2 5 2 3" xfId="45280" xr:uid="{00000000-0005-0000-0000-0000DAB00000}"/>
    <cellStyle name="Percent 2 4 2 5 2 3 2" xfId="45281" xr:uid="{00000000-0005-0000-0000-0000DBB00000}"/>
    <cellStyle name="Percent 2 4 2 5 2 3 2 2" xfId="45282" xr:uid="{00000000-0005-0000-0000-0000DCB00000}"/>
    <cellStyle name="Percent 2 4 2 5 2 3 2 3" xfId="45283" xr:uid="{00000000-0005-0000-0000-0000DDB00000}"/>
    <cellStyle name="Percent 2 4 2 5 2 3 3" xfId="45284" xr:uid="{00000000-0005-0000-0000-0000DEB00000}"/>
    <cellStyle name="Percent 2 4 2 5 2 3 4" xfId="45285" xr:uid="{00000000-0005-0000-0000-0000DFB00000}"/>
    <cellStyle name="Percent 2 4 2 5 2 4" xfId="45286" xr:uid="{00000000-0005-0000-0000-0000E0B00000}"/>
    <cellStyle name="Percent 2 4 2 5 2 4 2" xfId="45287" xr:uid="{00000000-0005-0000-0000-0000E1B00000}"/>
    <cellStyle name="Percent 2 4 2 5 2 4 3" xfId="45288" xr:uid="{00000000-0005-0000-0000-0000E2B00000}"/>
    <cellStyle name="Percent 2 4 2 5 2 5" xfId="45289" xr:uid="{00000000-0005-0000-0000-0000E3B00000}"/>
    <cellStyle name="Percent 2 4 2 5 2 6" xfId="45290" xr:uid="{00000000-0005-0000-0000-0000E4B00000}"/>
    <cellStyle name="Percent 2 4 2 5 3" xfId="45291" xr:uid="{00000000-0005-0000-0000-0000E5B00000}"/>
    <cellStyle name="Percent 2 4 2 5 3 2" xfId="45292" xr:uid="{00000000-0005-0000-0000-0000E6B00000}"/>
    <cellStyle name="Percent 2 4 2 5 3 2 2" xfId="45293" xr:uid="{00000000-0005-0000-0000-0000E7B00000}"/>
    <cellStyle name="Percent 2 4 2 5 3 2 3" xfId="45294" xr:uid="{00000000-0005-0000-0000-0000E8B00000}"/>
    <cellStyle name="Percent 2 4 2 5 3 3" xfId="45295" xr:uid="{00000000-0005-0000-0000-0000E9B00000}"/>
    <cellStyle name="Percent 2 4 2 5 3 4" xfId="45296" xr:uid="{00000000-0005-0000-0000-0000EAB00000}"/>
    <cellStyle name="Percent 2 4 2 5 4" xfId="45297" xr:uid="{00000000-0005-0000-0000-0000EBB00000}"/>
    <cellStyle name="Percent 2 4 2 5 4 2" xfId="45298" xr:uid="{00000000-0005-0000-0000-0000ECB00000}"/>
    <cellStyle name="Percent 2 4 2 5 4 2 2" xfId="45299" xr:uid="{00000000-0005-0000-0000-0000EDB00000}"/>
    <cellStyle name="Percent 2 4 2 5 4 2 3" xfId="45300" xr:uid="{00000000-0005-0000-0000-0000EEB00000}"/>
    <cellStyle name="Percent 2 4 2 5 4 3" xfId="45301" xr:uid="{00000000-0005-0000-0000-0000EFB00000}"/>
    <cellStyle name="Percent 2 4 2 5 4 4" xfId="45302" xr:uid="{00000000-0005-0000-0000-0000F0B00000}"/>
    <cellStyle name="Percent 2 4 2 5 5" xfId="45303" xr:uid="{00000000-0005-0000-0000-0000F1B00000}"/>
    <cellStyle name="Percent 2 4 2 5 5 2" xfId="45304" xr:uid="{00000000-0005-0000-0000-0000F2B00000}"/>
    <cellStyle name="Percent 2 4 2 5 5 3" xfId="45305" xr:uid="{00000000-0005-0000-0000-0000F3B00000}"/>
    <cellStyle name="Percent 2 4 2 5 6" xfId="45306" xr:uid="{00000000-0005-0000-0000-0000F4B00000}"/>
    <cellStyle name="Percent 2 4 2 5 7" xfId="45307" xr:uid="{00000000-0005-0000-0000-0000F5B00000}"/>
    <cellStyle name="Percent 2 4 2 6" xfId="45308" xr:uid="{00000000-0005-0000-0000-0000F6B00000}"/>
    <cellStyle name="Percent 2 4 2 6 2" xfId="45309" xr:uid="{00000000-0005-0000-0000-0000F7B00000}"/>
    <cellStyle name="Percent 2 4 2 6 2 2" xfId="45310" xr:uid="{00000000-0005-0000-0000-0000F8B00000}"/>
    <cellStyle name="Percent 2 4 2 6 2 2 2" xfId="45311" xr:uid="{00000000-0005-0000-0000-0000F9B00000}"/>
    <cellStyle name="Percent 2 4 2 6 2 2 2 2" xfId="45312" xr:uid="{00000000-0005-0000-0000-0000FAB00000}"/>
    <cellStyle name="Percent 2 4 2 6 2 2 2 3" xfId="45313" xr:uid="{00000000-0005-0000-0000-0000FBB00000}"/>
    <cellStyle name="Percent 2 4 2 6 2 2 3" xfId="45314" xr:uid="{00000000-0005-0000-0000-0000FCB00000}"/>
    <cellStyle name="Percent 2 4 2 6 2 2 4" xfId="45315" xr:uid="{00000000-0005-0000-0000-0000FDB00000}"/>
    <cellStyle name="Percent 2 4 2 6 2 3" xfId="45316" xr:uid="{00000000-0005-0000-0000-0000FEB00000}"/>
    <cellStyle name="Percent 2 4 2 6 2 3 2" xfId="45317" xr:uid="{00000000-0005-0000-0000-0000FFB00000}"/>
    <cellStyle name="Percent 2 4 2 6 2 3 2 2" xfId="45318" xr:uid="{00000000-0005-0000-0000-000000B10000}"/>
    <cellStyle name="Percent 2 4 2 6 2 3 2 3" xfId="45319" xr:uid="{00000000-0005-0000-0000-000001B10000}"/>
    <cellStyle name="Percent 2 4 2 6 2 3 3" xfId="45320" xr:uid="{00000000-0005-0000-0000-000002B10000}"/>
    <cellStyle name="Percent 2 4 2 6 2 3 4" xfId="45321" xr:uid="{00000000-0005-0000-0000-000003B10000}"/>
    <cellStyle name="Percent 2 4 2 6 2 4" xfId="45322" xr:uid="{00000000-0005-0000-0000-000004B10000}"/>
    <cellStyle name="Percent 2 4 2 6 2 4 2" xfId="45323" xr:uid="{00000000-0005-0000-0000-000005B10000}"/>
    <cellStyle name="Percent 2 4 2 6 2 4 3" xfId="45324" xr:uid="{00000000-0005-0000-0000-000006B10000}"/>
    <cellStyle name="Percent 2 4 2 6 2 5" xfId="45325" xr:uid="{00000000-0005-0000-0000-000007B10000}"/>
    <cellStyle name="Percent 2 4 2 6 2 6" xfId="45326" xr:uid="{00000000-0005-0000-0000-000008B10000}"/>
    <cellStyle name="Percent 2 4 2 6 3" xfId="45327" xr:uid="{00000000-0005-0000-0000-000009B10000}"/>
    <cellStyle name="Percent 2 4 2 6 3 2" xfId="45328" xr:uid="{00000000-0005-0000-0000-00000AB10000}"/>
    <cellStyle name="Percent 2 4 2 6 3 2 2" xfId="45329" xr:uid="{00000000-0005-0000-0000-00000BB10000}"/>
    <cellStyle name="Percent 2 4 2 6 3 2 3" xfId="45330" xr:uid="{00000000-0005-0000-0000-00000CB10000}"/>
    <cellStyle name="Percent 2 4 2 6 3 3" xfId="45331" xr:uid="{00000000-0005-0000-0000-00000DB10000}"/>
    <cellStyle name="Percent 2 4 2 6 3 4" xfId="45332" xr:uid="{00000000-0005-0000-0000-00000EB10000}"/>
    <cellStyle name="Percent 2 4 2 6 4" xfId="45333" xr:uid="{00000000-0005-0000-0000-00000FB10000}"/>
    <cellStyle name="Percent 2 4 2 6 4 2" xfId="45334" xr:uid="{00000000-0005-0000-0000-000010B10000}"/>
    <cellStyle name="Percent 2 4 2 6 4 2 2" xfId="45335" xr:uid="{00000000-0005-0000-0000-000011B10000}"/>
    <cellStyle name="Percent 2 4 2 6 4 2 3" xfId="45336" xr:uid="{00000000-0005-0000-0000-000012B10000}"/>
    <cellStyle name="Percent 2 4 2 6 4 3" xfId="45337" xr:uid="{00000000-0005-0000-0000-000013B10000}"/>
    <cellStyle name="Percent 2 4 2 6 4 4" xfId="45338" xr:uid="{00000000-0005-0000-0000-000014B10000}"/>
    <cellStyle name="Percent 2 4 2 6 5" xfId="45339" xr:uid="{00000000-0005-0000-0000-000015B10000}"/>
    <cellStyle name="Percent 2 4 2 6 5 2" xfId="45340" xr:uid="{00000000-0005-0000-0000-000016B10000}"/>
    <cellStyle name="Percent 2 4 2 6 5 3" xfId="45341" xr:uid="{00000000-0005-0000-0000-000017B10000}"/>
    <cellStyle name="Percent 2 4 2 6 6" xfId="45342" xr:uid="{00000000-0005-0000-0000-000018B10000}"/>
    <cellStyle name="Percent 2 4 2 6 7" xfId="45343" xr:uid="{00000000-0005-0000-0000-000019B10000}"/>
    <cellStyle name="Percent 2 4 2 7" xfId="45344" xr:uid="{00000000-0005-0000-0000-00001AB10000}"/>
    <cellStyle name="Percent 2 4 2 7 2" xfId="45345" xr:uid="{00000000-0005-0000-0000-00001BB10000}"/>
    <cellStyle name="Percent 2 4 2 7 2 2" xfId="45346" xr:uid="{00000000-0005-0000-0000-00001CB10000}"/>
    <cellStyle name="Percent 2 4 2 7 2 2 2" xfId="45347" xr:uid="{00000000-0005-0000-0000-00001DB10000}"/>
    <cellStyle name="Percent 2 4 2 7 2 2 3" xfId="45348" xr:uid="{00000000-0005-0000-0000-00001EB10000}"/>
    <cellStyle name="Percent 2 4 2 7 2 3" xfId="45349" xr:uid="{00000000-0005-0000-0000-00001FB10000}"/>
    <cellStyle name="Percent 2 4 2 7 2 4" xfId="45350" xr:uid="{00000000-0005-0000-0000-000020B10000}"/>
    <cellStyle name="Percent 2 4 2 7 3" xfId="45351" xr:uid="{00000000-0005-0000-0000-000021B10000}"/>
    <cellStyle name="Percent 2 4 2 7 3 2" xfId="45352" xr:uid="{00000000-0005-0000-0000-000022B10000}"/>
    <cellStyle name="Percent 2 4 2 7 3 2 2" xfId="45353" xr:uid="{00000000-0005-0000-0000-000023B10000}"/>
    <cellStyle name="Percent 2 4 2 7 3 2 3" xfId="45354" xr:uid="{00000000-0005-0000-0000-000024B10000}"/>
    <cellStyle name="Percent 2 4 2 7 3 3" xfId="45355" xr:uid="{00000000-0005-0000-0000-000025B10000}"/>
    <cellStyle name="Percent 2 4 2 7 3 4" xfId="45356" xr:uid="{00000000-0005-0000-0000-000026B10000}"/>
    <cellStyle name="Percent 2 4 2 7 4" xfId="45357" xr:uid="{00000000-0005-0000-0000-000027B10000}"/>
    <cellStyle name="Percent 2 4 2 7 4 2" xfId="45358" xr:uid="{00000000-0005-0000-0000-000028B10000}"/>
    <cellStyle name="Percent 2 4 2 7 4 3" xfId="45359" xr:uid="{00000000-0005-0000-0000-000029B10000}"/>
    <cellStyle name="Percent 2 4 2 7 5" xfId="45360" xr:uid="{00000000-0005-0000-0000-00002AB10000}"/>
    <cellStyle name="Percent 2 4 2 7 6" xfId="45361" xr:uid="{00000000-0005-0000-0000-00002BB10000}"/>
    <cellStyle name="Percent 2 4 2 8" xfId="45362" xr:uid="{00000000-0005-0000-0000-00002CB10000}"/>
    <cellStyle name="Percent 2 4 2 8 2" xfId="45363" xr:uid="{00000000-0005-0000-0000-00002DB10000}"/>
    <cellStyle name="Percent 2 4 2 8 2 2" xfId="45364" xr:uid="{00000000-0005-0000-0000-00002EB10000}"/>
    <cellStyle name="Percent 2 4 2 8 2 3" xfId="45365" xr:uid="{00000000-0005-0000-0000-00002FB10000}"/>
    <cellStyle name="Percent 2 4 2 8 3" xfId="45366" xr:uid="{00000000-0005-0000-0000-000030B10000}"/>
    <cellStyle name="Percent 2 4 2 8 4" xfId="45367" xr:uid="{00000000-0005-0000-0000-000031B10000}"/>
    <cellStyle name="Percent 2 4 2 9" xfId="45368" xr:uid="{00000000-0005-0000-0000-000032B10000}"/>
    <cellStyle name="Percent 2 4 2 9 2" xfId="45369" xr:uid="{00000000-0005-0000-0000-000033B10000}"/>
    <cellStyle name="Percent 2 4 2 9 2 2" xfId="45370" xr:uid="{00000000-0005-0000-0000-000034B10000}"/>
    <cellStyle name="Percent 2 4 2 9 2 3" xfId="45371" xr:uid="{00000000-0005-0000-0000-000035B10000}"/>
    <cellStyle name="Percent 2 4 2 9 3" xfId="45372" xr:uid="{00000000-0005-0000-0000-000036B10000}"/>
    <cellStyle name="Percent 2 4 2 9 4" xfId="45373" xr:uid="{00000000-0005-0000-0000-000037B10000}"/>
    <cellStyle name="Percent 2 4 3" xfId="45374" xr:uid="{00000000-0005-0000-0000-000038B10000}"/>
    <cellStyle name="Percent 2 4 3 10" xfId="45375" xr:uid="{00000000-0005-0000-0000-000039B10000}"/>
    <cellStyle name="Percent 2 4 3 11" xfId="45376" xr:uid="{00000000-0005-0000-0000-00003AB10000}"/>
    <cellStyle name="Percent 2 4 3 2" xfId="45377" xr:uid="{00000000-0005-0000-0000-00003BB10000}"/>
    <cellStyle name="Percent 2 4 3 2 10" xfId="45378" xr:uid="{00000000-0005-0000-0000-00003CB10000}"/>
    <cellStyle name="Percent 2 4 3 2 2" xfId="45379" xr:uid="{00000000-0005-0000-0000-00003DB10000}"/>
    <cellStyle name="Percent 2 4 3 2 2 2" xfId="45380" xr:uid="{00000000-0005-0000-0000-00003EB10000}"/>
    <cellStyle name="Percent 2 4 3 2 2 2 2" xfId="45381" xr:uid="{00000000-0005-0000-0000-00003FB10000}"/>
    <cellStyle name="Percent 2 4 3 2 2 2 2 2" xfId="45382" xr:uid="{00000000-0005-0000-0000-000040B10000}"/>
    <cellStyle name="Percent 2 4 3 2 2 2 2 2 2" xfId="45383" xr:uid="{00000000-0005-0000-0000-000041B10000}"/>
    <cellStyle name="Percent 2 4 3 2 2 2 2 2 2 2" xfId="45384" xr:uid="{00000000-0005-0000-0000-000042B10000}"/>
    <cellStyle name="Percent 2 4 3 2 2 2 2 2 2 3" xfId="45385" xr:uid="{00000000-0005-0000-0000-000043B10000}"/>
    <cellStyle name="Percent 2 4 3 2 2 2 2 2 3" xfId="45386" xr:uid="{00000000-0005-0000-0000-000044B10000}"/>
    <cellStyle name="Percent 2 4 3 2 2 2 2 2 4" xfId="45387" xr:uid="{00000000-0005-0000-0000-000045B10000}"/>
    <cellStyle name="Percent 2 4 3 2 2 2 2 3" xfId="45388" xr:uid="{00000000-0005-0000-0000-000046B10000}"/>
    <cellStyle name="Percent 2 4 3 2 2 2 2 3 2" xfId="45389" xr:uid="{00000000-0005-0000-0000-000047B10000}"/>
    <cellStyle name="Percent 2 4 3 2 2 2 2 3 2 2" xfId="45390" xr:uid="{00000000-0005-0000-0000-000048B10000}"/>
    <cellStyle name="Percent 2 4 3 2 2 2 2 3 2 3" xfId="45391" xr:uid="{00000000-0005-0000-0000-000049B10000}"/>
    <cellStyle name="Percent 2 4 3 2 2 2 2 3 3" xfId="45392" xr:uid="{00000000-0005-0000-0000-00004AB10000}"/>
    <cellStyle name="Percent 2 4 3 2 2 2 2 3 4" xfId="45393" xr:uid="{00000000-0005-0000-0000-00004BB10000}"/>
    <cellStyle name="Percent 2 4 3 2 2 2 2 4" xfId="45394" xr:uid="{00000000-0005-0000-0000-00004CB10000}"/>
    <cellStyle name="Percent 2 4 3 2 2 2 2 4 2" xfId="45395" xr:uid="{00000000-0005-0000-0000-00004DB10000}"/>
    <cellStyle name="Percent 2 4 3 2 2 2 2 4 3" xfId="45396" xr:uid="{00000000-0005-0000-0000-00004EB10000}"/>
    <cellStyle name="Percent 2 4 3 2 2 2 2 5" xfId="45397" xr:uid="{00000000-0005-0000-0000-00004FB10000}"/>
    <cellStyle name="Percent 2 4 3 2 2 2 2 6" xfId="45398" xr:uid="{00000000-0005-0000-0000-000050B10000}"/>
    <cellStyle name="Percent 2 4 3 2 2 2 3" xfId="45399" xr:uid="{00000000-0005-0000-0000-000051B10000}"/>
    <cellStyle name="Percent 2 4 3 2 2 2 3 2" xfId="45400" xr:uid="{00000000-0005-0000-0000-000052B10000}"/>
    <cellStyle name="Percent 2 4 3 2 2 2 3 2 2" xfId="45401" xr:uid="{00000000-0005-0000-0000-000053B10000}"/>
    <cellStyle name="Percent 2 4 3 2 2 2 3 2 3" xfId="45402" xr:uid="{00000000-0005-0000-0000-000054B10000}"/>
    <cellStyle name="Percent 2 4 3 2 2 2 3 3" xfId="45403" xr:uid="{00000000-0005-0000-0000-000055B10000}"/>
    <cellStyle name="Percent 2 4 3 2 2 2 3 4" xfId="45404" xr:uid="{00000000-0005-0000-0000-000056B10000}"/>
    <cellStyle name="Percent 2 4 3 2 2 2 4" xfId="45405" xr:uid="{00000000-0005-0000-0000-000057B10000}"/>
    <cellStyle name="Percent 2 4 3 2 2 2 4 2" xfId="45406" xr:uid="{00000000-0005-0000-0000-000058B10000}"/>
    <cellStyle name="Percent 2 4 3 2 2 2 4 2 2" xfId="45407" xr:uid="{00000000-0005-0000-0000-000059B10000}"/>
    <cellStyle name="Percent 2 4 3 2 2 2 4 2 3" xfId="45408" xr:uid="{00000000-0005-0000-0000-00005AB10000}"/>
    <cellStyle name="Percent 2 4 3 2 2 2 4 3" xfId="45409" xr:uid="{00000000-0005-0000-0000-00005BB10000}"/>
    <cellStyle name="Percent 2 4 3 2 2 2 4 4" xfId="45410" xr:uid="{00000000-0005-0000-0000-00005CB10000}"/>
    <cellStyle name="Percent 2 4 3 2 2 2 5" xfId="45411" xr:uid="{00000000-0005-0000-0000-00005DB10000}"/>
    <cellStyle name="Percent 2 4 3 2 2 2 5 2" xfId="45412" xr:uid="{00000000-0005-0000-0000-00005EB10000}"/>
    <cellStyle name="Percent 2 4 3 2 2 2 5 3" xfId="45413" xr:uid="{00000000-0005-0000-0000-00005FB10000}"/>
    <cellStyle name="Percent 2 4 3 2 2 2 6" xfId="45414" xr:uid="{00000000-0005-0000-0000-000060B10000}"/>
    <cellStyle name="Percent 2 4 3 2 2 2 7" xfId="45415" xr:uid="{00000000-0005-0000-0000-000061B10000}"/>
    <cellStyle name="Percent 2 4 3 2 2 3" xfId="45416" xr:uid="{00000000-0005-0000-0000-000062B10000}"/>
    <cellStyle name="Percent 2 4 3 2 2 3 2" xfId="45417" xr:uid="{00000000-0005-0000-0000-000063B10000}"/>
    <cellStyle name="Percent 2 4 3 2 2 3 2 2" xfId="45418" xr:uid="{00000000-0005-0000-0000-000064B10000}"/>
    <cellStyle name="Percent 2 4 3 2 2 3 2 2 2" xfId="45419" xr:uid="{00000000-0005-0000-0000-000065B10000}"/>
    <cellStyle name="Percent 2 4 3 2 2 3 2 2 3" xfId="45420" xr:uid="{00000000-0005-0000-0000-000066B10000}"/>
    <cellStyle name="Percent 2 4 3 2 2 3 2 3" xfId="45421" xr:uid="{00000000-0005-0000-0000-000067B10000}"/>
    <cellStyle name="Percent 2 4 3 2 2 3 2 4" xfId="45422" xr:uid="{00000000-0005-0000-0000-000068B10000}"/>
    <cellStyle name="Percent 2 4 3 2 2 3 3" xfId="45423" xr:uid="{00000000-0005-0000-0000-000069B10000}"/>
    <cellStyle name="Percent 2 4 3 2 2 3 3 2" xfId="45424" xr:uid="{00000000-0005-0000-0000-00006AB10000}"/>
    <cellStyle name="Percent 2 4 3 2 2 3 3 2 2" xfId="45425" xr:uid="{00000000-0005-0000-0000-00006BB10000}"/>
    <cellStyle name="Percent 2 4 3 2 2 3 3 2 3" xfId="45426" xr:uid="{00000000-0005-0000-0000-00006CB10000}"/>
    <cellStyle name="Percent 2 4 3 2 2 3 3 3" xfId="45427" xr:uid="{00000000-0005-0000-0000-00006DB10000}"/>
    <cellStyle name="Percent 2 4 3 2 2 3 3 4" xfId="45428" xr:uid="{00000000-0005-0000-0000-00006EB10000}"/>
    <cellStyle name="Percent 2 4 3 2 2 3 4" xfId="45429" xr:uid="{00000000-0005-0000-0000-00006FB10000}"/>
    <cellStyle name="Percent 2 4 3 2 2 3 4 2" xfId="45430" xr:uid="{00000000-0005-0000-0000-000070B10000}"/>
    <cellStyle name="Percent 2 4 3 2 2 3 4 3" xfId="45431" xr:uid="{00000000-0005-0000-0000-000071B10000}"/>
    <cellStyle name="Percent 2 4 3 2 2 3 5" xfId="45432" xr:uid="{00000000-0005-0000-0000-000072B10000}"/>
    <cellStyle name="Percent 2 4 3 2 2 3 6" xfId="45433" xr:uid="{00000000-0005-0000-0000-000073B10000}"/>
    <cellStyle name="Percent 2 4 3 2 2 4" xfId="45434" xr:uid="{00000000-0005-0000-0000-000074B10000}"/>
    <cellStyle name="Percent 2 4 3 2 2 4 2" xfId="45435" xr:uid="{00000000-0005-0000-0000-000075B10000}"/>
    <cellStyle name="Percent 2 4 3 2 2 4 2 2" xfId="45436" xr:uid="{00000000-0005-0000-0000-000076B10000}"/>
    <cellStyle name="Percent 2 4 3 2 2 4 2 3" xfId="45437" xr:uid="{00000000-0005-0000-0000-000077B10000}"/>
    <cellStyle name="Percent 2 4 3 2 2 4 3" xfId="45438" xr:uid="{00000000-0005-0000-0000-000078B10000}"/>
    <cellStyle name="Percent 2 4 3 2 2 4 4" xfId="45439" xr:uid="{00000000-0005-0000-0000-000079B10000}"/>
    <cellStyle name="Percent 2 4 3 2 2 5" xfId="45440" xr:uid="{00000000-0005-0000-0000-00007AB10000}"/>
    <cellStyle name="Percent 2 4 3 2 2 5 2" xfId="45441" xr:uid="{00000000-0005-0000-0000-00007BB10000}"/>
    <cellStyle name="Percent 2 4 3 2 2 5 2 2" xfId="45442" xr:uid="{00000000-0005-0000-0000-00007CB10000}"/>
    <cellStyle name="Percent 2 4 3 2 2 5 2 3" xfId="45443" xr:uid="{00000000-0005-0000-0000-00007DB10000}"/>
    <cellStyle name="Percent 2 4 3 2 2 5 3" xfId="45444" xr:uid="{00000000-0005-0000-0000-00007EB10000}"/>
    <cellStyle name="Percent 2 4 3 2 2 5 4" xfId="45445" xr:uid="{00000000-0005-0000-0000-00007FB10000}"/>
    <cellStyle name="Percent 2 4 3 2 2 6" xfId="45446" xr:uid="{00000000-0005-0000-0000-000080B10000}"/>
    <cellStyle name="Percent 2 4 3 2 2 6 2" xfId="45447" xr:uid="{00000000-0005-0000-0000-000081B10000}"/>
    <cellStyle name="Percent 2 4 3 2 2 6 3" xfId="45448" xr:uid="{00000000-0005-0000-0000-000082B10000}"/>
    <cellStyle name="Percent 2 4 3 2 2 7" xfId="45449" xr:uid="{00000000-0005-0000-0000-000083B10000}"/>
    <cellStyle name="Percent 2 4 3 2 2 8" xfId="45450" xr:uid="{00000000-0005-0000-0000-000084B10000}"/>
    <cellStyle name="Percent 2 4 3 2 3" xfId="45451" xr:uid="{00000000-0005-0000-0000-000085B10000}"/>
    <cellStyle name="Percent 2 4 3 2 3 2" xfId="45452" xr:uid="{00000000-0005-0000-0000-000086B10000}"/>
    <cellStyle name="Percent 2 4 3 2 3 2 2" xfId="45453" xr:uid="{00000000-0005-0000-0000-000087B10000}"/>
    <cellStyle name="Percent 2 4 3 2 3 2 2 2" xfId="45454" xr:uid="{00000000-0005-0000-0000-000088B10000}"/>
    <cellStyle name="Percent 2 4 3 2 3 2 2 2 2" xfId="45455" xr:uid="{00000000-0005-0000-0000-000089B10000}"/>
    <cellStyle name="Percent 2 4 3 2 3 2 2 2 3" xfId="45456" xr:uid="{00000000-0005-0000-0000-00008AB10000}"/>
    <cellStyle name="Percent 2 4 3 2 3 2 2 3" xfId="45457" xr:uid="{00000000-0005-0000-0000-00008BB10000}"/>
    <cellStyle name="Percent 2 4 3 2 3 2 2 4" xfId="45458" xr:uid="{00000000-0005-0000-0000-00008CB10000}"/>
    <cellStyle name="Percent 2 4 3 2 3 2 3" xfId="45459" xr:uid="{00000000-0005-0000-0000-00008DB10000}"/>
    <cellStyle name="Percent 2 4 3 2 3 2 3 2" xfId="45460" xr:uid="{00000000-0005-0000-0000-00008EB10000}"/>
    <cellStyle name="Percent 2 4 3 2 3 2 3 2 2" xfId="45461" xr:uid="{00000000-0005-0000-0000-00008FB10000}"/>
    <cellStyle name="Percent 2 4 3 2 3 2 3 2 3" xfId="45462" xr:uid="{00000000-0005-0000-0000-000090B10000}"/>
    <cellStyle name="Percent 2 4 3 2 3 2 3 3" xfId="45463" xr:uid="{00000000-0005-0000-0000-000091B10000}"/>
    <cellStyle name="Percent 2 4 3 2 3 2 3 4" xfId="45464" xr:uid="{00000000-0005-0000-0000-000092B10000}"/>
    <cellStyle name="Percent 2 4 3 2 3 2 4" xfId="45465" xr:uid="{00000000-0005-0000-0000-000093B10000}"/>
    <cellStyle name="Percent 2 4 3 2 3 2 4 2" xfId="45466" xr:uid="{00000000-0005-0000-0000-000094B10000}"/>
    <cellStyle name="Percent 2 4 3 2 3 2 4 3" xfId="45467" xr:uid="{00000000-0005-0000-0000-000095B10000}"/>
    <cellStyle name="Percent 2 4 3 2 3 2 5" xfId="45468" xr:uid="{00000000-0005-0000-0000-000096B10000}"/>
    <cellStyle name="Percent 2 4 3 2 3 2 6" xfId="45469" xr:uid="{00000000-0005-0000-0000-000097B10000}"/>
    <cellStyle name="Percent 2 4 3 2 3 3" xfId="45470" xr:uid="{00000000-0005-0000-0000-000098B10000}"/>
    <cellStyle name="Percent 2 4 3 2 3 3 2" xfId="45471" xr:uid="{00000000-0005-0000-0000-000099B10000}"/>
    <cellStyle name="Percent 2 4 3 2 3 3 2 2" xfId="45472" xr:uid="{00000000-0005-0000-0000-00009AB10000}"/>
    <cellStyle name="Percent 2 4 3 2 3 3 2 3" xfId="45473" xr:uid="{00000000-0005-0000-0000-00009BB10000}"/>
    <cellStyle name="Percent 2 4 3 2 3 3 3" xfId="45474" xr:uid="{00000000-0005-0000-0000-00009CB10000}"/>
    <cellStyle name="Percent 2 4 3 2 3 3 4" xfId="45475" xr:uid="{00000000-0005-0000-0000-00009DB10000}"/>
    <cellStyle name="Percent 2 4 3 2 3 4" xfId="45476" xr:uid="{00000000-0005-0000-0000-00009EB10000}"/>
    <cellStyle name="Percent 2 4 3 2 3 4 2" xfId="45477" xr:uid="{00000000-0005-0000-0000-00009FB10000}"/>
    <cellStyle name="Percent 2 4 3 2 3 4 2 2" xfId="45478" xr:uid="{00000000-0005-0000-0000-0000A0B10000}"/>
    <cellStyle name="Percent 2 4 3 2 3 4 2 3" xfId="45479" xr:uid="{00000000-0005-0000-0000-0000A1B10000}"/>
    <cellStyle name="Percent 2 4 3 2 3 4 3" xfId="45480" xr:uid="{00000000-0005-0000-0000-0000A2B10000}"/>
    <cellStyle name="Percent 2 4 3 2 3 4 4" xfId="45481" xr:uid="{00000000-0005-0000-0000-0000A3B10000}"/>
    <cellStyle name="Percent 2 4 3 2 3 5" xfId="45482" xr:uid="{00000000-0005-0000-0000-0000A4B10000}"/>
    <cellStyle name="Percent 2 4 3 2 3 5 2" xfId="45483" xr:uid="{00000000-0005-0000-0000-0000A5B10000}"/>
    <cellStyle name="Percent 2 4 3 2 3 5 3" xfId="45484" xr:uid="{00000000-0005-0000-0000-0000A6B10000}"/>
    <cellStyle name="Percent 2 4 3 2 3 6" xfId="45485" xr:uid="{00000000-0005-0000-0000-0000A7B10000}"/>
    <cellStyle name="Percent 2 4 3 2 3 7" xfId="45486" xr:uid="{00000000-0005-0000-0000-0000A8B10000}"/>
    <cellStyle name="Percent 2 4 3 2 4" xfId="45487" xr:uid="{00000000-0005-0000-0000-0000A9B10000}"/>
    <cellStyle name="Percent 2 4 3 2 4 2" xfId="45488" xr:uid="{00000000-0005-0000-0000-0000AAB10000}"/>
    <cellStyle name="Percent 2 4 3 2 4 2 2" xfId="45489" xr:uid="{00000000-0005-0000-0000-0000ABB10000}"/>
    <cellStyle name="Percent 2 4 3 2 4 2 2 2" xfId="45490" xr:uid="{00000000-0005-0000-0000-0000ACB10000}"/>
    <cellStyle name="Percent 2 4 3 2 4 2 2 2 2" xfId="45491" xr:uid="{00000000-0005-0000-0000-0000ADB10000}"/>
    <cellStyle name="Percent 2 4 3 2 4 2 2 2 3" xfId="45492" xr:uid="{00000000-0005-0000-0000-0000AEB10000}"/>
    <cellStyle name="Percent 2 4 3 2 4 2 2 3" xfId="45493" xr:uid="{00000000-0005-0000-0000-0000AFB10000}"/>
    <cellStyle name="Percent 2 4 3 2 4 2 2 4" xfId="45494" xr:uid="{00000000-0005-0000-0000-0000B0B10000}"/>
    <cellStyle name="Percent 2 4 3 2 4 2 3" xfId="45495" xr:uid="{00000000-0005-0000-0000-0000B1B10000}"/>
    <cellStyle name="Percent 2 4 3 2 4 2 3 2" xfId="45496" xr:uid="{00000000-0005-0000-0000-0000B2B10000}"/>
    <cellStyle name="Percent 2 4 3 2 4 2 3 2 2" xfId="45497" xr:uid="{00000000-0005-0000-0000-0000B3B10000}"/>
    <cellStyle name="Percent 2 4 3 2 4 2 3 2 3" xfId="45498" xr:uid="{00000000-0005-0000-0000-0000B4B10000}"/>
    <cellStyle name="Percent 2 4 3 2 4 2 3 3" xfId="45499" xr:uid="{00000000-0005-0000-0000-0000B5B10000}"/>
    <cellStyle name="Percent 2 4 3 2 4 2 3 4" xfId="45500" xr:uid="{00000000-0005-0000-0000-0000B6B10000}"/>
    <cellStyle name="Percent 2 4 3 2 4 2 4" xfId="45501" xr:uid="{00000000-0005-0000-0000-0000B7B10000}"/>
    <cellStyle name="Percent 2 4 3 2 4 2 4 2" xfId="45502" xr:uid="{00000000-0005-0000-0000-0000B8B10000}"/>
    <cellStyle name="Percent 2 4 3 2 4 2 4 3" xfId="45503" xr:uid="{00000000-0005-0000-0000-0000B9B10000}"/>
    <cellStyle name="Percent 2 4 3 2 4 2 5" xfId="45504" xr:uid="{00000000-0005-0000-0000-0000BAB10000}"/>
    <cellStyle name="Percent 2 4 3 2 4 2 6" xfId="45505" xr:uid="{00000000-0005-0000-0000-0000BBB10000}"/>
    <cellStyle name="Percent 2 4 3 2 4 3" xfId="45506" xr:uid="{00000000-0005-0000-0000-0000BCB10000}"/>
    <cellStyle name="Percent 2 4 3 2 4 3 2" xfId="45507" xr:uid="{00000000-0005-0000-0000-0000BDB10000}"/>
    <cellStyle name="Percent 2 4 3 2 4 3 2 2" xfId="45508" xr:uid="{00000000-0005-0000-0000-0000BEB10000}"/>
    <cellStyle name="Percent 2 4 3 2 4 3 2 3" xfId="45509" xr:uid="{00000000-0005-0000-0000-0000BFB10000}"/>
    <cellStyle name="Percent 2 4 3 2 4 3 3" xfId="45510" xr:uid="{00000000-0005-0000-0000-0000C0B10000}"/>
    <cellStyle name="Percent 2 4 3 2 4 3 4" xfId="45511" xr:uid="{00000000-0005-0000-0000-0000C1B10000}"/>
    <cellStyle name="Percent 2 4 3 2 4 4" xfId="45512" xr:uid="{00000000-0005-0000-0000-0000C2B10000}"/>
    <cellStyle name="Percent 2 4 3 2 4 4 2" xfId="45513" xr:uid="{00000000-0005-0000-0000-0000C3B10000}"/>
    <cellStyle name="Percent 2 4 3 2 4 4 2 2" xfId="45514" xr:uid="{00000000-0005-0000-0000-0000C4B10000}"/>
    <cellStyle name="Percent 2 4 3 2 4 4 2 3" xfId="45515" xr:uid="{00000000-0005-0000-0000-0000C5B10000}"/>
    <cellStyle name="Percent 2 4 3 2 4 4 3" xfId="45516" xr:uid="{00000000-0005-0000-0000-0000C6B10000}"/>
    <cellStyle name="Percent 2 4 3 2 4 4 4" xfId="45517" xr:uid="{00000000-0005-0000-0000-0000C7B10000}"/>
    <cellStyle name="Percent 2 4 3 2 4 5" xfId="45518" xr:uid="{00000000-0005-0000-0000-0000C8B10000}"/>
    <cellStyle name="Percent 2 4 3 2 4 5 2" xfId="45519" xr:uid="{00000000-0005-0000-0000-0000C9B10000}"/>
    <cellStyle name="Percent 2 4 3 2 4 5 3" xfId="45520" xr:uid="{00000000-0005-0000-0000-0000CAB10000}"/>
    <cellStyle name="Percent 2 4 3 2 4 6" xfId="45521" xr:uid="{00000000-0005-0000-0000-0000CBB10000}"/>
    <cellStyle name="Percent 2 4 3 2 4 7" xfId="45522" xr:uid="{00000000-0005-0000-0000-0000CCB10000}"/>
    <cellStyle name="Percent 2 4 3 2 5" xfId="45523" xr:uid="{00000000-0005-0000-0000-0000CDB10000}"/>
    <cellStyle name="Percent 2 4 3 2 5 2" xfId="45524" xr:uid="{00000000-0005-0000-0000-0000CEB10000}"/>
    <cellStyle name="Percent 2 4 3 2 5 2 2" xfId="45525" xr:uid="{00000000-0005-0000-0000-0000CFB10000}"/>
    <cellStyle name="Percent 2 4 3 2 5 2 2 2" xfId="45526" xr:uid="{00000000-0005-0000-0000-0000D0B10000}"/>
    <cellStyle name="Percent 2 4 3 2 5 2 2 3" xfId="45527" xr:uid="{00000000-0005-0000-0000-0000D1B10000}"/>
    <cellStyle name="Percent 2 4 3 2 5 2 3" xfId="45528" xr:uid="{00000000-0005-0000-0000-0000D2B10000}"/>
    <cellStyle name="Percent 2 4 3 2 5 2 4" xfId="45529" xr:uid="{00000000-0005-0000-0000-0000D3B10000}"/>
    <cellStyle name="Percent 2 4 3 2 5 3" xfId="45530" xr:uid="{00000000-0005-0000-0000-0000D4B10000}"/>
    <cellStyle name="Percent 2 4 3 2 5 3 2" xfId="45531" xr:uid="{00000000-0005-0000-0000-0000D5B10000}"/>
    <cellStyle name="Percent 2 4 3 2 5 3 2 2" xfId="45532" xr:uid="{00000000-0005-0000-0000-0000D6B10000}"/>
    <cellStyle name="Percent 2 4 3 2 5 3 2 3" xfId="45533" xr:uid="{00000000-0005-0000-0000-0000D7B10000}"/>
    <cellStyle name="Percent 2 4 3 2 5 3 3" xfId="45534" xr:uid="{00000000-0005-0000-0000-0000D8B10000}"/>
    <cellStyle name="Percent 2 4 3 2 5 3 4" xfId="45535" xr:uid="{00000000-0005-0000-0000-0000D9B10000}"/>
    <cellStyle name="Percent 2 4 3 2 5 4" xfId="45536" xr:uid="{00000000-0005-0000-0000-0000DAB10000}"/>
    <cellStyle name="Percent 2 4 3 2 5 4 2" xfId="45537" xr:uid="{00000000-0005-0000-0000-0000DBB10000}"/>
    <cellStyle name="Percent 2 4 3 2 5 4 3" xfId="45538" xr:uid="{00000000-0005-0000-0000-0000DCB10000}"/>
    <cellStyle name="Percent 2 4 3 2 5 5" xfId="45539" xr:uid="{00000000-0005-0000-0000-0000DDB10000}"/>
    <cellStyle name="Percent 2 4 3 2 5 6" xfId="45540" xr:uid="{00000000-0005-0000-0000-0000DEB10000}"/>
    <cellStyle name="Percent 2 4 3 2 6" xfId="45541" xr:uid="{00000000-0005-0000-0000-0000DFB10000}"/>
    <cellStyle name="Percent 2 4 3 2 6 2" xfId="45542" xr:uid="{00000000-0005-0000-0000-0000E0B10000}"/>
    <cellStyle name="Percent 2 4 3 2 6 2 2" xfId="45543" xr:uid="{00000000-0005-0000-0000-0000E1B10000}"/>
    <cellStyle name="Percent 2 4 3 2 6 2 3" xfId="45544" xr:uid="{00000000-0005-0000-0000-0000E2B10000}"/>
    <cellStyle name="Percent 2 4 3 2 6 3" xfId="45545" xr:uid="{00000000-0005-0000-0000-0000E3B10000}"/>
    <cellStyle name="Percent 2 4 3 2 6 4" xfId="45546" xr:uid="{00000000-0005-0000-0000-0000E4B10000}"/>
    <cellStyle name="Percent 2 4 3 2 7" xfId="45547" xr:uid="{00000000-0005-0000-0000-0000E5B10000}"/>
    <cellStyle name="Percent 2 4 3 2 7 2" xfId="45548" xr:uid="{00000000-0005-0000-0000-0000E6B10000}"/>
    <cellStyle name="Percent 2 4 3 2 7 2 2" xfId="45549" xr:uid="{00000000-0005-0000-0000-0000E7B10000}"/>
    <cellStyle name="Percent 2 4 3 2 7 2 3" xfId="45550" xr:uid="{00000000-0005-0000-0000-0000E8B10000}"/>
    <cellStyle name="Percent 2 4 3 2 7 3" xfId="45551" xr:uid="{00000000-0005-0000-0000-0000E9B10000}"/>
    <cellStyle name="Percent 2 4 3 2 7 4" xfId="45552" xr:uid="{00000000-0005-0000-0000-0000EAB10000}"/>
    <cellStyle name="Percent 2 4 3 2 8" xfId="45553" xr:uid="{00000000-0005-0000-0000-0000EBB10000}"/>
    <cellStyle name="Percent 2 4 3 2 8 2" xfId="45554" xr:uid="{00000000-0005-0000-0000-0000ECB10000}"/>
    <cellStyle name="Percent 2 4 3 2 8 3" xfId="45555" xr:uid="{00000000-0005-0000-0000-0000EDB10000}"/>
    <cellStyle name="Percent 2 4 3 2 9" xfId="45556" xr:uid="{00000000-0005-0000-0000-0000EEB10000}"/>
    <cellStyle name="Percent 2 4 3 3" xfId="45557" xr:uid="{00000000-0005-0000-0000-0000EFB10000}"/>
    <cellStyle name="Percent 2 4 3 3 2" xfId="45558" xr:uid="{00000000-0005-0000-0000-0000F0B10000}"/>
    <cellStyle name="Percent 2 4 3 3 2 2" xfId="45559" xr:uid="{00000000-0005-0000-0000-0000F1B10000}"/>
    <cellStyle name="Percent 2 4 3 3 2 2 2" xfId="45560" xr:uid="{00000000-0005-0000-0000-0000F2B10000}"/>
    <cellStyle name="Percent 2 4 3 3 2 2 2 2" xfId="45561" xr:uid="{00000000-0005-0000-0000-0000F3B10000}"/>
    <cellStyle name="Percent 2 4 3 3 2 2 2 2 2" xfId="45562" xr:uid="{00000000-0005-0000-0000-0000F4B10000}"/>
    <cellStyle name="Percent 2 4 3 3 2 2 2 2 3" xfId="45563" xr:uid="{00000000-0005-0000-0000-0000F5B10000}"/>
    <cellStyle name="Percent 2 4 3 3 2 2 2 3" xfId="45564" xr:uid="{00000000-0005-0000-0000-0000F6B10000}"/>
    <cellStyle name="Percent 2 4 3 3 2 2 2 4" xfId="45565" xr:uid="{00000000-0005-0000-0000-0000F7B10000}"/>
    <cellStyle name="Percent 2 4 3 3 2 2 3" xfId="45566" xr:uid="{00000000-0005-0000-0000-0000F8B10000}"/>
    <cellStyle name="Percent 2 4 3 3 2 2 3 2" xfId="45567" xr:uid="{00000000-0005-0000-0000-0000F9B10000}"/>
    <cellStyle name="Percent 2 4 3 3 2 2 3 2 2" xfId="45568" xr:uid="{00000000-0005-0000-0000-0000FAB10000}"/>
    <cellStyle name="Percent 2 4 3 3 2 2 3 2 3" xfId="45569" xr:uid="{00000000-0005-0000-0000-0000FBB10000}"/>
    <cellStyle name="Percent 2 4 3 3 2 2 3 3" xfId="45570" xr:uid="{00000000-0005-0000-0000-0000FCB10000}"/>
    <cellStyle name="Percent 2 4 3 3 2 2 3 4" xfId="45571" xr:uid="{00000000-0005-0000-0000-0000FDB10000}"/>
    <cellStyle name="Percent 2 4 3 3 2 2 4" xfId="45572" xr:uid="{00000000-0005-0000-0000-0000FEB10000}"/>
    <cellStyle name="Percent 2 4 3 3 2 2 4 2" xfId="45573" xr:uid="{00000000-0005-0000-0000-0000FFB10000}"/>
    <cellStyle name="Percent 2 4 3 3 2 2 4 3" xfId="45574" xr:uid="{00000000-0005-0000-0000-000000B20000}"/>
    <cellStyle name="Percent 2 4 3 3 2 2 5" xfId="45575" xr:uid="{00000000-0005-0000-0000-000001B20000}"/>
    <cellStyle name="Percent 2 4 3 3 2 2 6" xfId="45576" xr:uid="{00000000-0005-0000-0000-000002B20000}"/>
    <cellStyle name="Percent 2 4 3 3 2 3" xfId="45577" xr:uid="{00000000-0005-0000-0000-000003B20000}"/>
    <cellStyle name="Percent 2 4 3 3 2 3 2" xfId="45578" xr:uid="{00000000-0005-0000-0000-000004B20000}"/>
    <cellStyle name="Percent 2 4 3 3 2 3 2 2" xfId="45579" xr:uid="{00000000-0005-0000-0000-000005B20000}"/>
    <cellStyle name="Percent 2 4 3 3 2 3 2 3" xfId="45580" xr:uid="{00000000-0005-0000-0000-000006B20000}"/>
    <cellStyle name="Percent 2 4 3 3 2 3 3" xfId="45581" xr:uid="{00000000-0005-0000-0000-000007B20000}"/>
    <cellStyle name="Percent 2 4 3 3 2 3 4" xfId="45582" xr:uid="{00000000-0005-0000-0000-000008B20000}"/>
    <cellStyle name="Percent 2 4 3 3 2 4" xfId="45583" xr:uid="{00000000-0005-0000-0000-000009B20000}"/>
    <cellStyle name="Percent 2 4 3 3 2 4 2" xfId="45584" xr:uid="{00000000-0005-0000-0000-00000AB20000}"/>
    <cellStyle name="Percent 2 4 3 3 2 4 2 2" xfId="45585" xr:uid="{00000000-0005-0000-0000-00000BB20000}"/>
    <cellStyle name="Percent 2 4 3 3 2 4 2 3" xfId="45586" xr:uid="{00000000-0005-0000-0000-00000CB20000}"/>
    <cellStyle name="Percent 2 4 3 3 2 4 3" xfId="45587" xr:uid="{00000000-0005-0000-0000-00000DB20000}"/>
    <cellStyle name="Percent 2 4 3 3 2 4 4" xfId="45588" xr:uid="{00000000-0005-0000-0000-00000EB20000}"/>
    <cellStyle name="Percent 2 4 3 3 2 5" xfId="45589" xr:uid="{00000000-0005-0000-0000-00000FB20000}"/>
    <cellStyle name="Percent 2 4 3 3 2 5 2" xfId="45590" xr:uid="{00000000-0005-0000-0000-000010B20000}"/>
    <cellStyle name="Percent 2 4 3 3 2 5 3" xfId="45591" xr:uid="{00000000-0005-0000-0000-000011B20000}"/>
    <cellStyle name="Percent 2 4 3 3 2 6" xfId="45592" xr:uid="{00000000-0005-0000-0000-000012B20000}"/>
    <cellStyle name="Percent 2 4 3 3 2 7" xfId="45593" xr:uid="{00000000-0005-0000-0000-000013B20000}"/>
    <cellStyle name="Percent 2 4 3 3 3" xfId="45594" xr:uid="{00000000-0005-0000-0000-000014B20000}"/>
    <cellStyle name="Percent 2 4 3 3 3 2" xfId="45595" xr:uid="{00000000-0005-0000-0000-000015B20000}"/>
    <cellStyle name="Percent 2 4 3 3 3 2 2" xfId="45596" xr:uid="{00000000-0005-0000-0000-000016B20000}"/>
    <cellStyle name="Percent 2 4 3 3 3 2 2 2" xfId="45597" xr:uid="{00000000-0005-0000-0000-000017B20000}"/>
    <cellStyle name="Percent 2 4 3 3 3 2 2 3" xfId="45598" xr:uid="{00000000-0005-0000-0000-000018B20000}"/>
    <cellStyle name="Percent 2 4 3 3 3 2 3" xfId="45599" xr:uid="{00000000-0005-0000-0000-000019B20000}"/>
    <cellStyle name="Percent 2 4 3 3 3 2 4" xfId="45600" xr:uid="{00000000-0005-0000-0000-00001AB20000}"/>
    <cellStyle name="Percent 2 4 3 3 3 3" xfId="45601" xr:uid="{00000000-0005-0000-0000-00001BB20000}"/>
    <cellStyle name="Percent 2 4 3 3 3 3 2" xfId="45602" xr:uid="{00000000-0005-0000-0000-00001CB20000}"/>
    <cellStyle name="Percent 2 4 3 3 3 3 2 2" xfId="45603" xr:uid="{00000000-0005-0000-0000-00001DB20000}"/>
    <cellStyle name="Percent 2 4 3 3 3 3 2 3" xfId="45604" xr:uid="{00000000-0005-0000-0000-00001EB20000}"/>
    <cellStyle name="Percent 2 4 3 3 3 3 3" xfId="45605" xr:uid="{00000000-0005-0000-0000-00001FB20000}"/>
    <cellStyle name="Percent 2 4 3 3 3 3 4" xfId="45606" xr:uid="{00000000-0005-0000-0000-000020B20000}"/>
    <cellStyle name="Percent 2 4 3 3 3 4" xfId="45607" xr:uid="{00000000-0005-0000-0000-000021B20000}"/>
    <cellStyle name="Percent 2 4 3 3 3 4 2" xfId="45608" xr:uid="{00000000-0005-0000-0000-000022B20000}"/>
    <cellStyle name="Percent 2 4 3 3 3 4 3" xfId="45609" xr:uid="{00000000-0005-0000-0000-000023B20000}"/>
    <cellStyle name="Percent 2 4 3 3 3 5" xfId="45610" xr:uid="{00000000-0005-0000-0000-000024B20000}"/>
    <cellStyle name="Percent 2 4 3 3 3 6" xfId="45611" xr:uid="{00000000-0005-0000-0000-000025B20000}"/>
    <cellStyle name="Percent 2 4 3 3 4" xfId="45612" xr:uid="{00000000-0005-0000-0000-000026B20000}"/>
    <cellStyle name="Percent 2 4 3 3 4 2" xfId="45613" xr:uid="{00000000-0005-0000-0000-000027B20000}"/>
    <cellStyle name="Percent 2 4 3 3 4 2 2" xfId="45614" xr:uid="{00000000-0005-0000-0000-000028B20000}"/>
    <cellStyle name="Percent 2 4 3 3 4 2 3" xfId="45615" xr:uid="{00000000-0005-0000-0000-000029B20000}"/>
    <cellStyle name="Percent 2 4 3 3 4 3" xfId="45616" xr:uid="{00000000-0005-0000-0000-00002AB20000}"/>
    <cellStyle name="Percent 2 4 3 3 4 4" xfId="45617" xr:uid="{00000000-0005-0000-0000-00002BB20000}"/>
    <cellStyle name="Percent 2 4 3 3 5" xfId="45618" xr:uid="{00000000-0005-0000-0000-00002CB20000}"/>
    <cellStyle name="Percent 2 4 3 3 5 2" xfId="45619" xr:uid="{00000000-0005-0000-0000-00002DB20000}"/>
    <cellStyle name="Percent 2 4 3 3 5 2 2" xfId="45620" xr:uid="{00000000-0005-0000-0000-00002EB20000}"/>
    <cellStyle name="Percent 2 4 3 3 5 2 3" xfId="45621" xr:uid="{00000000-0005-0000-0000-00002FB20000}"/>
    <cellStyle name="Percent 2 4 3 3 5 3" xfId="45622" xr:uid="{00000000-0005-0000-0000-000030B20000}"/>
    <cellStyle name="Percent 2 4 3 3 5 4" xfId="45623" xr:uid="{00000000-0005-0000-0000-000031B20000}"/>
    <cellStyle name="Percent 2 4 3 3 6" xfId="45624" xr:uid="{00000000-0005-0000-0000-000032B20000}"/>
    <cellStyle name="Percent 2 4 3 3 6 2" xfId="45625" xr:uid="{00000000-0005-0000-0000-000033B20000}"/>
    <cellStyle name="Percent 2 4 3 3 6 3" xfId="45626" xr:uid="{00000000-0005-0000-0000-000034B20000}"/>
    <cellStyle name="Percent 2 4 3 3 7" xfId="45627" xr:uid="{00000000-0005-0000-0000-000035B20000}"/>
    <cellStyle name="Percent 2 4 3 3 8" xfId="45628" xr:uid="{00000000-0005-0000-0000-000036B20000}"/>
    <cellStyle name="Percent 2 4 3 4" xfId="45629" xr:uid="{00000000-0005-0000-0000-000037B20000}"/>
    <cellStyle name="Percent 2 4 3 4 2" xfId="45630" xr:uid="{00000000-0005-0000-0000-000038B20000}"/>
    <cellStyle name="Percent 2 4 3 4 2 2" xfId="45631" xr:uid="{00000000-0005-0000-0000-000039B20000}"/>
    <cellStyle name="Percent 2 4 3 4 2 2 2" xfId="45632" xr:uid="{00000000-0005-0000-0000-00003AB20000}"/>
    <cellStyle name="Percent 2 4 3 4 2 2 2 2" xfId="45633" xr:uid="{00000000-0005-0000-0000-00003BB20000}"/>
    <cellStyle name="Percent 2 4 3 4 2 2 2 3" xfId="45634" xr:uid="{00000000-0005-0000-0000-00003CB20000}"/>
    <cellStyle name="Percent 2 4 3 4 2 2 3" xfId="45635" xr:uid="{00000000-0005-0000-0000-00003DB20000}"/>
    <cellStyle name="Percent 2 4 3 4 2 2 4" xfId="45636" xr:uid="{00000000-0005-0000-0000-00003EB20000}"/>
    <cellStyle name="Percent 2 4 3 4 2 3" xfId="45637" xr:uid="{00000000-0005-0000-0000-00003FB20000}"/>
    <cellStyle name="Percent 2 4 3 4 2 3 2" xfId="45638" xr:uid="{00000000-0005-0000-0000-000040B20000}"/>
    <cellStyle name="Percent 2 4 3 4 2 3 2 2" xfId="45639" xr:uid="{00000000-0005-0000-0000-000041B20000}"/>
    <cellStyle name="Percent 2 4 3 4 2 3 2 3" xfId="45640" xr:uid="{00000000-0005-0000-0000-000042B20000}"/>
    <cellStyle name="Percent 2 4 3 4 2 3 3" xfId="45641" xr:uid="{00000000-0005-0000-0000-000043B20000}"/>
    <cellStyle name="Percent 2 4 3 4 2 3 4" xfId="45642" xr:uid="{00000000-0005-0000-0000-000044B20000}"/>
    <cellStyle name="Percent 2 4 3 4 2 4" xfId="45643" xr:uid="{00000000-0005-0000-0000-000045B20000}"/>
    <cellStyle name="Percent 2 4 3 4 2 4 2" xfId="45644" xr:uid="{00000000-0005-0000-0000-000046B20000}"/>
    <cellStyle name="Percent 2 4 3 4 2 4 3" xfId="45645" xr:uid="{00000000-0005-0000-0000-000047B20000}"/>
    <cellStyle name="Percent 2 4 3 4 2 5" xfId="45646" xr:uid="{00000000-0005-0000-0000-000048B20000}"/>
    <cellStyle name="Percent 2 4 3 4 2 6" xfId="45647" xr:uid="{00000000-0005-0000-0000-000049B20000}"/>
    <cellStyle name="Percent 2 4 3 4 3" xfId="45648" xr:uid="{00000000-0005-0000-0000-00004AB20000}"/>
    <cellStyle name="Percent 2 4 3 4 3 2" xfId="45649" xr:uid="{00000000-0005-0000-0000-00004BB20000}"/>
    <cellStyle name="Percent 2 4 3 4 3 2 2" xfId="45650" xr:uid="{00000000-0005-0000-0000-00004CB20000}"/>
    <cellStyle name="Percent 2 4 3 4 3 2 3" xfId="45651" xr:uid="{00000000-0005-0000-0000-00004DB20000}"/>
    <cellStyle name="Percent 2 4 3 4 3 3" xfId="45652" xr:uid="{00000000-0005-0000-0000-00004EB20000}"/>
    <cellStyle name="Percent 2 4 3 4 3 4" xfId="45653" xr:uid="{00000000-0005-0000-0000-00004FB20000}"/>
    <cellStyle name="Percent 2 4 3 4 4" xfId="45654" xr:uid="{00000000-0005-0000-0000-000050B20000}"/>
    <cellStyle name="Percent 2 4 3 4 4 2" xfId="45655" xr:uid="{00000000-0005-0000-0000-000051B20000}"/>
    <cellStyle name="Percent 2 4 3 4 4 2 2" xfId="45656" xr:uid="{00000000-0005-0000-0000-000052B20000}"/>
    <cellStyle name="Percent 2 4 3 4 4 2 3" xfId="45657" xr:uid="{00000000-0005-0000-0000-000053B20000}"/>
    <cellStyle name="Percent 2 4 3 4 4 3" xfId="45658" xr:uid="{00000000-0005-0000-0000-000054B20000}"/>
    <cellStyle name="Percent 2 4 3 4 4 4" xfId="45659" xr:uid="{00000000-0005-0000-0000-000055B20000}"/>
    <cellStyle name="Percent 2 4 3 4 5" xfId="45660" xr:uid="{00000000-0005-0000-0000-000056B20000}"/>
    <cellStyle name="Percent 2 4 3 4 5 2" xfId="45661" xr:uid="{00000000-0005-0000-0000-000057B20000}"/>
    <cellStyle name="Percent 2 4 3 4 5 3" xfId="45662" xr:uid="{00000000-0005-0000-0000-000058B20000}"/>
    <cellStyle name="Percent 2 4 3 4 6" xfId="45663" xr:uid="{00000000-0005-0000-0000-000059B20000}"/>
    <cellStyle name="Percent 2 4 3 4 7" xfId="45664" xr:uid="{00000000-0005-0000-0000-00005AB20000}"/>
    <cellStyle name="Percent 2 4 3 5" xfId="45665" xr:uid="{00000000-0005-0000-0000-00005BB20000}"/>
    <cellStyle name="Percent 2 4 3 5 2" xfId="45666" xr:uid="{00000000-0005-0000-0000-00005CB20000}"/>
    <cellStyle name="Percent 2 4 3 5 2 2" xfId="45667" xr:uid="{00000000-0005-0000-0000-00005DB20000}"/>
    <cellStyle name="Percent 2 4 3 5 2 2 2" xfId="45668" xr:uid="{00000000-0005-0000-0000-00005EB20000}"/>
    <cellStyle name="Percent 2 4 3 5 2 2 2 2" xfId="45669" xr:uid="{00000000-0005-0000-0000-00005FB20000}"/>
    <cellStyle name="Percent 2 4 3 5 2 2 2 3" xfId="45670" xr:uid="{00000000-0005-0000-0000-000060B20000}"/>
    <cellStyle name="Percent 2 4 3 5 2 2 3" xfId="45671" xr:uid="{00000000-0005-0000-0000-000061B20000}"/>
    <cellStyle name="Percent 2 4 3 5 2 2 4" xfId="45672" xr:uid="{00000000-0005-0000-0000-000062B20000}"/>
    <cellStyle name="Percent 2 4 3 5 2 3" xfId="45673" xr:uid="{00000000-0005-0000-0000-000063B20000}"/>
    <cellStyle name="Percent 2 4 3 5 2 3 2" xfId="45674" xr:uid="{00000000-0005-0000-0000-000064B20000}"/>
    <cellStyle name="Percent 2 4 3 5 2 3 2 2" xfId="45675" xr:uid="{00000000-0005-0000-0000-000065B20000}"/>
    <cellStyle name="Percent 2 4 3 5 2 3 2 3" xfId="45676" xr:uid="{00000000-0005-0000-0000-000066B20000}"/>
    <cellStyle name="Percent 2 4 3 5 2 3 3" xfId="45677" xr:uid="{00000000-0005-0000-0000-000067B20000}"/>
    <cellStyle name="Percent 2 4 3 5 2 3 4" xfId="45678" xr:uid="{00000000-0005-0000-0000-000068B20000}"/>
    <cellStyle name="Percent 2 4 3 5 2 4" xfId="45679" xr:uid="{00000000-0005-0000-0000-000069B20000}"/>
    <cellStyle name="Percent 2 4 3 5 2 4 2" xfId="45680" xr:uid="{00000000-0005-0000-0000-00006AB20000}"/>
    <cellStyle name="Percent 2 4 3 5 2 4 3" xfId="45681" xr:uid="{00000000-0005-0000-0000-00006BB20000}"/>
    <cellStyle name="Percent 2 4 3 5 2 5" xfId="45682" xr:uid="{00000000-0005-0000-0000-00006CB20000}"/>
    <cellStyle name="Percent 2 4 3 5 2 6" xfId="45683" xr:uid="{00000000-0005-0000-0000-00006DB20000}"/>
    <cellStyle name="Percent 2 4 3 5 3" xfId="45684" xr:uid="{00000000-0005-0000-0000-00006EB20000}"/>
    <cellStyle name="Percent 2 4 3 5 3 2" xfId="45685" xr:uid="{00000000-0005-0000-0000-00006FB20000}"/>
    <cellStyle name="Percent 2 4 3 5 3 2 2" xfId="45686" xr:uid="{00000000-0005-0000-0000-000070B20000}"/>
    <cellStyle name="Percent 2 4 3 5 3 2 3" xfId="45687" xr:uid="{00000000-0005-0000-0000-000071B20000}"/>
    <cellStyle name="Percent 2 4 3 5 3 3" xfId="45688" xr:uid="{00000000-0005-0000-0000-000072B20000}"/>
    <cellStyle name="Percent 2 4 3 5 3 4" xfId="45689" xr:uid="{00000000-0005-0000-0000-000073B20000}"/>
    <cellStyle name="Percent 2 4 3 5 4" xfId="45690" xr:uid="{00000000-0005-0000-0000-000074B20000}"/>
    <cellStyle name="Percent 2 4 3 5 4 2" xfId="45691" xr:uid="{00000000-0005-0000-0000-000075B20000}"/>
    <cellStyle name="Percent 2 4 3 5 4 2 2" xfId="45692" xr:uid="{00000000-0005-0000-0000-000076B20000}"/>
    <cellStyle name="Percent 2 4 3 5 4 2 3" xfId="45693" xr:uid="{00000000-0005-0000-0000-000077B20000}"/>
    <cellStyle name="Percent 2 4 3 5 4 3" xfId="45694" xr:uid="{00000000-0005-0000-0000-000078B20000}"/>
    <cellStyle name="Percent 2 4 3 5 4 4" xfId="45695" xr:uid="{00000000-0005-0000-0000-000079B20000}"/>
    <cellStyle name="Percent 2 4 3 5 5" xfId="45696" xr:uid="{00000000-0005-0000-0000-00007AB20000}"/>
    <cellStyle name="Percent 2 4 3 5 5 2" xfId="45697" xr:uid="{00000000-0005-0000-0000-00007BB20000}"/>
    <cellStyle name="Percent 2 4 3 5 5 3" xfId="45698" xr:uid="{00000000-0005-0000-0000-00007CB20000}"/>
    <cellStyle name="Percent 2 4 3 5 6" xfId="45699" xr:uid="{00000000-0005-0000-0000-00007DB20000}"/>
    <cellStyle name="Percent 2 4 3 5 7" xfId="45700" xr:uid="{00000000-0005-0000-0000-00007EB20000}"/>
    <cellStyle name="Percent 2 4 3 6" xfId="45701" xr:uid="{00000000-0005-0000-0000-00007FB20000}"/>
    <cellStyle name="Percent 2 4 3 6 2" xfId="45702" xr:uid="{00000000-0005-0000-0000-000080B20000}"/>
    <cellStyle name="Percent 2 4 3 6 2 2" xfId="45703" xr:uid="{00000000-0005-0000-0000-000081B20000}"/>
    <cellStyle name="Percent 2 4 3 6 2 2 2" xfId="45704" xr:uid="{00000000-0005-0000-0000-000082B20000}"/>
    <cellStyle name="Percent 2 4 3 6 2 2 3" xfId="45705" xr:uid="{00000000-0005-0000-0000-000083B20000}"/>
    <cellStyle name="Percent 2 4 3 6 2 3" xfId="45706" xr:uid="{00000000-0005-0000-0000-000084B20000}"/>
    <cellStyle name="Percent 2 4 3 6 2 4" xfId="45707" xr:uid="{00000000-0005-0000-0000-000085B20000}"/>
    <cellStyle name="Percent 2 4 3 6 3" xfId="45708" xr:uid="{00000000-0005-0000-0000-000086B20000}"/>
    <cellStyle name="Percent 2 4 3 6 3 2" xfId="45709" xr:uid="{00000000-0005-0000-0000-000087B20000}"/>
    <cellStyle name="Percent 2 4 3 6 3 2 2" xfId="45710" xr:uid="{00000000-0005-0000-0000-000088B20000}"/>
    <cellStyle name="Percent 2 4 3 6 3 2 3" xfId="45711" xr:uid="{00000000-0005-0000-0000-000089B20000}"/>
    <cellStyle name="Percent 2 4 3 6 3 3" xfId="45712" xr:uid="{00000000-0005-0000-0000-00008AB20000}"/>
    <cellStyle name="Percent 2 4 3 6 3 4" xfId="45713" xr:uid="{00000000-0005-0000-0000-00008BB20000}"/>
    <cellStyle name="Percent 2 4 3 6 4" xfId="45714" xr:uid="{00000000-0005-0000-0000-00008CB20000}"/>
    <cellStyle name="Percent 2 4 3 6 4 2" xfId="45715" xr:uid="{00000000-0005-0000-0000-00008DB20000}"/>
    <cellStyle name="Percent 2 4 3 6 4 3" xfId="45716" xr:uid="{00000000-0005-0000-0000-00008EB20000}"/>
    <cellStyle name="Percent 2 4 3 6 5" xfId="45717" xr:uid="{00000000-0005-0000-0000-00008FB20000}"/>
    <cellStyle name="Percent 2 4 3 6 6" xfId="45718" xr:uid="{00000000-0005-0000-0000-000090B20000}"/>
    <cellStyle name="Percent 2 4 3 7" xfId="45719" xr:uid="{00000000-0005-0000-0000-000091B20000}"/>
    <cellStyle name="Percent 2 4 3 7 2" xfId="45720" xr:uid="{00000000-0005-0000-0000-000092B20000}"/>
    <cellStyle name="Percent 2 4 3 7 2 2" xfId="45721" xr:uid="{00000000-0005-0000-0000-000093B20000}"/>
    <cellStyle name="Percent 2 4 3 7 2 3" xfId="45722" xr:uid="{00000000-0005-0000-0000-000094B20000}"/>
    <cellStyle name="Percent 2 4 3 7 3" xfId="45723" xr:uid="{00000000-0005-0000-0000-000095B20000}"/>
    <cellStyle name="Percent 2 4 3 7 4" xfId="45724" xr:uid="{00000000-0005-0000-0000-000096B20000}"/>
    <cellStyle name="Percent 2 4 3 8" xfId="45725" xr:uid="{00000000-0005-0000-0000-000097B20000}"/>
    <cellStyle name="Percent 2 4 3 8 2" xfId="45726" xr:uid="{00000000-0005-0000-0000-000098B20000}"/>
    <cellStyle name="Percent 2 4 3 8 2 2" xfId="45727" xr:uid="{00000000-0005-0000-0000-000099B20000}"/>
    <cellStyle name="Percent 2 4 3 8 2 3" xfId="45728" xr:uid="{00000000-0005-0000-0000-00009AB20000}"/>
    <cellStyle name="Percent 2 4 3 8 3" xfId="45729" xr:uid="{00000000-0005-0000-0000-00009BB20000}"/>
    <cellStyle name="Percent 2 4 3 8 4" xfId="45730" xr:uid="{00000000-0005-0000-0000-00009CB20000}"/>
    <cellStyle name="Percent 2 4 3 9" xfId="45731" xr:uid="{00000000-0005-0000-0000-00009DB20000}"/>
    <cellStyle name="Percent 2 4 3 9 2" xfId="45732" xr:uid="{00000000-0005-0000-0000-00009EB20000}"/>
    <cellStyle name="Percent 2 4 3 9 3" xfId="45733" xr:uid="{00000000-0005-0000-0000-00009FB20000}"/>
    <cellStyle name="Percent 2 4 4" xfId="45734" xr:uid="{00000000-0005-0000-0000-0000A0B20000}"/>
    <cellStyle name="Percent 2 4 4 10" xfId="45735" xr:uid="{00000000-0005-0000-0000-0000A1B20000}"/>
    <cellStyle name="Percent 2 4 4 2" xfId="45736" xr:uid="{00000000-0005-0000-0000-0000A2B20000}"/>
    <cellStyle name="Percent 2 4 4 2 2" xfId="45737" xr:uid="{00000000-0005-0000-0000-0000A3B20000}"/>
    <cellStyle name="Percent 2 4 4 2 2 2" xfId="45738" xr:uid="{00000000-0005-0000-0000-0000A4B20000}"/>
    <cellStyle name="Percent 2 4 4 2 2 2 2" xfId="45739" xr:uid="{00000000-0005-0000-0000-0000A5B20000}"/>
    <cellStyle name="Percent 2 4 4 2 2 2 2 2" xfId="45740" xr:uid="{00000000-0005-0000-0000-0000A6B20000}"/>
    <cellStyle name="Percent 2 4 4 2 2 2 2 2 2" xfId="45741" xr:uid="{00000000-0005-0000-0000-0000A7B20000}"/>
    <cellStyle name="Percent 2 4 4 2 2 2 2 2 3" xfId="45742" xr:uid="{00000000-0005-0000-0000-0000A8B20000}"/>
    <cellStyle name="Percent 2 4 4 2 2 2 2 3" xfId="45743" xr:uid="{00000000-0005-0000-0000-0000A9B20000}"/>
    <cellStyle name="Percent 2 4 4 2 2 2 2 4" xfId="45744" xr:uid="{00000000-0005-0000-0000-0000AAB20000}"/>
    <cellStyle name="Percent 2 4 4 2 2 2 3" xfId="45745" xr:uid="{00000000-0005-0000-0000-0000ABB20000}"/>
    <cellStyle name="Percent 2 4 4 2 2 2 3 2" xfId="45746" xr:uid="{00000000-0005-0000-0000-0000ACB20000}"/>
    <cellStyle name="Percent 2 4 4 2 2 2 3 2 2" xfId="45747" xr:uid="{00000000-0005-0000-0000-0000ADB20000}"/>
    <cellStyle name="Percent 2 4 4 2 2 2 3 2 3" xfId="45748" xr:uid="{00000000-0005-0000-0000-0000AEB20000}"/>
    <cellStyle name="Percent 2 4 4 2 2 2 3 3" xfId="45749" xr:uid="{00000000-0005-0000-0000-0000AFB20000}"/>
    <cellStyle name="Percent 2 4 4 2 2 2 3 4" xfId="45750" xr:uid="{00000000-0005-0000-0000-0000B0B20000}"/>
    <cellStyle name="Percent 2 4 4 2 2 2 4" xfId="45751" xr:uid="{00000000-0005-0000-0000-0000B1B20000}"/>
    <cellStyle name="Percent 2 4 4 2 2 2 4 2" xfId="45752" xr:uid="{00000000-0005-0000-0000-0000B2B20000}"/>
    <cellStyle name="Percent 2 4 4 2 2 2 4 3" xfId="45753" xr:uid="{00000000-0005-0000-0000-0000B3B20000}"/>
    <cellStyle name="Percent 2 4 4 2 2 2 5" xfId="45754" xr:uid="{00000000-0005-0000-0000-0000B4B20000}"/>
    <cellStyle name="Percent 2 4 4 2 2 2 6" xfId="45755" xr:uid="{00000000-0005-0000-0000-0000B5B20000}"/>
    <cellStyle name="Percent 2 4 4 2 2 3" xfId="45756" xr:uid="{00000000-0005-0000-0000-0000B6B20000}"/>
    <cellStyle name="Percent 2 4 4 2 2 3 2" xfId="45757" xr:uid="{00000000-0005-0000-0000-0000B7B20000}"/>
    <cellStyle name="Percent 2 4 4 2 2 3 2 2" xfId="45758" xr:uid="{00000000-0005-0000-0000-0000B8B20000}"/>
    <cellStyle name="Percent 2 4 4 2 2 3 2 3" xfId="45759" xr:uid="{00000000-0005-0000-0000-0000B9B20000}"/>
    <cellStyle name="Percent 2 4 4 2 2 3 3" xfId="45760" xr:uid="{00000000-0005-0000-0000-0000BAB20000}"/>
    <cellStyle name="Percent 2 4 4 2 2 3 4" xfId="45761" xr:uid="{00000000-0005-0000-0000-0000BBB20000}"/>
    <cellStyle name="Percent 2 4 4 2 2 4" xfId="45762" xr:uid="{00000000-0005-0000-0000-0000BCB20000}"/>
    <cellStyle name="Percent 2 4 4 2 2 4 2" xfId="45763" xr:uid="{00000000-0005-0000-0000-0000BDB20000}"/>
    <cellStyle name="Percent 2 4 4 2 2 4 2 2" xfId="45764" xr:uid="{00000000-0005-0000-0000-0000BEB20000}"/>
    <cellStyle name="Percent 2 4 4 2 2 4 2 3" xfId="45765" xr:uid="{00000000-0005-0000-0000-0000BFB20000}"/>
    <cellStyle name="Percent 2 4 4 2 2 4 3" xfId="45766" xr:uid="{00000000-0005-0000-0000-0000C0B20000}"/>
    <cellStyle name="Percent 2 4 4 2 2 4 4" xfId="45767" xr:uid="{00000000-0005-0000-0000-0000C1B20000}"/>
    <cellStyle name="Percent 2 4 4 2 2 5" xfId="45768" xr:uid="{00000000-0005-0000-0000-0000C2B20000}"/>
    <cellStyle name="Percent 2 4 4 2 2 5 2" xfId="45769" xr:uid="{00000000-0005-0000-0000-0000C3B20000}"/>
    <cellStyle name="Percent 2 4 4 2 2 5 3" xfId="45770" xr:uid="{00000000-0005-0000-0000-0000C4B20000}"/>
    <cellStyle name="Percent 2 4 4 2 2 6" xfId="45771" xr:uid="{00000000-0005-0000-0000-0000C5B20000}"/>
    <cellStyle name="Percent 2 4 4 2 2 7" xfId="45772" xr:uid="{00000000-0005-0000-0000-0000C6B20000}"/>
    <cellStyle name="Percent 2 4 4 2 3" xfId="45773" xr:uid="{00000000-0005-0000-0000-0000C7B20000}"/>
    <cellStyle name="Percent 2 4 4 2 3 2" xfId="45774" xr:uid="{00000000-0005-0000-0000-0000C8B20000}"/>
    <cellStyle name="Percent 2 4 4 2 3 2 2" xfId="45775" xr:uid="{00000000-0005-0000-0000-0000C9B20000}"/>
    <cellStyle name="Percent 2 4 4 2 3 2 2 2" xfId="45776" xr:uid="{00000000-0005-0000-0000-0000CAB20000}"/>
    <cellStyle name="Percent 2 4 4 2 3 2 2 3" xfId="45777" xr:uid="{00000000-0005-0000-0000-0000CBB20000}"/>
    <cellStyle name="Percent 2 4 4 2 3 2 3" xfId="45778" xr:uid="{00000000-0005-0000-0000-0000CCB20000}"/>
    <cellStyle name="Percent 2 4 4 2 3 2 4" xfId="45779" xr:uid="{00000000-0005-0000-0000-0000CDB20000}"/>
    <cellStyle name="Percent 2 4 4 2 3 3" xfId="45780" xr:uid="{00000000-0005-0000-0000-0000CEB20000}"/>
    <cellStyle name="Percent 2 4 4 2 3 3 2" xfId="45781" xr:uid="{00000000-0005-0000-0000-0000CFB20000}"/>
    <cellStyle name="Percent 2 4 4 2 3 3 2 2" xfId="45782" xr:uid="{00000000-0005-0000-0000-0000D0B20000}"/>
    <cellStyle name="Percent 2 4 4 2 3 3 2 3" xfId="45783" xr:uid="{00000000-0005-0000-0000-0000D1B20000}"/>
    <cellStyle name="Percent 2 4 4 2 3 3 3" xfId="45784" xr:uid="{00000000-0005-0000-0000-0000D2B20000}"/>
    <cellStyle name="Percent 2 4 4 2 3 3 4" xfId="45785" xr:uid="{00000000-0005-0000-0000-0000D3B20000}"/>
    <cellStyle name="Percent 2 4 4 2 3 4" xfId="45786" xr:uid="{00000000-0005-0000-0000-0000D4B20000}"/>
    <cellStyle name="Percent 2 4 4 2 3 4 2" xfId="45787" xr:uid="{00000000-0005-0000-0000-0000D5B20000}"/>
    <cellStyle name="Percent 2 4 4 2 3 4 3" xfId="45788" xr:uid="{00000000-0005-0000-0000-0000D6B20000}"/>
    <cellStyle name="Percent 2 4 4 2 3 5" xfId="45789" xr:uid="{00000000-0005-0000-0000-0000D7B20000}"/>
    <cellStyle name="Percent 2 4 4 2 3 6" xfId="45790" xr:uid="{00000000-0005-0000-0000-0000D8B20000}"/>
    <cellStyle name="Percent 2 4 4 2 4" xfId="45791" xr:uid="{00000000-0005-0000-0000-0000D9B20000}"/>
    <cellStyle name="Percent 2 4 4 2 4 2" xfId="45792" xr:uid="{00000000-0005-0000-0000-0000DAB20000}"/>
    <cellStyle name="Percent 2 4 4 2 4 2 2" xfId="45793" xr:uid="{00000000-0005-0000-0000-0000DBB20000}"/>
    <cellStyle name="Percent 2 4 4 2 4 2 3" xfId="45794" xr:uid="{00000000-0005-0000-0000-0000DCB20000}"/>
    <cellStyle name="Percent 2 4 4 2 4 3" xfId="45795" xr:uid="{00000000-0005-0000-0000-0000DDB20000}"/>
    <cellStyle name="Percent 2 4 4 2 4 4" xfId="45796" xr:uid="{00000000-0005-0000-0000-0000DEB20000}"/>
    <cellStyle name="Percent 2 4 4 2 5" xfId="45797" xr:uid="{00000000-0005-0000-0000-0000DFB20000}"/>
    <cellStyle name="Percent 2 4 4 2 5 2" xfId="45798" xr:uid="{00000000-0005-0000-0000-0000E0B20000}"/>
    <cellStyle name="Percent 2 4 4 2 5 2 2" xfId="45799" xr:uid="{00000000-0005-0000-0000-0000E1B20000}"/>
    <cellStyle name="Percent 2 4 4 2 5 2 3" xfId="45800" xr:uid="{00000000-0005-0000-0000-0000E2B20000}"/>
    <cellStyle name="Percent 2 4 4 2 5 3" xfId="45801" xr:uid="{00000000-0005-0000-0000-0000E3B20000}"/>
    <cellStyle name="Percent 2 4 4 2 5 4" xfId="45802" xr:uid="{00000000-0005-0000-0000-0000E4B20000}"/>
    <cellStyle name="Percent 2 4 4 2 6" xfId="45803" xr:uid="{00000000-0005-0000-0000-0000E5B20000}"/>
    <cellStyle name="Percent 2 4 4 2 6 2" xfId="45804" xr:uid="{00000000-0005-0000-0000-0000E6B20000}"/>
    <cellStyle name="Percent 2 4 4 2 6 3" xfId="45805" xr:uid="{00000000-0005-0000-0000-0000E7B20000}"/>
    <cellStyle name="Percent 2 4 4 2 7" xfId="45806" xr:uid="{00000000-0005-0000-0000-0000E8B20000}"/>
    <cellStyle name="Percent 2 4 4 2 8" xfId="45807" xr:uid="{00000000-0005-0000-0000-0000E9B20000}"/>
    <cellStyle name="Percent 2 4 4 3" xfId="45808" xr:uid="{00000000-0005-0000-0000-0000EAB20000}"/>
    <cellStyle name="Percent 2 4 4 3 2" xfId="45809" xr:uid="{00000000-0005-0000-0000-0000EBB20000}"/>
    <cellStyle name="Percent 2 4 4 3 2 2" xfId="45810" xr:uid="{00000000-0005-0000-0000-0000ECB20000}"/>
    <cellStyle name="Percent 2 4 4 3 2 2 2" xfId="45811" xr:uid="{00000000-0005-0000-0000-0000EDB20000}"/>
    <cellStyle name="Percent 2 4 4 3 2 2 2 2" xfId="45812" xr:uid="{00000000-0005-0000-0000-0000EEB20000}"/>
    <cellStyle name="Percent 2 4 4 3 2 2 2 3" xfId="45813" xr:uid="{00000000-0005-0000-0000-0000EFB20000}"/>
    <cellStyle name="Percent 2 4 4 3 2 2 3" xfId="45814" xr:uid="{00000000-0005-0000-0000-0000F0B20000}"/>
    <cellStyle name="Percent 2 4 4 3 2 2 4" xfId="45815" xr:uid="{00000000-0005-0000-0000-0000F1B20000}"/>
    <cellStyle name="Percent 2 4 4 3 2 3" xfId="45816" xr:uid="{00000000-0005-0000-0000-0000F2B20000}"/>
    <cellStyle name="Percent 2 4 4 3 2 3 2" xfId="45817" xr:uid="{00000000-0005-0000-0000-0000F3B20000}"/>
    <cellStyle name="Percent 2 4 4 3 2 3 2 2" xfId="45818" xr:uid="{00000000-0005-0000-0000-0000F4B20000}"/>
    <cellStyle name="Percent 2 4 4 3 2 3 2 3" xfId="45819" xr:uid="{00000000-0005-0000-0000-0000F5B20000}"/>
    <cellStyle name="Percent 2 4 4 3 2 3 3" xfId="45820" xr:uid="{00000000-0005-0000-0000-0000F6B20000}"/>
    <cellStyle name="Percent 2 4 4 3 2 3 4" xfId="45821" xr:uid="{00000000-0005-0000-0000-0000F7B20000}"/>
    <cellStyle name="Percent 2 4 4 3 2 4" xfId="45822" xr:uid="{00000000-0005-0000-0000-0000F8B20000}"/>
    <cellStyle name="Percent 2 4 4 3 2 4 2" xfId="45823" xr:uid="{00000000-0005-0000-0000-0000F9B20000}"/>
    <cellStyle name="Percent 2 4 4 3 2 4 3" xfId="45824" xr:uid="{00000000-0005-0000-0000-0000FAB20000}"/>
    <cellStyle name="Percent 2 4 4 3 2 5" xfId="45825" xr:uid="{00000000-0005-0000-0000-0000FBB20000}"/>
    <cellStyle name="Percent 2 4 4 3 2 6" xfId="45826" xr:uid="{00000000-0005-0000-0000-0000FCB20000}"/>
    <cellStyle name="Percent 2 4 4 3 3" xfId="45827" xr:uid="{00000000-0005-0000-0000-0000FDB20000}"/>
    <cellStyle name="Percent 2 4 4 3 3 2" xfId="45828" xr:uid="{00000000-0005-0000-0000-0000FEB20000}"/>
    <cellStyle name="Percent 2 4 4 3 3 2 2" xfId="45829" xr:uid="{00000000-0005-0000-0000-0000FFB20000}"/>
    <cellStyle name="Percent 2 4 4 3 3 2 3" xfId="45830" xr:uid="{00000000-0005-0000-0000-000000B30000}"/>
    <cellStyle name="Percent 2 4 4 3 3 3" xfId="45831" xr:uid="{00000000-0005-0000-0000-000001B30000}"/>
    <cellStyle name="Percent 2 4 4 3 3 4" xfId="45832" xr:uid="{00000000-0005-0000-0000-000002B30000}"/>
    <cellStyle name="Percent 2 4 4 3 4" xfId="45833" xr:uid="{00000000-0005-0000-0000-000003B30000}"/>
    <cellStyle name="Percent 2 4 4 3 4 2" xfId="45834" xr:uid="{00000000-0005-0000-0000-000004B30000}"/>
    <cellStyle name="Percent 2 4 4 3 4 2 2" xfId="45835" xr:uid="{00000000-0005-0000-0000-000005B30000}"/>
    <cellStyle name="Percent 2 4 4 3 4 2 3" xfId="45836" xr:uid="{00000000-0005-0000-0000-000006B30000}"/>
    <cellStyle name="Percent 2 4 4 3 4 3" xfId="45837" xr:uid="{00000000-0005-0000-0000-000007B30000}"/>
    <cellStyle name="Percent 2 4 4 3 4 4" xfId="45838" xr:uid="{00000000-0005-0000-0000-000008B30000}"/>
    <cellStyle name="Percent 2 4 4 3 5" xfId="45839" xr:uid="{00000000-0005-0000-0000-000009B30000}"/>
    <cellStyle name="Percent 2 4 4 3 5 2" xfId="45840" xr:uid="{00000000-0005-0000-0000-00000AB30000}"/>
    <cellStyle name="Percent 2 4 4 3 5 3" xfId="45841" xr:uid="{00000000-0005-0000-0000-00000BB30000}"/>
    <cellStyle name="Percent 2 4 4 3 6" xfId="45842" xr:uid="{00000000-0005-0000-0000-00000CB30000}"/>
    <cellStyle name="Percent 2 4 4 3 7" xfId="45843" xr:uid="{00000000-0005-0000-0000-00000DB30000}"/>
    <cellStyle name="Percent 2 4 4 4" xfId="45844" xr:uid="{00000000-0005-0000-0000-00000EB30000}"/>
    <cellStyle name="Percent 2 4 4 4 2" xfId="45845" xr:uid="{00000000-0005-0000-0000-00000FB30000}"/>
    <cellStyle name="Percent 2 4 4 4 2 2" xfId="45846" xr:uid="{00000000-0005-0000-0000-000010B30000}"/>
    <cellStyle name="Percent 2 4 4 4 2 2 2" xfId="45847" xr:uid="{00000000-0005-0000-0000-000011B30000}"/>
    <cellStyle name="Percent 2 4 4 4 2 2 2 2" xfId="45848" xr:uid="{00000000-0005-0000-0000-000012B30000}"/>
    <cellStyle name="Percent 2 4 4 4 2 2 2 3" xfId="45849" xr:uid="{00000000-0005-0000-0000-000013B30000}"/>
    <cellStyle name="Percent 2 4 4 4 2 2 3" xfId="45850" xr:uid="{00000000-0005-0000-0000-000014B30000}"/>
    <cellStyle name="Percent 2 4 4 4 2 2 4" xfId="45851" xr:uid="{00000000-0005-0000-0000-000015B30000}"/>
    <cellStyle name="Percent 2 4 4 4 2 3" xfId="45852" xr:uid="{00000000-0005-0000-0000-000016B30000}"/>
    <cellStyle name="Percent 2 4 4 4 2 3 2" xfId="45853" xr:uid="{00000000-0005-0000-0000-000017B30000}"/>
    <cellStyle name="Percent 2 4 4 4 2 3 2 2" xfId="45854" xr:uid="{00000000-0005-0000-0000-000018B30000}"/>
    <cellStyle name="Percent 2 4 4 4 2 3 2 3" xfId="45855" xr:uid="{00000000-0005-0000-0000-000019B30000}"/>
    <cellStyle name="Percent 2 4 4 4 2 3 3" xfId="45856" xr:uid="{00000000-0005-0000-0000-00001AB30000}"/>
    <cellStyle name="Percent 2 4 4 4 2 3 4" xfId="45857" xr:uid="{00000000-0005-0000-0000-00001BB30000}"/>
    <cellStyle name="Percent 2 4 4 4 2 4" xfId="45858" xr:uid="{00000000-0005-0000-0000-00001CB30000}"/>
    <cellStyle name="Percent 2 4 4 4 2 4 2" xfId="45859" xr:uid="{00000000-0005-0000-0000-00001DB30000}"/>
    <cellStyle name="Percent 2 4 4 4 2 4 3" xfId="45860" xr:uid="{00000000-0005-0000-0000-00001EB30000}"/>
    <cellStyle name="Percent 2 4 4 4 2 5" xfId="45861" xr:uid="{00000000-0005-0000-0000-00001FB30000}"/>
    <cellStyle name="Percent 2 4 4 4 2 6" xfId="45862" xr:uid="{00000000-0005-0000-0000-000020B30000}"/>
    <cellStyle name="Percent 2 4 4 4 3" xfId="45863" xr:uid="{00000000-0005-0000-0000-000021B30000}"/>
    <cellStyle name="Percent 2 4 4 4 3 2" xfId="45864" xr:uid="{00000000-0005-0000-0000-000022B30000}"/>
    <cellStyle name="Percent 2 4 4 4 3 2 2" xfId="45865" xr:uid="{00000000-0005-0000-0000-000023B30000}"/>
    <cellStyle name="Percent 2 4 4 4 3 2 3" xfId="45866" xr:uid="{00000000-0005-0000-0000-000024B30000}"/>
    <cellStyle name="Percent 2 4 4 4 3 3" xfId="45867" xr:uid="{00000000-0005-0000-0000-000025B30000}"/>
    <cellStyle name="Percent 2 4 4 4 3 4" xfId="45868" xr:uid="{00000000-0005-0000-0000-000026B30000}"/>
    <cellStyle name="Percent 2 4 4 4 4" xfId="45869" xr:uid="{00000000-0005-0000-0000-000027B30000}"/>
    <cellStyle name="Percent 2 4 4 4 4 2" xfId="45870" xr:uid="{00000000-0005-0000-0000-000028B30000}"/>
    <cellStyle name="Percent 2 4 4 4 4 2 2" xfId="45871" xr:uid="{00000000-0005-0000-0000-000029B30000}"/>
    <cellStyle name="Percent 2 4 4 4 4 2 3" xfId="45872" xr:uid="{00000000-0005-0000-0000-00002AB30000}"/>
    <cellStyle name="Percent 2 4 4 4 4 3" xfId="45873" xr:uid="{00000000-0005-0000-0000-00002BB30000}"/>
    <cellStyle name="Percent 2 4 4 4 4 4" xfId="45874" xr:uid="{00000000-0005-0000-0000-00002CB30000}"/>
    <cellStyle name="Percent 2 4 4 4 5" xfId="45875" xr:uid="{00000000-0005-0000-0000-00002DB30000}"/>
    <cellStyle name="Percent 2 4 4 4 5 2" xfId="45876" xr:uid="{00000000-0005-0000-0000-00002EB30000}"/>
    <cellStyle name="Percent 2 4 4 4 5 3" xfId="45877" xr:uid="{00000000-0005-0000-0000-00002FB30000}"/>
    <cellStyle name="Percent 2 4 4 4 6" xfId="45878" xr:uid="{00000000-0005-0000-0000-000030B30000}"/>
    <cellStyle name="Percent 2 4 4 4 7" xfId="45879" xr:uid="{00000000-0005-0000-0000-000031B30000}"/>
    <cellStyle name="Percent 2 4 4 5" xfId="45880" xr:uid="{00000000-0005-0000-0000-000032B30000}"/>
    <cellStyle name="Percent 2 4 4 5 2" xfId="45881" xr:uid="{00000000-0005-0000-0000-000033B30000}"/>
    <cellStyle name="Percent 2 4 4 5 2 2" xfId="45882" xr:uid="{00000000-0005-0000-0000-000034B30000}"/>
    <cellStyle name="Percent 2 4 4 5 2 2 2" xfId="45883" xr:uid="{00000000-0005-0000-0000-000035B30000}"/>
    <cellStyle name="Percent 2 4 4 5 2 2 3" xfId="45884" xr:uid="{00000000-0005-0000-0000-000036B30000}"/>
    <cellStyle name="Percent 2 4 4 5 2 3" xfId="45885" xr:uid="{00000000-0005-0000-0000-000037B30000}"/>
    <cellStyle name="Percent 2 4 4 5 2 4" xfId="45886" xr:uid="{00000000-0005-0000-0000-000038B30000}"/>
    <cellStyle name="Percent 2 4 4 5 3" xfId="45887" xr:uid="{00000000-0005-0000-0000-000039B30000}"/>
    <cellStyle name="Percent 2 4 4 5 3 2" xfId="45888" xr:uid="{00000000-0005-0000-0000-00003AB30000}"/>
    <cellStyle name="Percent 2 4 4 5 3 2 2" xfId="45889" xr:uid="{00000000-0005-0000-0000-00003BB30000}"/>
    <cellStyle name="Percent 2 4 4 5 3 2 3" xfId="45890" xr:uid="{00000000-0005-0000-0000-00003CB30000}"/>
    <cellStyle name="Percent 2 4 4 5 3 3" xfId="45891" xr:uid="{00000000-0005-0000-0000-00003DB30000}"/>
    <cellStyle name="Percent 2 4 4 5 3 4" xfId="45892" xr:uid="{00000000-0005-0000-0000-00003EB30000}"/>
    <cellStyle name="Percent 2 4 4 5 4" xfId="45893" xr:uid="{00000000-0005-0000-0000-00003FB30000}"/>
    <cellStyle name="Percent 2 4 4 5 4 2" xfId="45894" xr:uid="{00000000-0005-0000-0000-000040B30000}"/>
    <cellStyle name="Percent 2 4 4 5 4 3" xfId="45895" xr:uid="{00000000-0005-0000-0000-000041B30000}"/>
    <cellStyle name="Percent 2 4 4 5 5" xfId="45896" xr:uid="{00000000-0005-0000-0000-000042B30000}"/>
    <cellStyle name="Percent 2 4 4 5 6" xfId="45897" xr:uid="{00000000-0005-0000-0000-000043B30000}"/>
    <cellStyle name="Percent 2 4 4 6" xfId="45898" xr:uid="{00000000-0005-0000-0000-000044B30000}"/>
    <cellStyle name="Percent 2 4 4 6 2" xfId="45899" xr:uid="{00000000-0005-0000-0000-000045B30000}"/>
    <cellStyle name="Percent 2 4 4 6 2 2" xfId="45900" xr:uid="{00000000-0005-0000-0000-000046B30000}"/>
    <cellStyle name="Percent 2 4 4 6 2 3" xfId="45901" xr:uid="{00000000-0005-0000-0000-000047B30000}"/>
    <cellStyle name="Percent 2 4 4 6 3" xfId="45902" xr:uid="{00000000-0005-0000-0000-000048B30000}"/>
    <cellStyle name="Percent 2 4 4 6 4" xfId="45903" xr:uid="{00000000-0005-0000-0000-000049B30000}"/>
    <cellStyle name="Percent 2 4 4 7" xfId="45904" xr:uid="{00000000-0005-0000-0000-00004AB30000}"/>
    <cellStyle name="Percent 2 4 4 7 2" xfId="45905" xr:uid="{00000000-0005-0000-0000-00004BB30000}"/>
    <cellStyle name="Percent 2 4 4 7 2 2" xfId="45906" xr:uid="{00000000-0005-0000-0000-00004CB30000}"/>
    <cellStyle name="Percent 2 4 4 7 2 3" xfId="45907" xr:uid="{00000000-0005-0000-0000-00004DB30000}"/>
    <cellStyle name="Percent 2 4 4 7 3" xfId="45908" xr:uid="{00000000-0005-0000-0000-00004EB30000}"/>
    <cellStyle name="Percent 2 4 4 7 4" xfId="45909" xr:uid="{00000000-0005-0000-0000-00004FB30000}"/>
    <cellStyle name="Percent 2 4 4 8" xfId="45910" xr:uid="{00000000-0005-0000-0000-000050B30000}"/>
    <cellStyle name="Percent 2 4 4 8 2" xfId="45911" xr:uid="{00000000-0005-0000-0000-000051B30000}"/>
    <cellStyle name="Percent 2 4 4 8 3" xfId="45912" xr:uid="{00000000-0005-0000-0000-000052B30000}"/>
    <cellStyle name="Percent 2 4 4 9" xfId="45913" xr:uid="{00000000-0005-0000-0000-000053B30000}"/>
    <cellStyle name="Percent 2 4 5" xfId="45914" xr:uid="{00000000-0005-0000-0000-000054B30000}"/>
    <cellStyle name="Percent 2 4 5 10" xfId="45915" xr:uid="{00000000-0005-0000-0000-000055B30000}"/>
    <cellStyle name="Percent 2 4 5 2" xfId="45916" xr:uid="{00000000-0005-0000-0000-000056B30000}"/>
    <cellStyle name="Percent 2 4 5 2 2" xfId="45917" xr:uid="{00000000-0005-0000-0000-000057B30000}"/>
    <cellStyle name="Percent 2 4 5 2 2 2" xfId="45918" xr:uid="{00000000-0005-0000-0000-000058B30000}"/>
    <cellStyle name="Percent 2 4 5 2 2 2 2" xfId="45919" xr:uid="{00000000-0005-0000-0000-000059B30000}"/>
    <cellStyle name="Percent 2 4 5 2 2 2 2 2" xfId="45920" xr:uid="{00000000-0005-0000-0000-00005AB30000}"/>
    <cellStyle name="Percent 2 4 5 2 2 2 2 2 2" xfId="45921" xr:uid="{00000000-0005-0000-0000-00005BB30000}"/>
    <cellStyle name="Percent 2 4 5 2 2 2 2 2 3" xfId="45922" xr:uid="{00000000-0005-0000-0000-00005CB30000}"/>
    <cellStyle name="Percent 2 4 5 2 2 2 2 3" xfId="45923" xr:uid="{00000000-0005-0000-0000-00005DB30000}"/>
    <cellStyle name="Percent 2 4 5 2 2 2 2 4" xfId="45924" xr:uid="{00000000-0005-0000-0000-00005EB30000}"/>
    <cellStyle name="Percent 2 4 5 2 2 2 3" xfId="45925" xr:uid="{00000000-0005-0000-0000-00005FB30000}"/>
    <cellStyle name="Percent 2 4 5 2 2 2 3 2" xfId="45926" xr:uid="{00000000-0005-0000-0000-000060B30000}"/>
    <cellStyle name="Percent 2 4 5 2 2 2 3 2 2" xfId="45927" xr:uid="{00000000-0005-0000-0000-000061B30000}"/>
    <cellStyle name="Percent 2 4 5 2 2 2 3 2 3" xfId="45928" xr:uid="{00000000-0005-0000-0000-000062B30000}"/>
    <cellStyle name="Percent 2 4 5 2 2 2 3 3" xfId="45929" xr:uid="{00000000-0005-0000-0000-000063B30000}"/>
    <cellStyle name="Percent 2 4 5 2 2 2 3 4" xfId="45930" xr:uid="{00000000-0005-0000-0000-000064B30000}"/>
    <cellStyle name="Percent 2 4 5 2 2 2 4" xfId="45931" xr:uid="{00000000-0005-0000-0000-000065B30000}"/>
    <cellStyle name="Percent 2 4 5 2 2 2 4 2" xfId="45932" xr:uid="{00000000-0005-0000-0000-000066B30000}"/>
    <cellStyle name="Percent 2 4 5 2 2 2 4 3" xfId="45933" xr:uid="{00000000-0005-0000-0000-000067B30000}"/>
    <cellStyle name="Percent 2 4 5 2 2 2 5" xfId="45934" xr:uid="{00000000-0005-0000-0000-000068B30000}"/>
    <cellStyle name="Percent 2 4 5 2 2 2 6" xfId="45935" xr:uid="{00000000-0005-0000-0000-000069B30000}"/>
    <cellStyle name="Percent 2 4 5 2 2 3" xfId="45936" xr:uid="{00000000-0005-0000-0000-00006AB30000}"/>
    <cellStyle name="Percent 2 4 5 2 2 3 2" xfId="45937" xr:uid="{00000000-0005-0000-0000-00006BB30000}"/>
    <cellStyle name="Percent 2 4 5 2 2 3 2 2" xfId="45938" xr:uid="{00000000-0005-0000-0000-00006CB30000}"/>
    <cellStyle name="Percent 2 4 5 2 2 3 2 3" xfId="45939" xr:uid="{00000000-0005-0000-0000-00006DB30000}"/>
    <cellStyle name="Percent 2 4 5 2 2 3 3" xfId="45940" xr:uid="{00000000-0005-0000-0000-00006EB30000}"/>
    <cellStyle name="Percent 2 4 5 2 2 3 4" xfId="45941" xr:uid="{00000000-0005-0000-0000-00006FB30000}"/>
    <cellStyle name="Percent 2 4 5 2 2 4" xfId="45942" xr:uid="{00000000-0005-0000-0000-000070B30000}"/>
    <cellStyle name="Percent 2 4 5 2 2 4 2" xfId="45943" xr:uid="{00000000-0005-0000-0000-000071B30000}"/>
    <cellStyle name="Percent 2 4 5 2 2 4 2 2" xfId="45944" xr:uid="{00000000-0005-0000-0000-000072B30000}"/>
    <cellStyle name="Percent 2 4 5 2 2 4 2 3" xfId="45945" xr:uid="{00000000-0005-0000-0000-000073B30000}"/>
    <cellStyle name="Percent 2 4 5 2 2 4 3" xfId="45946" xr:uid="{00000000-0005-0000-0000-000074B30000}"/>
    <cellStyle name="Percent 2 4 5 2 2 4 4" xfId="45947" xr:uid="{00000000-0005-0000-0000-000075B30000}"/>
    <cellStyle name="Percent 2 4 5 2 2 5" xfId="45948" xr:uid="{00000000-0005-0000-0000-000076B30000}"/>
    <cellStyle name="Percent 2 4 5 2 2 5 2" xfId="45949" xr:uid="{00000000-0005-0000-0000-000077B30000}"/>
    <cellStyle name="Percent 2 4 5 2 2 5 3" xfId="45950" xr:uid="{00000000-0005-0000-0000-000078B30000}"/>
    <cellStyle name="Percent 2 4 5 2 2 6" xfId="45951" xr:uid="{00000000-0005-0000-0000-000079B30000}"/>
    <cellStyle name="Percent 2 4 5 2 2 7" xfId="45952" xr:uid="{00000000-0005-0000-0000-00007AB30000}"/>
    <cellStyle name="Percent 2 4 5 2 3" xfId="45953" xr:uid="{00000000-0005-0000-0000-00007BB30000}"/>
    <cellStyle name="Percent 2 4 5 2 3 2" xfId="45954" xr:uid="{00000000-0005-0000-0000-00007CB30000}"/>
    <cellStyle name="Percent 2 4 5 2 3 2 2" xfId="45955" xr:uid="{00000000-0005-0000-0000-00007DB30000}"/>
    <cellStyle name="Percent 2 4 5 2 3 2 2 2" xfId="45956" xr:uid="{00000000-0005-0000-0000-00007EB30000}"/>
    <cellStyle name="Percent 2 4 5 2 3 2 2 3" xfId="45957" xr:uid="{00000000-0005-0000-0000-00007FB30000}"/>
    <cellStyle name="Percent 2 4 5 2 3 2 3" xfId="45958" xr:uid="{00000000-0005-0000-0000-000080B30000}"/>
    <cellStyle name="Percent 2 4 5 2 3 2 4" xfId="45959" xr:uid="{00000000-0005-0000-0000-000081B30000}"/>
    <cellStyle name="Percent 2 4 5 2 3 3" xfId="45960" xr:uid="{00000000-0005-0000-0000-000082B30000}"/>
    <cellStyle name="Percent 2 4 5 2 3 3 2" xfId="45961" xr:uid="{00000000-0005-0000-0000-000083B30000}"/>
    <cellStyle name="Percent 2 4 5 2 3 3 2 2" xfId="45962" xr:uid="{00000000-0005-0000-0000-000084B30000}"/>
    <cellStyle name="Percent 2 4 5 2 3 3 2 3" xfId="45963" xr:uid="{00000000-0005-0000-0000-000085B30000}"/>
    <cellStyle name="Percent 2 4 5 2 3 3 3" xfId="45964" xr:uid="{00000000-0005-0000-0000-000086B30000}"/>
    <cellStyle name="Percent 2 4 5 2 3 3 4" xfId="45965" xr:uid="{00000000-0005-0000-0000-000087B30000}"/>
    <cellStyle name="Percent 2 4 5 2 3 4" xfId="45966" xr:uid="{00000000-0005-0000-0000-000088B30000}"/>
    <cellStyle name="Percent 2 4 5 2 3 4 2" xfId="45967" xr:uid="{00000000-0005-0000-0000-000089B30000}"/>
    <cellStyle name="Percent 2 4 5 2 3 4 3" xfId="45968" xr:uid="{00000000-0005-0000-0000-00008AB30000}"/>
    <cellStyle name="Percent 2 4 5 2 3 5" xfId="45969" xr:uid="{00000000-0005-0000-0000-00008BB30000}"/>
    <cellStyle name="Percent 2 4 5 2 3 6" xfId="45970" xr:uid="{00000000-0005-0000-0000-00008CB30000}"/>
    <cellStyle name="Percent 2 4 5 2 4" xfId="45971" xr:uid="{00000000-0005-0000-0000-00008DB30000}"/>
    <cellStyle name="Percent 2 4 5 2 4 2" xfId="45972" xr:uid="{00000000-0005-0000-0000-00008EB30000}"/>
    <cellStyle name="Percent 2 4 5 2 4 2 2" xfId="45973" xr:uid="{00000000-0005-0000-0000-00008FB30000}"/>
    <cellStyle name="Percent 2 4 5 2 4 2 3" xfId="45974" xr:uid="{00000000-0005-0000-0000-000090B30000}"/>
    <cellStyle name="Percent 2 4 5 2 4 3" xfId="45975" xr:uid="{00000000-0005-0000-0000-000091B30000}"/>
    <cellStyle name="Percent 2 4 5 2 4 4" xfId="45976" xr:uid="{00000000-0005-0000-0000-000092B30000}"/>
    <cellStyle name="Percent 2 4 5 2 5" xfId="45977" xr:uid="{00000000-0005-0000-0000-000093B30000}"/>
    <cellStyle name="Percent 2 4 5 2 5 2" xfId="45978" xr:uid="{00000000-0005-0000-0000-000094B30000}"/>
    <cellStyle name="Percent 2 4 5 2 5 2 2" xfId="45979" xr:uid="{00000000-0005-0000-0000-000095B30000}"/>
    <cellStyle name="Percent 2 4 5 2 5 2 3" xfId="45980" xr:uid="{00000000-0005-0000-0000-000096B30000}"/>
    <cellStyle name="Percent 2 4 5 2 5 3" xfId="45981" xr:uid="{00000000-0005-0000-0000-000097B30000}"/>
    <cellStyle name="Percent 2 4 5 2 5 4" xfId="45982" xr:uid="{00000000-0005-0000-0000-000098B30000}"/>
    <cellStyle name="Percent 2 4 5 2 6" xfId="45983" xr:uid="{00000000-0005-0000-0000-000099B30000}"/>
    <cellStyle name="Percent 2 4 5 2 6 2" xfId="45984" xr:uid="{00000000-0005-0000-0000-00009AB30000}"/>
    <cellStyle name="Percent 2 4 5 2 6 3" xfId="45985" xr:uid="{00000000-0005-0000-0000-00009BB30000}"/>
    <cellStyle name="Percent 2 4 5 2 7" xfId="45986" xr:uid="{00000000-0005-0000-0000-00009CB30000}"/>
    <cellStyle name="Percent 2 4 5 2 8" xfId="45987" xr:uid="{00000000-0005-0000-0000-00009DB30000}"/>
    <cellStyle name="Percent 2 4 5 3" xfId="45988" xr:uid="{00000000-0005-0000-0000-00009EB30000}"/>
    <cellStyle name="Percent 2 4 5 3 2" xfId="45989" xr:uid="{00000000-0005-0000-0000-00009FB30000}"/>
    <cellStyle name="Percent 2 4 5 3 2 2" xfId="45990" xr:uid="{00000000-0005-0000-0000-0000A0B30000}"/>
    <cellStyle name="Percent 2 4 5 3 2 2 2" xfId="45991" xr:uid="{00000000-0005-0000-0000-0000A1B30000}"/>
    <cellStyle name="Percent 2 4 5 3 2 2 2 2" xfId="45992" xr:uid="{00000000-0005-0000-0000-0000A2B30000}"/>
    <cellStyle name="Percent 2 4 5 3 2 2 2 3" xfId="45993" xr:uid="{00000000-0005-0000-0000-0000A3B30000}"/>
    <cellStyle name="Percent 2 4 5 3 2 2 3" xfId="45994" xr:uid="{00000000-0005-0000-0000-0000A4B30000}"/>
    <cellStyle name="Percent 2 4 5 3 2 2 4" xfId="45995" xr:uid="{00000000-0005-0000-0000-0000A5B30000}"/>
    <cellStyle name="Percent 2 4 5 3 2 3" xfId="45996" xr:uid="{00000000-0005-0000-0000-0000A6B30000}"/>
    <cellStyle name="Percent 2 4 5 3 2 3 2" xfId="45997" xr:uid="{00000000-0005-0000-0000-0000A7B30000}"/>
    <cellStyle name="Percent 2 4 5 3 2 3 2 2" xfId="45998" xr:uid="{00000000-0005-0000-0000-0000A8B30000}"/>
    <cellStyle name="Percent 2 4 5 3 2 3 2 3" xfId="45999" xr:uid="{00000000-0005-0000-0000-0000A9B30000}"/>
    <cellStyle name="Percent 2 4 5 3 2 3 3" xfId="46000" xr:uid="{00000000-0005-0000-0000-0000AAB30000}"/>
    <cellStyle name="Percent 2 4 5 3 2 3 4" xfId="46001" xr:uid="{00000000-0005-0000-0000-0000ABB30000}"/>
    <cellStyle name="Percent 2 4 5 3 2 4" xfId="46002" xr:uid="{00000000-0005-0000-0000-0000ACB30000}"/>
    <cellStyle name="Percent 2 4 5 3 2 4 2" xfId="46003" xr:uid="{00000000-0005-0000-0000-0000ADB30000}"/>
    <cellStyle name="Percent 2 4 5 3 2 4 3" xfId="46004" xr:uid="{00000000-0005-0000-0000-0000AEB30000}"/>
    <cellStyle name="Percent 2 4 5 3 2 5" xfId="46005" xr:uid="{00000000-0005-0000-0000-0000AFB30000}"/>
    <cellStyle name="Percent 2 4 5 3 2 6" xfId="46006" xr:uid="{00000000-0005-0000-0000-0000B0B30000}"/>
    <cellStyle name="Percent 2 4 5 3 3" xfId="46007" xr:uid="{00000000-0005-0000-0000-0000B1B30000}"/>
    <cellStyle name="Percent 2 4 5 3 3 2" xfId="46008" xr:uid="{00000000-0005-0000-0000-0000B2B30000}"/>
    <cellStyle name="Percent 2 4 5 3 3 2 2" xfId="46009" xr:uid="{00000000-0005-0000-0000-0000B3B30000}"/>
    <cellStyle name="Percent 2 4 5 3 3 2 3" xfId="46010" xr:uid="{00000000-0005-0000-0000-0000B4B30000}"/>
    <cellStyle name="Percent 2 4 5 3 3 3" xfId="46011" xr:uid="{00000000-0005-0000-0000-0000B5B30000}"/>
    <cellStyle name="Percent 2 4 5 3 3 4" xfId="46012" xr:uid="{00000000-0005-0000-0000-0000B6B30000}"/>
    <cellStyle name="Percent 2 4 5 3 4" xfId="46013" xr:uid="{00000000-0005-0000-0000-0000B7B30000}"/>
    <cellStyle name="Percent 2 4 5 3 4 2" xfId="46014" xr:uid="{00000000-0005-0000-0000-0000B8B30000}"/>
    <cellStyle name="Percent 2 4 5 3 4 2 2" xfId="46015" xr:uid="{00000000-0005-0000-0000-0000B9B30000}"/>
    <cellStyle name="Percent 2 4 5 3 4 2 3" xfId="46016" xr:uid="{00000000-0005-0000-0000-0000BAB30000}"/>
    <cellStyle name="Percent 2 4 5 3 4 3" xfId="46017" xr:uid="{00000000-0005-0000-0000-0000BBB30000}"/>
    <cellStyle name="Percent 2 4 5 3 4 4" xfId="46018" xr:uid="{00000000-0005-0000-0000-0000BCB30000}"/>
    <cellStyle name="Percent 2 4 5 3 5" xfId="46019" xr:uid="{00000000-0005-0000-0000-0000BDB30000}"/>
    <cellStyle name="Percent 2 4 5 3 5 2" xfId="46020" xr:uid="{00000000-0005-0000-0000-0000BEB30000}"/>
    <cellStyle name="Percent 2 4 5 3 5 3" xfId="46021" xr:uid="{00000000-0005-0000-0000-0000BFB30000}"/>
    <cellStyle name="Percent 2 4 5 3 6" xfId="46022" xr:uid="{00000000-0005-0000-0000-0000C0B30000}"/>
    <cellStyle name="Percent 2 4 5 3 7" xfId="46023" xr:uid="{00000000-0005-0000-0000-0000C1B30000}"/>
    <cellStyle name="Percent 2 4 5 4" xfId="46024" xr:uid="{00000000-0005-0000-0000-0000C2B30000}"/>
    <cellStyle name="Percent 2 4 5 4 2" xfId="46025" xr:uid="{00000000-0005-0000-0000-0000C3B30000}"/>
    <cellStyle name="Percent 2 4 5 4 2 2" xfId="46026" xr:uid="{00000000-0005-0000-0000-0000C4B30000}"/>
    <cellStyle name="Percent 2 4 5 4 2 2 2" xfId="46027" xr:uid="{00000000-0005-0000-0000-0000C5B30000}"/>
    <cellStyle name="Percent 2 4 5 4 2 2 2 2" xfId="46028" xr:uid="{00000000-0005-0000-0000-0000C6B30000}"/>
    <cellStyle name="Percent 2 4 5 4 2 2 2 3" xfId="46029" xr:uid="{00000000-0005-0000-0000-0000C7B30000}"/>
    <cellStyle name="Percent 2 4 5 4 2 2 3" xfId="46030" xr:uid="{00000000-0005-0000-0000-0000C8B30000}"/>
    <cellStyle name="Percent 2 4 5 4 2 2 4" xfId="46031" xr:uid="{00000000-0005-0000-0000-0000C9B30000}"/>
    <cellStyle name="Percent 2 4 5 4 2 3" xfId="46032" xr:uid="{00000000-0005-0000-0000-0000CAB30000}"/>
    <cellStyle name="Percent 2 4 5 4 2 3 2" xfId="46033" xr:uid="{00000000-0005-0000-0000-0000CBB30000}"/>
    <cellStyle name="Percent 2 4 5 4 2 3 2 2" xfId="46034" xr:uid="{00000000-0005-0000-0000-0000CCB30000}"/>
    <cellStyle name="Percent 2 4 5 4 2 3 2 3" xfId="46035" xr:uid="{00000000-0005-0000-0000-0000CDB30000}"/>
    <cellStyle name="Percent 2 4 5 4 2 3 3" xfId="46036" xr:uid="{00000000-0005-0000-0000-0000CEB30000}"/>
    <cellStyle name="Percent 2 4 5 4 2 3 4" xfId="46037" xr:uid="{00000000-0005-0000-0000-0000CFB30000}"/>
    <cellStyle name="Percent 2 4 5 4 2 4" xfId="46038" xr:uid="{00000000-0005-0000-0000-0000D0B30000}"/>
    <cellStyle name="Percent 2 4 5 4 2 4 2" xfId="46039" xr:uid="{00000000-0005-0000-0000-0000D1B30000}"/>
    <cellStyle name="Percent 2 4 5 4 2 4 3" xfId="46040" xr:uid="{00000000-0005-0000-0000-0000D2B30000}"/>
    <cellStyle name="Percent 2 4 5 4 2 5" xfId="46041" xr:uid="{00000000-0005-0000-0000-0000D3B30000}"/>
    <cellStyle name="Percent 2 4 5 4 2 6" xfId="46042" xr:uid="{00000000-0005-0000-0000-0000D4B30000}"/>
    <cellStyle name="Percent 2 4 5 4 3" xfId="46043" xr:uid="{00000000-0005-0000-0000-0000D5B30000}"/>
    <cellStyle name="Percent 2 4 5 4 3 2" xfId="46044" xr:uid="{00000000-0005-0000-0000-0000D6B30000}"/>
    <cellStyle name="Percent 2 4 5 4 3 2 2" xfId="46045" xr:uid="{00000000-0005-0000-0000-0000D7B30000}"/>
    <cellStyle name="Percent 2 4 5 4 3 2 3" xfId="46046" xr:uid="{00000000-0005-0000-0000-0000D8B30000}"/>
    <cellStyle name="Percent 2 4 5 4 3 3" xfId="46047" xr:uid="{00000000-0005-0000-0000-0000D9B30000}"/>
    <cellStyle name="Percent 2 4 5 4 3 4" xfId="46048" xr:uid="{00000000-0005-0000-0000-0000DAB30000}"/>
    <cellStyle name="Percent 2 4 5 4 4" xfId="46049" xr:uid="{00000000-0005-0000-0000-0000DBB30000}"/>
    <cellStyle name="Percent 2 4 5 4 4 2" xfId="46050" xr:uid="{00000000-0005-0000-0000-0000DCB30000}"/>
    <cellStyle name="Percent 2 4 5 4 4 2 2" xfId="46051" xr:uid="{00000000-0005-0000-0000-0000DDB30000}"/>
    <cellStyle name="Percent 2 4 5 4 4 2 3" xfId="46052" xr:uid="{00000000-0005-0000-0000-0000DEB30000}"/>
    <cellStyle name="Percent 2 4 5 4 4 3" xfId="46053" xr:uid="{00000000-0005-0000-0000-0000DFB30000}"/>
    <cellStyle name="Percent 2 4 5 4 4 4" xfId="46054" xr:uid="{00000000-0005-0000-0000-0000E0B30000}"/>
    <cellStyle name="Percent 2 4 5 4 5" xfId="46055" xr:uid="{00000000-0005-0000-0000-0000E1B30000}"/>
    <cellStyle name="Percent 2 4 5 4 5 2" xfId="46056" xr:uid="{00000000-0005-0000-0000-0000E2B30000}"/>
    <cellStyle name="Percent 2 4 5 4 5 3" xfId="46057" xr:uid="{00000000-0005-0000-0000-0000E3B30000}"/>
    <cellStyle name="Percent 2 4 5 4 6" xfId="46058" xr:uid="{00000000-0005-0000-0000-0000E4B30000}"/>
    <cellStyle name="Percent 2 4 5 4 7" xfId="46059" xr:uid="{00000000-0005-0000-0000-0000E5B30000}"/>
    <cellStyle name="Percent 2 4 5 5" xfId="46060" xr:uid="{00000000-0005-0000-0000-0000E6B30000}"/>
    <cellStyle name="Percent 2 4 5 5 2" xfId="46061" xr:uid="{00000000-0005-0000-0000-0000E7B30000}"/>
    <cellStyle name="Percent 2 4 5 5 2 2" xfId="46062" xr:uid="{00000000-0005-0000-0000-0000E8B30000}"/>
    <cellStyle name="Percent 2 4 5 5 2 2 2" xfId="46063" xr:uid="{00000000-0005-0000-0000-0000E9B30000}"/>
    <cellStyle name="Percent 2 4 5 5 2 2 3" xfId="46064" xr:uid="{00000000-0005-0000-0000-0000EAB30000}"/>
    <cellStyle name="Percent 2 4 5 5 2 3" xfId="46065" xr:uid="{00000000-0005-0000-0000-0000EBB30000}"/>
    <cellStyle name="Percent 2 4 5 5 2 4" xfId="46066" xr:uid="{00000000-0005-0000-0000-0000ECB30000}"/>
    <cellStyle name="Percent 2 4 5 5 3" xfId="46067" xr:uid="{00000000-0005-0000-0000-0000EDB30000}"/>
    <cellStyle name="Percent 2 4 5 5 3 2" xfId="46068" xr:uid="{00000000-0005-0000-0000-0000EEB30000}"/>
    <cellStyle name="Percent 2 4 5 5 3 2 2" xfId="46069" xr:uid="{00000000-0005-0000-0000-0000EFB30000}"/>
    <cellStyle name="Percent 2 4 5 5 3 2 3" xfId="46070" xr:uid="{00000000-0005-0000-0000-0000F0B30000}"/>
    <cellStyle name="Percent 2 4 5 5 3 3" xfId="46071" xr:uid="{00000000-0005-0000-0000-0000F1B30000}"/>
    <cellStyle name="Percent 2 4 5 5 3 4" xfId="46072" xr:uid="{00000000-0005-0000-0000-0000F2B30000}"/>
    <cellStyle name="Percent 2 4 5 5 4" xfId="46073" xr:uid="{00000000-0005-0000-0000-0000F3B30000}"/>
    <cellStyle name="Percent 2 4 5 5 4 2" xfId="46074" xr:uid="{00000000-0005-0000-0000-0000F4B30000}"/>
    <cellStyle name="Percent 2 4 5 5 4 3" xfId="46075" xr:uid="{00000000-0005-0000-0000-0000F5B30000}"/>
    <cellStyle name="Percent 2 4 5 5 5" xfId="46076" xr:uid="{00000000-0005-0000-0000-0000F6B30000}"/>
    <cellStyle name="Percent 2 4 5 5 6" xfId="46077" xr:uid="{00000000-0005-0000-0000-0000F7B30000}"/>
    <cellStyle name="Percent 2 4 5 6" xfId="46078" xr:uid="{00000000-0005-0000-0000-0000F8B30000}"/>
    <cellStyle name="Percent 2 4 5 6 2" xfId="46079" xr:uid="{00000000-0005-0000-0000-0000F9B30000}"/>
    <cellStyle name="Percent 2 4 5 6 2 2" xfId="46080" xr:uid="{00000000-0005-0000-0000-0000FAB30000}"/>
    <cellStyle name="Percent 2 4 5 6 2 3" xfId="46081" xr:uid="{00000000-0005-0000-0000-0000FBB30000}"/>
    <cellStyle name="Percent 2 4 5 6 3" xfId="46082" xr:uid="{00000000-0005-0000-0000-0000FCB30000}"/>
    <cellStyle name="Percent 2 4 5 6 4" xfId="46083" xr:uid="{00000000-0005-0000-0000-0000FDB30000}"/>
    <cellStyle name="Percent 2 4 5 7" xfId="46084" xr:uid="{00000000-0005-0000-0000-0000FEB30000}"/>
    <cellStyle name="Percent 2 4 5 7 2" xfId="46085" xr:uid="{00000000-0005-0000-0000-0000FFB30000}"/>
    <cellStyle name="Percent 2 4 5 7 2 2" xfId="46086" xr:uid="{00000000-0005-0000-0000-000000B40000}"/>
    <cellStyle name="Percent 2 4 5 7 2 3" xfId="46087" xr:uid="{00000000-0005-0000-0000-000001B40000}"/>
    <cellStyle name="Percent 2 4 5 7 3" xfId="46088" xr:uid="{00000000-0005-0000-0000-000002B40000}"/>
    <cellStyle name="Percent 2 4 5 7 4" xfId="46089" xr:uid="{00000000-0005-0000-0000-000003B40000}"/>
    <cellStyle name="Percent 2 4 5 8" xfId="46090" xr:uid="{00000000-0005-0000-0000-000004B40000}"/>
    <cellStyle name="Percent 2 4 5 8 2" xfId="46091" xr:uid="{00000000-0005-0000-0000-000005B40000}"/>
    <cellStyle name="Percent 2 4 5 8 3" xfId="46092" xr:uid="{00000000-0005-0000-0000-000006B40000}"/>
    <cellStyle name="Percent 2 4 5 9" xfId="46093" xr:uid="{00000000-0005-0000-0000-000007B40000}"/>
    <cellStyle name="Percent 2 4 6" xfId="46094" xr:uid="{00000000-0005-0000-0000-000008B40000}"/>
    <cellStyle name="Percent 2 4 6 2" xfId="46095" xr:uid="{00000000-0005-0000-0000-000009B40000}"/>
    <cellStyle name="Percent 2 4 6 2 2" xfId="46096" xr:uid="{00000000-0005-0000-0000-00000AB40000}"/>
    <cellStyle name="Percent 2 4 6 2 2 2" xfId="46097" xr:uid="{00000000-0005-0000-0000-00000BB40000}"/>
    <cellStyle name="Percent 2 4 6 2 2 2 2" xfId="46098" xr:uid="{00000000-0005-0000-0000-00000CB40000}"/>
    <cellStyle name="Percent 2 4 6 2 2 2 2 2" xfId="46099" xr:uid="{00000000-0005-0000-0000-00000DB40000}"/>
    <cellStyle name="Percent 2 4 6 2 2 2 2 3" xfId="46100" xr:uid="{00000000-0005-0000-0000-00000EB40000}"/>
    <cellStyle name="Percent 2 4 6 2 2 2 3" xfId="46101" xr:uid="{00000000-0005-0000-0000-00000FB40000}"/>
    <cellStyle name="Percent 2 4 6 2 2 2 4" xfId="46102" xr:uid="{00000000-0005-0000-0000-000010B40000}"/>
    <cellStyle name="Percent 2 4 6 2 2 3" xfId="46103" xr:uid="{00000000-0005-0000-0000-000011B40000}"/>
    <cellStyle name="Percent 2 4 6 2 2 3 2" xfId="46104" xr:uid="{00000000-0005-0000-0000-000012B40000}"/>
    <cellStyle name="Percent 2 4 6 2 2 3 2 2" xfId="46105" xr:uid="{00000000-0005-0000-0000-000013B40000}"/>
    <cellStyle name="Percent 2 4 6 2 2 3 2 3" xfId="46106" xr:uid="{00000000-0005-0000-0000-000014B40000}"/>
    <cellStyle name="Percent 2 4 6 2 2 3 3" xfId="46107" xr:uid="{00000000-0005-0000-0000-000015B40000}"/>
    <cellStyle name="Percent 2 4 6 2 2 3 4" xfId="46108" xr:uid="{00000000-0005-0000-0000-000016B40000}"/>
    <cellStyle name="Percent 2 4 6 2 2 4" xfId="46109" xr:uid="{00000000-0005-0000-0000-000017B40000}"/>
    <cellStyle name="Percent 2 4 6 2 2 4 2" xfId="46110" xr:uid="{00000000-0005-0000-0000-000018B40000}"/>
    <cellStyle name="Percent 2 4 6 2 2 4 3" xfId="46111" xr:uid="{00000000-0005-0000-0000-000019B40000}"/>
    <cellStyle name="Percent 2 4 6 2 2 5" xfId="46112" xr:uid="{00000000-0005-0000-0000-00001AB40000}"/>
    <cellStyle name="Percent 2 4 6 2 2 6" xfId="46113" xr:uid="{00000000-0005-0000-0000-00001BB40000}"/>
    <cellStyle name="Percent 2 4 6 2 3" xfId="46114" xr:uid="{00000000-0005-0000-0000-00001CB40000}"/>
    <cellStyle name="Percent 2 4 6 2 3 2" xfId="46115" xr:uid="{00000000-0005-0000-0000-00001DB40000}"/>
    <cellStyle name="Percent 2 4 6 2 3 2 2" xfId="46116" xr:uid="{00000000-0005-0000-0000-00001EB40000}"/>
    <cellStyle name="Percent 2 4 6 2 3 2 3" xfId="46117" xr:uid="{00000000-0005-0000-0000-00001FB40000}"/>
    <cellStyle name="Percent 2 4 6 2 3 3" xfId="46118" xr:uid="{00000000-0005-0000-0000-000020B40000}"/>
    <cellStyle name="Percent 2 4 6 2 3 4" xfId="46119" xr:uid="{00000000-0005-0000-0000-000021B40000}"/>
    <cellStyle name="Percent 2 4 6 2 4" xfId="46120" xr:uid="{00000000-0005-0000-0000-000022B40000}"/>
    <cellStyle name="Percent 2 4 6 2 4 2" xfId="46121" xr:uid="{00000000-0005-0000-0000-000023B40000}"/>
    <cellStyle name="Percent 2 4 6 2 4 2 2" xfId="46122" xr:uid="{00000000-0005-0000-0000-000024B40000}"/>
    <cellStyle name="Percent 2 4 6 2 4 2 3" xfId="46123" xr:uid="{00000000-0005-0000-0000-000025B40000}"/>
    <cellStyle name="Percent 2 4 6 2 4 3" xfId="46124" xr:uid="{00000000-0005-0000-0000-000026B40000}"/>
    <cellStyle name="Percent 2 4 6 2 4 4" xfId="46125" xr:uid="{00000000-0005-0000-0000-000027B40000}"/>
    <cellStyle name="Percent 2 4 6 2 5" xfId="46126" xr:uid="{00000000-0005-0000-0000-000028B40000}"/>
    <cellStyle name="Percent 2 4 6 2 5 2" xfId="46127" xr:uid="{00000000-0005-0000-0000-000029B40000}"/>
    <cellStyle name="Percent 2 4 6 2 5 3" xfId="46128" xr:uid="{00000000-0005-0000-0000-00002AB40000}"/>
    <cellStyle name="Percent 2 4 6 2 6" xfId="46129" xr:uid="{00000000-0005-0000-0000-00002BB40000}"/>
    <cellStyle name="Percent 2 4 6 2 7" xfId="46130" xr:uid="{00000000-0005-0000-0000-00002CB40000}"/>
    <cellStyle name="Percent 2 4 6 3" xfId="46131" xr:uid="{00000000-0005-0000-0000-00002DB40000}"/>
    <cellStyle name="Percent 2 4 6 3 2" xfId="46132" xr:uid="{00000000-0005-0000-0000-00002EB40000}"/>
    <cellStyle name="Percent 2 4 6 3 2 2" xfId="46133" xr:uid="{00000000-0005-0000-0000-00002FB40000}"/>
    <cellStyle name="Percent 2 4 6 3 2 2 2" xfId="46134" xr:uid="{00000000-0005-0000-0000-000030B40000}"/>
    <cellStyle name="Percent 2 4 6 3 2 2 3" xfId="46135" xr:uid="{00000000-0005-0000-0000-000031B40000}"/>
    <cellStyle name="Percent 2 4 6 3 2 3" xfId="46136" xr:uid="{00000000-0005-0000-0000-000032B40000}"/>
    <cellStyle name="Percent 2 4 6 3 2 4" xfId="46137" xr:uid="{00000000-0005-0000-0000-000033B40000}"/>
    <cellStyle name="Percent 2 4 6 3 3" xfId="46138" xr:uid="{00000000-0005-0000-0000-000034B40000}"/>
    <cellStyle name="Percent 2 4 6 3 3 2" xfId="46139" xr:uid="{00000000-0005-0000-0000-000035B40000}"/>
    <cellStyle name="Percent 2 4 6 3 3 2 2" xfId="46140" xr:uid="{00000000-0005-0000-0000-000036B40000}"/>
    <cellStyle name="Percent 2 4 6 3 3 2 3" xfId="46141" xr:uid="{00000000-0005-0000-0000-000037B40000}"/>
    <cellStyle name="Percent 2 4 6 3 3 3" xfId="46142" xr:uid="{00000000-0005-0000-0000-000038B40000}"/>
    <cellStyle name="Percent 2 4 6 3 3 4" xfId="46143" xr:uid="{00000000-0005-0000-0000-000039B40000}"/>
    <cellStyle name="Percent 2 4 6 3 4" xfId="46144" xr:uid="{00000000-0005-0000-0000-00003AB40000}"/>
    <cellStyle name="Percent 2 4 6 3 4 2" xfId="46145" xr:uid="{00000000-0005-0000-0000-00003BB40000}"/>
    <cellStyle name="Percent 2 4 6 3 4 3" xfId="46146" xr:uid="{00000000-0005-0000-0000-00003CB40000}"/>
    <cellStyle name="Percent 2 4 6 3 5" xfId="46147" xr:uid="{00000000-0005-0000-0000-00003DB40000}"/>
    <cellStyle name="Percent 2 4 6 3 6" xfId="46148" xr:uid="{00000000-0005-0000-0000-00003EB40000}"/>
    <cellStyle name="Percent 2 4 6 4" xfId="46149" xr:uid="{00000000-0005-0000-0000-00003FB40000}"/>
    <cellStyle name="Percent 2 4 6 4 2" xfId="46150" xr:uid="{00000000-0005-0000-0000-000040B40000}"/>
    <cellStyle name="Percent 2 4 6 4 2 2" xfId="46151" xr:uid="{00000000-0005-0000-0000-000041B40000}"/>
    <cellStyle name="Percent 2 4 6 4 2 3" xfId="46152" xr:uid="{00000000-0005-0000-0000-000042B40000}"/>
    <cellStyle name="Percent 2 4 6 4 3" xfId="46153" xr:uid="{00000000-0005-0000-0000-000043B40000}"/>
    <cellStyle name="Percent 2 4 6 4 4" xfId="46154" xr:uid="{00000000-0005-0000-0000-000044B40000}"/>
    <cellStyle name="Percent 2 4 6 5" xfId="46155" xr:uid="{00000000-0005-0000-0000-000045B40000}"/>
    <cellStyle name="Percent 2 4 6 5 2" xfId="46156" xr:uid="{00000000-0005-0000-0000-000046B40000}"/>
    <cellStyle name="Percent 2 4 6 5 2 2" xfId="46157" xr:uid="{00000000-0005-0000-0000-000047B40000}"/>
    <cellStyle name="Percent 2 4 6 5 2 3" xfId="46158" xr:uid="{00000000-0005-0000-0000-000048B40000}"/>
    <cellStyle name="Percent 2 4 6 5 3" xfId="46159" xr:uid="{00000000-0005-0000-0000-000049B40000}"/>
    <cellStyle name="Percent 2 4 6 5 4" xfId="46160" xr:uid="{00000000-0005-0000-0000-00004AB40000}"/>
    <cellStyle name="Percent 2 4 6 6" xfId="46161" xr:uid="{00000000-0005-0000-0000-00004BB40000}"/>
    <cellStyle name="Percent 2 4 6 6 2" xfId="46162" xr:uid="{00000000-0005-0000-0000-00004CB40000}"/>
    <cellStyle name="Percent 2 4 6 6 3" xfId="46163" xr:uid="{00000000-0005-0000-0000-00004DB40000}"/>
    <cellStyle name="Percent 2 4 6 7" xfId="46164" xr:uid="{00000000-0005-0000-0000-00004EB40000}"/>
    <cellStyle name="Percent 2 4 6 8" xfId="46165" xr:uid="{00000000-0005-0000-0000-00004FB40000}"/>
    <cellStyle name="Percent 2 4 7" xfId="46166" xr:uid="{00000000-0005-0000-0000-000050B40000}"/>
    <cellStyle name="Percent 2 4 7 2" xfId="46167" xr:uid="{00000000-0005-0000-0000-000051B40000}"/>
    <cellStyle name="Percent 2 4 7 2 2" xfId="46168" xr:uid="{00000000-0005-0000-0000-000052B40000}"/>
    <cellStyle name="Percent 2 4 7 2 2 2" xfId="46169" xr:uid="{00000000-0005-0000-0000-000053B40000}"/>
    <cellStyle name="Percent 2 4 7 2 2 2 2" xfId="46170" xr:uid="{00000000-0005-0000-0000-000054B40000}"/>
    <cellStyle name="Percent 2 4 7 2 2 2 3" xfId="46171" xr:uid="{00000000-0005-0000-0000-000055B40000}"/>
    <cellStyle name="Percent 2 4 7 2 2 3" xfId="46172" xr:uid="{00000000-0005-0000-0000-000056B40000}"/>
    <cellStyle name="Percent 2 4 7 2 2 4" xfId="46173" xr:uid="{00000000-0005-0000-0000-000057B40000}"/>
    <cellStyle name="Percent 2 4 7 2 3" xfId="46174" xr:uid="{00000000-0005-0000-0000-000058B40000}"/>
    <cellStyle name="Percent 2 4 7 2 3 2" xfId="46175" xr:uid="{00000000-0005-0000-0000-000059B40000}"/>
    <cellStyle name="Percent 2 4 7 2 3 2 2" xfId="46176" xr:uid="{00000000-0005-0000-0000-00005AB40000}"/>
    <cellStyle name="Percent 2 4 7 2 3 2 3" xfId="46177" xr:uid="{00000000-0005-0000-0000-00005BB40000}"/>
    <cellStyle name="Percent 2 4 7 2 3 3" xfId="46178" xr:uid="{00000000-0005-0000-0000-00005CB40000}"/>
    <cellStyle name="Percent 2 4 7 2 3 4" xfId="46179" xr:uid="{00000000-0005-0000-0000-00005DB40000}"/>
    <cellStyle name="Percent 2 4 7 2 4" xfId="46180" xr:uid="{00000000-0005-0000-0000-00005EB40000}"/>
    <cellStyle name="Percent 2 4 7 2 4 2" xfId="46181" xr:uid="{00000000-0005-0000-0000-00005FB40000}"/>
    <cellStyle name="Percent 2 4 7 2 4 3" xfId="46182" xr:uid="{00000000-0005-0000-0000-000060B40000}"/>
    <cellStyle name="Percent 2 4 7 2 5" xfId="46183" xr:uid="{00000000-0005-0000-0000-000061B40000}"/>
    <cellStyle name="Percent 2 4 7 2 6" xfId="46184" xr:uid="{00000000-0005-0000-0000-000062B40000}"/>
    <cellStyle name="Percent 2 4 7 3" xfId="46185" xr:uid="{00000000-0005-0000-0000-000063B40000}"/>
    <cellStyle name="Percent 2 4 7 3 2" xfId="46186" xr:uid="{00000000-0005-0000-0000-000064B40000}"/>
    <cellStyle name="Percent 2 4 7 3 2 2" xfId="46187" xr:uid="{00000000-0005-0000-0000-000065B40000}"/>
    <cellStyle name="Percent 2 4 7 3 2 3" xfId="46188" xr:uid="{00000000-0005-0000-0000-000066B40000}"/>
    <cellStyle name="Percent 2 4 7 3 3" xfId="46189" xr:uid="{00000000-0005-0000-0000-000067B40000}"/>
    <cellStyle name="Percent 2 4 7 3 4" xfId="46190" xr:uid="{00000000-0005-0000-0000-000068B40000}"/>
    <cellStyle name="Percent 2 4 7 4" xfId="46191" xr:uid="{00000000-0005-0000-0000-000069B40000}"/>
    <cellStyle name="Percent 2 4 7 4 2" xfId="46192" xr:uid="{00000000-0005-0000-0000-00006AB40000}"/>
    <cellStyle name="Percent 2 4 7 4 2 2" xfId="46193" xr:uid="{00000000-0005-0000-0000-00006BB40000}"/>
    <cellStyle name="Percent 2 4 7 4 2 3" xfId="46194" xr:uid="{00000000-0005-0000-0000-00006CB40000}"/>
    <cellStyle name="Percent 2 4 7 4 3" xfId="46195" xr:uid="{00000000-0005-0000-0000-00006DB40000}"/>
    <cellStyle name="Percent 2 4 7 4 4" xfId="46196" xr:uid="{00000000-0005-0000-0000-00006EB40000}"/>
    <cellStyle name="Percent 2 4 7 5" xfId="46197" xr:uid="{00000000-0005-0000-0000-00006FB40000}"/>
    <cellStyle name="Percent 2 4 7 5 2" xfId="46198" xr:uid="{00000000-0005-0000-0000-000070B40000}"/>
    <cellStyle name="Percent 2 4 7 5 3" xfId="46199" xr:uid="{00000000-0005-0000-0000-000071B40000}"/>
    <cellStyle name="Percent 2 4 7 6" xfId="46200" xr:uid="{00000000-0005-0000-0000-000072B40000}"/>
    <cellStyle name="Percent 2 4 7 7" xfId="46201" xr:uid="{00000000-0005-0000-0000-000073B40000}"/>
    <cellStyle name="Percent 2 4 8" xfId="46202" xr:uid="{00000000-0005-0000-0000-000074B40000}"/>
    <cellStyle name="Percent 2 4 8 2" xfId="46203" xr:uid="{00000000-0005-0000-0000-000075B40000}"/>
    <cellStyle name="Percent 2 4 8 2 2" xfId="46204" xr:uid="{00000000-0005-0000-0000-000076B40000}"/>
    <cellStyle name="Percent 2 4 8 2 2 2" xfId="46205" xr:uid="{00000000-0005-0000-0000-000077B40000}"/>
    <cellStyle name="Percent 2 4 8 2 2 2 2" xfId="46206" xr:uid="{00000000-0005-0000-0000-000078B40000}"/>
    <cellStyle name="Percent 2 4 8 2 2 2 3" xfId="46207" xr:uid="{00000000-0005-0000-0000-000079B40000}"/>
    <cellStyle name="Percent 2 4 8 2 2 3" xfId="46208" xr:uid="{00000000-0005-0000-0000-00007AB40000}"/>
    <cellStyle name="Percent 2 4 8 2 2 4" xfId="46209" xr:uid="{00000000-0005-0000-0000-00007BB40000}"/>
    <cellStyle name="Percent 2 4 8 2 3" xfId="46210" xr:uid="{00000000-0005-0000-0000-00007CB40000}"/>
    <cellStyle name="Percent 2 4 8 2 3 2" xfId="46211" xr:uid="{00000000-0005-0000-0000-00007DB40000}"/>
    <cellStyle name="Percent 2 4 8 2 3 2 2" xfId="46212" xr:uid="{00000000-0005-0000-0000-00007EB40000}"/>
    <cellStyle name="Percent 2 4 8 2 3 2 3" xfId="46213" xr:uid="{00000000-0005-0000-0000-00007FB40000}"/>
    <cellStyle name="Percent 2 4 8 2 3 3" xfId="46214" xr:uid="{00000000-0005-0000-0000-000080B40000}"/>
    <cellStyle name="Percent 2 4 8 2 3 4" xfId="46215" xr:uid="{00000000-0005-0000-0000-000081B40000}"/>
    <cellStyle name="Percent 2 4 8 2 4" xfId="46216" xr:uid="{00000000-0005-0000-0000-000082B40000}"/>
    <cellStyle name="Percent 2 4 8 2 4 2" xfId="46217" xr:uid="{00000000-0005-0000-0000-000083B40000}"/>
    <cellStyle name="Percent 2 4 8 2 4 3" xfId="46218" xr:uid="{00000000-0005-0000-0000-000084B40000}"/>
    <cellStyle name="Percent 2 4 8 2 5" xfId="46219" xr:uid="{00000000-0005-0000-0000-000085B40000}"/>
    <cellStyle name="Percent 2 4 8 2 6" xfId="46220" xr:uid="{00000000-0005-0000-0000-000086B40000}"/>
    <cellStyle name="Percent 2 4 8 3" xfId="46221" xr:uid="{00000000-0005-0000-0000-000087B40000}"/>
    <cellStyle name="Percent 2 4 8 3 2" xfId="46222" xr:uid="{00000000-0005-0000-0000-000088B40000}"/>
    <cellStyle name="Percent 2 4 8 3 2 2" xfId="46223" xr:uid="{00000000-0005-0000-0000-000089B40000}"/>
    <cellStyle name="Percent 2 4 8 3 2 3" xfId="46224" xr:uid="{00000000-0005-0000-0000-00008AB40000}"/>
    <cellStyle name="Percent 2 4 8 3 3" xfId="46225" xr:uid="{00000000-0005-0000-0000-00008BB40000}"/>
    <cellStyle name="Percent 2 4 8 3 4" xfId="46226" xr:uid="{00000000-0005-0000-0000-00008CB40000}"/>
    <cellStyle name="Percent 2 4 8 4" xfId="46227" xr:uid="{00000000-0005-0000-0000-00008DB40000}"/>
    <cellStyle name="Percent 2 4 8 4 2" xfId="46228" xr:uid="{00000000-0005-0000-0000-00008EB40000}"/>
    <cellStyle name="Percent 2 4 8 4 2 2" xfId="46229" xr:uid="{00000000-0005-0000-0000-00008FB40000}"/>
    <cellStyle name="Percent 2 4 8 4 2 3" xfId="46230" xr:uid="{00000000-0005-0000-0000-000090B40000}"/>
    <cellStyle name="Percent 2 4 8 4 3" xfId="46231" xr:uid="{00000000-0005-0000-0000-000091B40000}"/>
    <cellStyle name="Percent 2 4 8 4 4" xfId="46232" xr:uid="{00000000-0005-0000-0000-000092B40000}"/>
    <cellStyle name="Percent 2 4 8 5" xfId="46233" xr:uid="{00000000-0005-0000-0000-000093B40000}"/>
    <cellStyle name="Percent 2 4 8 5 2" xfId="46234" xr:uid="{00000000-0005-0000-0000-000094B40000}"/>
    <cellStyle name="Percent 2 4 8 5 3" xfId="46235" xr:uid="{00000000-0005-0000-0000-000095B40000}"/>
    <cellStyle name="Percent 2 4 8 6" xfId="46236" xr:uid="{00000000-0005-0000-0000-000096B40000}"/>
    <cellStyle name="Percent 2 4 8 7" xfId="46237" xr:uid="{00000000-0005-0000-0000-000097B40000}"/>
    <cellStyle name="Percent 2 4 9" xfId="46238" xr:uid="{00000000-0005-0000-0000-000098B40000}"/>
    <cellStyle name="Percent 2 4 9 2" xfId="46239" xr:uid="{00000000-0005-0000-0000-000099B40000}"/>
    <cellStyle name="Percent 2 4 9 2 2" xfId="46240" xr:uid="{00000000-0005-0000-0000-00009AB40000}"/>
    <cellStyle name="Percent 2 4 9 2 2 2" xfId="46241" xr:uid="{00000000-0005-0000-0000-00009BB40000}"/>
    <cellStyle name="Percent 2 4 9 2 2 3" xfId="46242" xr:uid="{00000000-0005-0000-0000-00009CB40000}"/>
    <cellStyle name="Percent 2 4 9 2 3" xfId="46243" xr:uid="{00000000-0005-0000-0000-00009DB40000}"/>
    <cellStyle name="Percent 2 4 9 2 4" xfId="46244" xr:uid="{00000000-0005-0000-0000-00009EB40000}"/>
    <cellStyle name="Percent 2 4 9 3" xfId="46245" xr:uid="{00000000-0005-0000-0000-00009FB40000}"/>
    <cellStyle name="Percent 2 4 9 3 2" xfId="46246" xr:uid="{00000000-0005-0000-0000-0000A0B40000}"/>
    <cellStyle name="Percent 2 4 9 3 2 2" xfId="46247" xr:uid="{00000000-0005-0000-0000-0000A1B40000}"/>
    <cellStyle name="Percent 2 4 9 3 2 3" xfId="46248" xr:uid="{00000000-0005-0000-0000-0000A2B40000}"/>
    <cellStyle name="Percent 2 4 9 3 3" xfId="46249" xr:uid="{00000000-0005-0000-0000-0000A3B40000}"/>
    <cellStyle name="Percent 2 4 9 3 4" xfId="46250" xr:uid="{00000000-0005-0000-0000-0000A4B40000}"/>
    <cellStyle name="Percent 2 4 9 4" xfId="46251" xr:uid="{00000000-0005-0000-0000-0000A5B40000}"/>
    <cellStyle name="Percent 2 4 9 4 2" xfId="46252" xr:uid="{00000000-0005-0000-0000-0000A6B40000}"/>
    <cellStyle name="Percent 2 4 9 4 3" xfId="46253" xr:uid="{00000000-0005-0000-0000-0000A7B40000}"/>
    <cellStyle name="Percent 2 4 9 5" xfId="46254" xr:uid="{00000000-0005-0000-0000-0000A8B40000}"/>
    <cellStyle name="Percent 2 4 9 6" xfId="46255" xr:uid="{00000000-0005-0000-0000-0000A9B40000}"/>
    <cellStyle name="Percent 2 5" xfId="46256" xr:uid="{00000000-0005-0000-0000-0000AAB40000}"/>
    <cellStyle name="Percent 2 5 10" xfId="46257" xr:uid="{00000000-0005-0000-0000-0000ABB40000}"/>
    <cellStyle name="Percent 2 5 10 2" xfId="46258" xr:uid="{00000000-0005-0000-0000-0000ACB40000}"/>
    <cellStyle name="Percent 2 5 10 2 2" xfId="46259" xr:uid="{00000000-0005-0000-0000-0000ADB40000}"/>
    <cellStyle name="Percent 2 5 10 2 3" xfId="46260" xr:uid="{00000000-0005-0000-0000-0000AEB40000}"/>
    <cellStyle name="Percent 2 5 10 3" xfId="46261" xr:uid="{00000000-0005-0000-0000-0000AFB40000}"/>
    <cellStyle name="Percent 2 5 10 4" xfId="46262" xr:uid="{00000000-0005-0000-0000-0000B0B40000}"/>
    <cellStyle name="Percent 2 5 11" xfId="46263" xr:uid="{00000000-0005-0000-0000-0000B1B40000}"/>
    <cellStyle name="Percent 2 5 11 2" xfId="46264" xr:uid="{00000000-0005-0000-0000-0000B2B40000}"/>
    <cellStyle name="Percent 2 5 11 2 2" xfId="46265" xr:uid="{00000000-0005-0000-0000-0000B3B40000}"/>
    <cellStyle name="Percent 2 5 11 2 3" xfId="46266" xr:uid="{00000000-0005-0000-0000-0000B4B40000}"/>
    <cellStyle name="Percent 2 5 11 3" xfId="46267" xr:uid="{00000000-0005-0000-0000-0000B5B40000}"/>
    <cellStyle name="Percent 2 5 11 4" xfId="46268" xr:uid="{00000000-0005-0000-0000-0000B6B40000}"/>
    <cellStyle name="Percent 2 5 12" xfId="46269" xr:uid="{00000000-0005-0000-0000-0000B7B40000}"/>
    <cellStyle name="Percent 2 5 12 2" xfId="46270" xr:uid="{00000000-0005-0000-0000-0000B8B40000}"/>
    <cellStyle name="Percent 2 5 12 3" xfId="46271" xr:uid="{00000000-0005-0000-0000-0000B9B40000}"/>
    <cellStyle name="Percent 2 5 13" xfId="46272" xr:uid="{00000000-0005-0000-0000-0000BAB40000}"/>
    <cellStyle name="Percent 2 5 14" xfId="46273" xr:uid="{00000000-0005-0000-0000-0000BBB40000}"/>
    <cellStyle name="Percent 2 5 2" xfId="46274" xr:uid="{00000000-0005-0000-0000-0000BCB40000}"/>
    <cellStyle name="Percent 2 5 2 10" xfId="46275" xr:uid="{00000000-0005-0000-0000-0000BDB40000}"/>
    <cellStyle name="Percent 2 5 2 10 2" xfId="46276" xr:uid="{00000000-0005-0000-0000-0000BEB40000}"/>
    <cellStyle name="Percent 2 5 2 10 3" xfId="46277" xr:uid="{00000000-0005-0000-0000-0000BFB40000}"/>
    <cellStyle name="Percent 2 5 2 11" xfId="46278" xr:uid="{00000000-0005-0000-0000-0000C0B40000}"/>
    <cellStyle name="Percent 2 5 2 12" xfId="46279" xr:uid="{00000000-0005-0000-0000-0000C1B40000}"/>
    <cellStyle name="Percent 2 5 2 2" xfId="46280" xr:uid="{00000000-0005-0000-0000-0000C2B40000}"/>
    <cellStyle name="Percent 2 5 2 2 10" xfId="46281" xr:uid="{00000000-0005-0000-0000-0000C3B40000}"/>
    <cellStyle name="Percent 2 5 2 2 11" xfId="46282" xr:uid="{00000000-0005-0000-0000-0000C4B40000}"/>
    <cellStyle name="Percent 2 5 2 2 2" xfId="46283" xr:uid="{00000000-0005-0000-0000-0000C5B40000}"/>
    <cellStyle name="Percent 2 5 2 2 2 10" xfId="46284" xr:uid="{00000000-0005-0000-0000-0000C6B40000}"/>
    <cellStyle name="Percent 2 5 2 2 2 2" xfId="46285" xr:uid="{00000000-0005-0000-0000-0000C7B40000}"/>
    <cellStyle name="Percent 2 5 2 2 2 2 2" xfId="46286" xr:uid="{00000000-0005-0000-0000-0000C8B40000}"/>
    <cellStyle name="Percent 2 5 2 2 2 2 2 2" xfId="46287" xr:uid="{00000000-0005-0000-0000-0000C9B40000}"/>
    <cellStyle name="Percent 2 5 2 2 2 2 2 2 2" xfId="46288" xr:uid="{00000000-0005-0000-0000-0000CAB40000}"/>
    <cellStyle name="Percent 2 5 2 2 2 2 2 2 2 2" xfId="46289" xr:uid="{00000000-0005-0000-0000-0000CBB40000}"/>
    <cellStyle name="Percent 2 5 2 2 2 2 2 2 2 2 2" xfId="46290" xr:uid="{00000000-0005-0000-0000-0000CCB40000}"/>
    <cellStyle name="Percent 2 5 2 2 2 2 2 2 2 2 3" xfId="46291" xr:uid="{00000000-0005-0000-0000-0000CDB40000}"/>
    <cellStyle name="Percent 2 5 2 2 2 2 2 2 2 3" xfId="46292" xr:uid="{00000000-0005-0000-0000-0000CEB40000}"/>
    <cellStyle name="Percent 2 5 2 2 2 2 2 2 2 4" xfId="46293" xr:uid="{00000000-0005-0000-0000-0000CFB40000}"/>
    <cellStyle name="Percent 2 5 2 2 2 2 2 2 3" xfId="46294" xr:uid="{00000000-0005-0000-0000-0000D0B40000}"/>
    <cellStyle name="Percent 2 5 2 2 2 2 2 2 3 2" xfId="46295" xr:uid="{00000000-0005-0000-0000-0000D1B40000}"/>
    <cellStyle name="Percent 2 5 2 2 2 2 2 2 3 2 2" xfId="46296" xr:uid="{00000000-0005-0000-0000-0000D2B40000}"/>
    <cellStyle name="Percent 2 5 2 2 2 2 2 2 3 2 3" xfId="46297" xr:uid="{00000000-0005-0000-0000-0000D3B40000}"/>
    <cellStyle name="Percent 2 5 2 2 2 2 2 2 3 3" xfId="46298" xr:uid="{00000000-0005-0000-0000-0000D4B40000}"/>
    <cellStyle name="Percent 2 5 2 2 2 2 2 2 3 4" xfId="46299" xr:uid="{00000000-0005-0000-0000-0000D5B40000}"/>
    <cellStyle name="Percent 2 5 2 2 2 2 2 2 4" xfId="46300" xr:uid="{00000000-0005-0000-0000-0000D6B40000}"/>
    <cellStyle name="Percent 2 5 2 2 2 2 2 2 4 2" xfId="46301" xr:uid="{00000000-0005-0000-0000-0000D7B40000}"/>
    <cellStyle name="Percent 2 5 2 2 2 2 2 2 4 3" xfId="46302" xr:uid="{00000000-0005-0000-0000-0000D8B40000}"/>
    <cellStyle name="Percent 2 5 2 2 2 2 2 2 5" xfId="46303" xr:uid="{00000000-0005-0000-0000-0000D9B40000}"/>
    <cellStyle name="Percent 2 5 2 2 2 2 2 2 6" xfId="46304" xr:uid="{00000000-0005-0000-0000-0000DAB40000}"/>
    <cellStyle name="Percent 2 5 2 2 2 2 2 3" xfId="46305" xr:uid="{00000000-0005-0000-0000-0000DBB40000}"/>
    <cellStyle name="Percent 2 5 2 2 2 2 2 3 2" xfId="46306" xr:uid="{00000000-0005-0000-0000-0000DCB40000}"/>
    <cellStyle name="Percent 2 5 2 2 2 2 2 3 2 2" xfId="46307" xr:uid="{00000000-0005-0000-0000-0000DDB40000}"/>
    <cellStyle name="Percent 2 5 2 2 2 2 2 3 2 3" xfId="46308" xr:uid="{00000000-0005-0000-0000-0000DEB40000}"/>
    <cellStyle name="Percent 2 5 2 2 2 2 2 3 3" xfId="46309" xr:uid="{00000000-0005-0000-0000-0000DFB40000}"/>
    <cellStyle name="Percent 2 5 2 2 2 2 2 3 4" xfId="46310" xr:uid="{00000000-0005-0000-0000-0000E0B40000}"/>
    <cellStyle name="Percent 2 5 2 2 2 2 2 4" xfId="46311" xr:uid="{00000000-0005-0000-0000-0000E1B40000}"/>
    <cellStyle name="Percent 2 5 2 2 2 2 2 4 2" xfId="46312" xr:uid="{00000000-0005-0000-0000-0000E2B40000}"/>
    <cellStyle name="Percent 2 5 2 2 2 2 2 4 2 2" xfId="46313" xr:uid="{00000000-0005-0000-0000-0000E3B40000}"/>
    <cellStyle name="Percent 2 5 2 2 2 2 2 4 2 3" xfId="46314" xr:uid="{00000000-0005-0000-0000-0000E4B40000}"/>
    <cellStyle name="Percent 2 5 2 2 2 2 2 4 3" xfId="46315" xr:uid="{00000000-0005-0000-0000-0000E5B40000}"/>
    <cellStyle name="Percent 2 5 2 2 2 2 2 4 4" xfId="46316" xr:uid="{00000000-0005-0000-0000-0000E6B40000}"/>
    <cellStyle name="Percent 2 5 2 2 2 2 2 5" xfId="46317" xr:uid="{00000000-0005-0000-0000-0000E7B40000}"/>
    <cellStyle name="Percent 2 5 2 2 2 2 2 5 2" xfId="46318" xr:uid="{00000000-0005-0000-0000-0000E8B40000}"/>
    <cellStyle name="Percent 2 5 2 2 2 2 2 5 3" xfId="46319" xr:uid="{00000000-0005-0000-0000-0000E9B40000}"/>
    <cellStyle name="Percent 2 5 2 2 2 2 2 6" xfId="46320" xr:uid="{00000000-0005-0000-0000-0000EAB40000}"/>
    <cellStyle name="Percent 2 5 2 2 2 2 2 7" xfId="46321" xr:uid="{00000000-0005-0000-0000-0000EBB40000}"/>
    <cellStyle name="Percent 2 5 2 2 2 2 3" xfId="46322" xr:uid="{00000000-0005-0000-0000-0000ECB40000}"/>
    <cellStyle name="Percent 2 5 2 2 2 2 3 2" xfId="46323" xr:uid="{00000000-0005-0000-0000-0000EDB40000}"/>
    <cellStyle name="Percent 2 5 2 2 2 2 3 2 2" xfId="46324" xr:uid="{00000000-0005-0000-0000-0000EEB40000}"/>
    <cellStyle name="Percent 2 5 2 2 2 2 3 2 2 2" xfId="46325" xr:uid="{00000000-0005-0000-0000-0000EFB40000}"/>
    <cellStyle name="Percent 2 5 2 2 2 2 3 2 2 3" xfId="46326" xr:uid="{00000000-0005-0000-0000-0000F0B40000}"/>
    <cellStyle name="Percent 2 5 2 2 2 2 3 2 3" xfId="46327" xr:uid="{00000000-0005-0000-0000-0000F1B40000}"/>
    <cellStyle name="Percent 2 5 2 2 2 2 3 2 4" xfId="46328" xr:uid="{00000000-0005-0000-0000-0000F2B40000}"/>
    <cellStyle name="Percent 2 5 2 2 2 2 3 3" xfId="46329" xr:uid="{00000000-0005-0000-0000-0000F3B40000}"/>
    <cellStyle name="Percent 2 5 2 2 2 2 3 3 2" xfId="46330" xr:uid="{00000000-0005-0000-0000-0000F4B40000}"/>
    <cellStyle name="Percent 2 5 2 2 2 2 3 3 2 2" xfId="46331" xr:uid="{00000000-0005-0000-0000-0000F5B40000}"/>
    <cellStyle name="Percent 2 5 2 2 2 2 3 3 2 3" xfId="46332" xr:uid="{00000000-0005-0000-0000-0000F6B40000}"/>
    <cellStyle name="Percent 2 5 2 2 2 2 3 3 3" xfId="46333" xr:uid="{00000000-0005-0000-0000-0000F7B40000}"/>
    <cellStyle name="Percent 2 5 2 2 2 2 3 3 4" xfId="46334" xr:uid="{00000000-0005-0000-0000-0000F8B40000}"/>
    <cellStyle name="Percent 2 5 2 2 2 2 3 4" xfId="46335" xr:uid="{00000000-0005-0000-0000-0000F9B40000}"/>
    <cellStyle name="Percent 2 5 2 2 2 2 3 4 2" xfId="46336" xr:uid="{00000000-0005-0000-0000-0000FAB40000}"/>
    <cellStyle name="Percent 2 5 2 2 2 2 3 4 3" xfId="46337" xr:uid="{00000000-0005-0000-0000-0000FBB40000}"/>
    <cellStyle name="Percent 2 5 2 2 2 2 3 5" xfId="46338" xr:uid="{00000000-0005-0000-0000-0000FCB40000}"/>
    <cellStyle name="Percent 2 5 2 2 2 2 3 6" xfId="46339" xr:uid="{00000000-0005-0000-0000-0000FDB40000}"/>
    <cellStyle name="Percent 2 5 2 2 2 2 4" xfId="46340" xr:uid="{00000000-0005-0000-0000-0000FEB40000}"/>
    <cellStyle name="Percent 2 5 2 2 2 2 4 2" xfId="46341" xr:uid="{00000000-0005-0000-0000-0000FFB40000}"/>
    <cellStyle name="Percent 2 5 2 2 2 2 4 2 2" xfId="46342" xr:uid="{00000000-0005-0000-0000-000000B50000}"/>
    <cellStyle name="Percent 2 5 2 2 2 2 4 2 3" xfId="46343" xr:uid="{00000000-0005-0000-0000-000001B50000}"/>
    <cellStyle name="Percent 2 5 2 2 2 2 4 3" xfId="46344" xr:uid="{00000000-0005-0000-0000-000002B50000}"/>
    <cellStyle name="Percent 2 5 2 2 2 2 4 4" xfId="46345" xr:uid="{00000000-0005-0000-0000-000003B50000}"/>
    <cellStyle name="Percent 2 5 2 2 2 2 5" xfId="46346" xr:uid="{00000000-0005-0000-0000-000004B50000}"/>
    <cellStyle name="Percent 2 5 2 2 2 2 5 2" xfId="46347" xr:uid="{00000000-0005-0000-0000-000005B50000}"/>
    <cellStyle name="Percent 2 5 2 2 2 2 5 2 2" xfId="46348" xr:uid="{00000000-0005-0000-0000-000006B50000}"/>
    <cellStyle name="Percent 2 5 2 2 2 2 5 2 3" xfId="46349" xr:uid="{00000000-0005-0000-0000-000007B50000}"/>
    <cellStyle name="Percent 2 5 2 2 2 2 5 3" xfId="46350" xr:uid="{00000000-0005-0000-0000-000008B50000}"/>
    <cellStyle name="Percent 2 5 2 2 2 2 5 4" xfId="46351" xr:uid="{00000000-0005-0000-0000-000009B50000}"/>
    <cellStyle name="Percent 2 5 2 2 2 2 6" xfId="46352" xr:uid="{00000000-0005-0000-0000-00000AB50000}"/>
    <cellStyle name="Percent 2 5 2 2 2 2 6 2" xfId="46353" xr:uid="{00000000-0005-0000-0000-00000BB50000}"/>
    <cellStyle name="Percent 2 5 2 2 2 2 6 3" xfId="46354" xr:uid="{00000000-0005-0000-0000-00000CB50000}"/>
    <cellStyle name="Percent 2 5 2 2 2 2 7" xfId="46355" xr:uid="{00000000-0005-0000-0000-00000DB50000}"/>
    <cellStyle name="Percent 2 5 2 2 2 2 8" xfId="46356" xr:uid="{00000000-0005-0000-0000-00000EB50000}"/>
    <cellStyle name="Percent 2 5 2 2 2 3" xfId="46357" xr:uid="{00000000-0005-0000-0000-00000FB50000}"/>
    <cellStyle name="Percent 2 5 2 2 2 3 2" xfId="46358" xr:uid="{00000000-0005-0000-0000-000010B50000}"/>
    <cellStyle name="Percent 2 5 2 2 2 3 2 2" xfId="46359" xr:uid="{00000000-0005-0000-0000-000011B50000}"/>
    <cellStyle name="Percent 2 5 2 2 2 3 2 2 2" xfId="46360" xr:uid="{00000000-0005-0000-0000-000012B50000}"/>
    <cellStyle name="Percent 2 5 2 2 2 3 2 2 2 2" xfId="46361" xr:uid="{00000000-0005-0000-0000-000013B50000}"/>
    <cellStyle name="Percent 2 5 2 2 2 3 2 2 2 3" xfId="46362" xr:uid="{00000000-0005-0000-0000-000014B50000}"/>
    <cellStyle name="Percent 2 5 2 2 2 3 2 2 3" xfId="46363" xr:uid="{00000000-0005-0000-0000-000015B50000}"/>
    <cellStyle name="Percent 2 5 2 2 2 3 2 2 4" xfId="46364" xr:uid="{00000000-0005-0000-0000-000016B50000}"/>
    <cellStyle name="Percent 2 5 2 2 2 3 2 3" xfId="46365" xr:uid="{00000000-0005-0000-0000-000017B50000}"/>
    <cellStyle name="Percent 2 5 2 2 2 3 2 3 2" xfId="46366" xr:uid="{00000000-0005-0000-0000-000018B50000}"/>
    <cellStyle name="Percent 2 5 2 2 2 3 2 3 2 2" xfId="46367" xr:uid="{00000000-0005-0000-0000-000019B50000}"/>
    <cellStyle name="Percent 2 5 2 2 2 3 2 3 2 3" xfId="46368" xr:uid="{00000000-0005-0000-0000-00001AB50000}"/>
    <cellStyle name="Percent 2 5 2 2 2 3 2 3 3" xfId="46369" xr:uid="{00000000-0005-0000-0000-00001BB50000}"/>
    <cellStyle name="Percent 2 5 2 2 2 3 2 3 4" xfId="46370" xr:uid="{00000000-0005-0000-0000-00001CB50000}"/>
    <cellStyle name="Percent 2 5 2 2 2 3 2 4" xfId="46371" xr:uid="{00000000-0005-0000-0000-00001DB50000}"/>
    <cellStyle name="Percent 2 5 2 2 2 3 2 4 2" xfId="46372" xr:uid="{00000000-0005-0000-0000-00001EB50000}"/>
    <cellStyle name="Percent 2 5 2 2 2 3 2 4 3" xfId="46373" xr:uid="{00000000-0005-0000-0000-00001FB50000}"/>
    <cellStyle name="Percent 2 5 2 2 2 3 2 5" xfId="46374" xr:uid="{00000000-0005-0000-0000-000020B50000}"/>
    <cellStyle name="Percent 2 5 2 2 2 3 2 6" xfId="46375" xr:uid="{00000000-0005-0000-0000-000021B50000}"/>
    <cellStyle name="Percent 2 5 2 2 2 3 3" xfId="46376" xr:uid="{00000000-0005-0000-0000-000022B50000}"/>
    <cellStyle name="Percent 2 5 2 2 2 3 3 2" xfId="46377" xr:uid="{00000000-0005-0000-0000-000023B50000}"/>
    <cellStyle name="Percent 2 5 2 2 2 3 3 2 2" xfId="46378" xr:uid="{00000000-0005-0000-0000-000024B50000}"/>
    <cellStyle name="Percent 2 5 2 2 2 3 3 2 3" xfId="46379" xr:uid="{00000000-0005-0000-0000-000025B50000}"/>
    <cellStyle name="Percent 2 5 2 2 2 3 3 3" xfId="46380" xr:uid="{00000000-0005-0000-0000-000026B50000}"/>
    <cellStyle name="Percent 2 5 2 2 2 3 3 4" xfId="46381" xr:uid="{00000000-0005-0000-0000-000027B50000}"/>
    <cellStyle name="Percent 2 5 2 2 2 3 4" xfId="46382" xr:uid="{00000000-0005-0000-0000-000028B50000}"/>
    <cellStyle name="Percent 2 5 2 2 2 3 4 2" xfId="46383" xr:uid="{00000000-0005-0000-0000-000029B50000}"/>
    <cellStyle name="Percent 2 5 2 2 2 3 4 2 2" xfId="46384" xr:uid="{00000000-0005-0000-0000-00002AB50000}"/>
    <cellStyle name="Percent 2 5 2 2 2 3 4 2 3" xfId="46385" xr:uid="{00000000-0005-0000-0000-00002BB50000}"/>
    <cellStyle name="Percent 2 5 2 2 2 3 4 3" xfId="46386" xr:uid="{00000000-0005-0000-0000-00002CB50000}"/>
    <cellStyle name="Percent 2 5 2 2 2 3 4 4" xfId="46387" xr:uid="{00000000-0005-0000-0000-00002DB50000}"/>
    <cellStyle name="Percent 2 5 2 2 2 3 5" xfId="46388" xr:uid="{00000000-0005-0000-0000-00002EB50000}"/>
    <cellStyle name="Percent 2 5 2 2 2 3 5 2" xfId="46389" xr:uid="{00000000-0005-0000-0000-00002FB50000}"/>
    <cellStyle name="Percent 2 5 2 2 2 3 5 3" xfId="46390" xr:uid="{00000000-0005-0000-0000-000030B50000}"/>
    <cellStyle name="Percent 2 5 2 2 2 3 6" xfId="46391" xr:uid="{00000000-0005-0000-0000-000031B50000}"/>
    <cellStyle name="Percent 2 5 2 2 2 3 7" xfId="46392" xr:uid="{00000000-0005-0000-0000-000032B50000}"/>
    <cellStyle name="Percent 2 5 2 2 2 4" xfId="46393" xr:uid="{00000000-0005-0000-0000-000033B50000}"/>
    <cellStyle name="Percent 2 5 2 2 2 4 2" xfId="46394" xr:uid="{00000000-0005-0000-0000-000034B50000}"/>
    <cellStyle name="Percent 2 5 2 2 2 4 2 2" xfId="46395" xr:uid="{00000000-0005-0000-0000-000035B50000}"/>
    <cellStyle name="Percent 2 5 2 2 2 4 2 2 2" xfId="46396" xr:uid="{00000000-0005-0000-0000-000036B50000}"/>
    <cellStyle name="Percent 2 5 2 2 2 4 2 2 2 2" xfId="46397" xr:uid="{00000000-0005-0000-0000-000037B50000}"/>
    <cellStyle name="Percent 2 5 2 2 2 4 2 2 2 3" xfId="46398" xr:uid="{00000000-0005-0000-0000-000038B50000}"/>
    <cellStyle name="Percent 2 5 2 2 2 4 2 2 3" xfId="46399" xr:uid="{00000000-0005-0000-0000-000039B50000}"/>
    <cellStyle name="Percent 2 5 2 2 2 4 2 2 4" xfId="46400" xr:uid="{00000000-0005-0000-0000-00003AB50000}"/>
    <cellStyle name="Percent 2 5 2 2 2 4 2 3" xfId="46401" xr:uid="{00000000-0005-0000-0000-00003BB50000}"/>
    <cellStyle name="Percent 2 5 2 2 2 4 2 3 2" xfId="46402" xr:uid="{00000000-0005-0000-0000-00003CB50000}"/>
    <cellStyle name="Percent 2 5 2 2 2 4 2 3 2 2" xfId="46403" xr:uid="{00000000-0005-0000-0000-00003DB50000}"/>
    <cellStyle name="Percent 2 5 2 2 2 4 2 3 2 3" xfId="46404" xr:uid="{00000000-0005-0000-0000-00003EB50000}"/>
    <cellStyle name="Percent 2 5 2 2 2 4 2 3 3" xfId="46405" xr:uid="{00000000-0005-0000-0000-00003FB50000}"/>
    <cellStyle name="Percent 2 5 2 2 2 4 2 3 4" xfId="46406" xr:uid="{00000000-0005-0000-0000-000040B50000}"/>
    <cellStyle name="Percent 2 5 2 2 2 4 2 4" xfId="46407" xr:uid="{00000000-0005-0000-0000-000041B50000}"/>
    <cellStyle name="Percent 2 5 2 2 2 4 2 4 2" xfId="46408" xr:uid="{00000000-0005-0000-0000-000042B50000}"/>
    <cellStyle name="Percent 2 5 2 2 2 4 2 4 3" xfId="46409" xr:uid="{00000000-0005-0000-0000-000043B50000}"/>
    <cellStyle name="Percent 2 5 2 2 2 4 2 5" xfId="46410" xr:uid="{00000000-0005-0000-0000-000044B50000}"/>
    <cellStyle name="Percent 2 5 2 2 2 4 2 6" xfId="46411" xr:uid="{00000000-0005-0000-0000-000045B50000}"/>
    <cellStyle name="Percent 2 5 2 2 2 4 3" xfId="46412" xr:uid="{00000000-0005-0000-0000-000046B50000}"/>
    <cellStyle name="Percent 2 5 2 2 2 4 3 2" xfId="46413" xr:uid="{00000000-0005-0000-0000-000047B50000}"/>
    <cellStyle name="Percent 2 5 2 2 2 4 3 2 2" xfId="46414" xr:uid="{00000000-0005-0000-0000-000048B50000}"/>
    <cellStyle name="Percent 2 5 2 2 2 4 3 2 3" xfId="46415" xr:uid="{00000000-0005-0000-0000-000049B50000}"/>
    <cellStyle name="Percent 2 5 2 2 2 4 3 3" xfId="46416" xr:uid="{00000000-0005-0000-0000-00004AB50000}"/>
    <cellStyle name="Percent 2 5 2 2 2 4 3 4" xfId="46417" xr:uid="{00000000-0005-0000-0000-00004BB50000}"/>
    <cellStyle name="Percent 2 5 2 2 2 4 4" xfId="46418" xr:uid="{00000000-0005-0000-0000-00004CB50000}"/>
    <cellStyle name="Percent 2 5 2 2 2 4 4 2" xfId="46419" xr:uid="{00000000-0005-0000-0000-00004DB50000}"/>
    <cellStyle name="Percent 2 5 2 2 2 4 4 2 2" xfId="46420" xr:uid="{00000000-0005-0000-0000-00004EB50000}"/>
    <cellStyle name="Percent 2 5 2 2 2 4 4 2 3" xfId="46421" xr:uid="{00000000-0005-0000-0000-00004FB50000}"/>
    <cellStyle name="Percent 2 5 2 2 2 4 4 3" xfId="46422" xr:uid="{00000000-0005-0000-0000-000050B50000}"/>
    <cellStyle name="Percent 2 5 2 2 2 4 4 4" xfId="46423" xr:uid="{00000000-0005-0000-0000-000051B50000}"/>
    <cellStyle name="Percent 2 5 2 2 2 4 5" xfId="46424" xr:uid="{00000000-0005-0000-0000-000052B50000}"/>
    <cellStyle name="Percent 2 5 2 2 2 4 5 2" xfId="46425" xr:uid="{00000000-0005-0000-0000-000053B50000}"/>
    <cellStyle name="Percent 2 5 2 2 2 4 5 3" xfId="46426" xr:uid="{00000000-0005-0000-0000-000054B50000}"/>
    <cellStyle name="Percent 2 5 2 2 2 4 6" xfId="46427" xr:uid="{00000000-0005-0000-0000-000055B50000}"/>
    <cellStyle name="Percent 2 5 2 2 2 4 7" xfId="46428" xr:uid="{00000000-0005-0000-0000-000056B50000}"/>
    <cellStyle name="Percent 2 5 2 2 2 5" xfId="46429" xr:uid="{00000000-0005-0000-0000-000057B50000}"/>
    <cellStyle name="Percent 2 5 2 2 2 5 2" xfId="46430" xr:uid="{00000000-0005-0000-0000-000058B50000}"/>
    <cellStyle name="Percent 2 5 2 2 2 5 2 2" xfId="46431" xr:uid="{00000000-0005-0000-0000-000059B50000}"/>
    <cellStyle name="Percent 2 5 2 2 2 5 2 2 2" xfId="46432" xr:uid="{00000000-0005-0000-0000-00005AB50000}"/>
    <cellStyle name="Percent 2 5 2 2 2 5 2 2 3" xfId="46433" xr:uid="{00000000-0005-0000-0000-00005BB50000}"/>
    <cellStyle name="Percent 2 5 2 2 2 5 2 3" xfId="46434" xr:uid="{00000000-0005-0000-0000-00005CB50000}"/>
    <cellStyle name="Percent 2 5 2 2 2 5 2 4" xfId="46435" xr:uid="{00000000-0005-0000-0000-00005DB50000}"/>
    <cellStyle name="Percent 2 5 2 2 2 5 3" xfId="46436" xr:uid="{00000000-0005-0000-0000-00005EB50000}"/>
    <cellStyle name="Percent 2 5 2 2 2 5 3 2" xfId="46437" xr:uid="{00000000-0005-0000-0000-00005FB50000}"/>
    <cellStyle name="Percent 2 5 2 2 2 5 3 2 2" xfId="46438" xr:uid="{00000000-0005-0000-0000-000060B50000}"/>
    <cellStyle name="Percent 2 5 2 2 2 5 3 2 3" xfId="46439" xr:uid="{00000000-0005-0000-0000-000061B50000}"/>
    <cellStyle name="Percent 2 5 2 2 2 5 3 3" xfId="46440" xr:uid="{00000000-0005-0000-0000-000062B50000}"/>
    <cellStyle name="Percent 2 5 2 2 2 5 3 4" xfId="46441" xr:uid="{00000000-0005-0000-0000-000063B50000}"/>
    <cellStyle name="Percent 2 5 2 2 2 5 4" xfId="46442" xr:uid="{00000000-0005-0000-0000-000064B50000}"/>
    <cellStyle name="Percent 2 5 2 2 2 5 4 2" xfId="46443" xr:uid="{00000000-0005-0000-0000-000065B50000}"/>
    <cellStyle name="Percent 2 5 2 2 2 5 4 3" xfId="46444" xr:uid="{00000000-0005-0000-0000-000066B50000}"/>
    <cellStyle name="Percent 2 5 2 2 2 5 5" xfId="46445" xr:uid="{00000000-0005-0000-0000-000067B50000}"/>
    <cellStyle name="Percent 2 5 2 2 2 5 6" xfId="46446" xr:uid="{00000000-0005-0000-0000-000068B50000}"/>
    <cellStyle name="Percent 2 5 2 2 2 6" xfId="46447" xr:uid="{00000000-0005-0000-0000-000069B50000}"/>
    <cellStyle name="Percent 2 5 2 2 2 6 2" xfId="46448" xr:uid="{00000000-0005-0000-0000-00006AB50000}"/>
    <cellStyle name="Percent 2 5 2 2 2 6 2 2" xfId="46449" xr:uid="{00000000-0005-0000-0000-00006BB50000}"/>
    <cellStyle name="Percent 2 5 2 2 2 6 2 3" xfId="46450" xr:uid="{00000000-0005-0000-0000-00006CB50000}"/>
    <cellStyle name="Percent 2 5 2 2 2 6 3" xfId="46451" xr:uid="{00000000-0005-0000-0000-00006DB50000}"/>
    <cellStyle name="Percent 2 5 2 2 2 6 4" xfId="46452" xr:uid="{00000000-0005-0000-0000-00006EB50000}"/>
    <cellStyle name="Percent 2 5 2 2 2 7" xfId="46453" xr:uid="{00000000-0005-0000-0000-00006FB50000}"/>
    <cellStyle name="Percent 2 5 2 2 2 7 2" xfId="46454" xr:uid="{00000000-0005-0000-0000-000070B50000}"/>
    <cellStyle name="Percent 2 5 2 2 2 7 2 2" xfId="46455" xr:uid="{00000000-0005-0000-0000-000071B50000}"/>
    <cellStyle name="Percent 2 5 2 2 2 7 2 3" xfId="46456" xr:uid="{00000000-0005-0000-0000-000072B50000}"/>
    <cellStyle name="Percent 2 5 2 2 2 7 3" xfId="46457" xr:uid="{00000000-0005-0000-0000-000073B50000}"/>
    <cellStyle name="Percent 2 5 2 2 2 7 4" xfId="46458" xr:uid="{00000000-0005-0000-0000-000074B50000}"/>
    <cellStyle name="Percent 2 5 2 2 2 8" xfId="46459" xr:uid="{00000000-0005-0000-0000-000075B50000}"/>
    <cellStyle name="Percent 2 5 2 2 2 8 2" xfId="46460" xr:uid="{00000000-0005-0000-0000-000076B50000}"/>
    <cellStyle name="Percent 2 5 2 2 2 8 3" xfId="46461" xr:uid="{00000000-0005-0000-0000-000077B50000}"/>
    <cellStyle name="Percent 2 5 2 2 2 9" xfId="46462" xr:uid="{00000000-0005-0000-0000-000078B50000}"/>
    <cellStyle name="Percent 2 5 2 2 3" xfId="46463" xr:uid="{00000000-0005-0000-0000-000079B50000}"/>
    <cellStyle name="Percent 2 5 2 2 3 2" xfId="46464" xr:uid="{00000000-0005-0000-0000-00007AB50000}"/>
    <cellStyle name="Percent 2 5 2 2 3 2 2" xfId="46465" xr:uid="{00000000-0005-0000-0000-00007BB50000}"/>
    <cellStyle name="Percent 2 5 2 2 3 2 2 2" xfId="46466" xr:uid="{00000000-0005-0000-0000-00007CB50000}"/>
    <cellStyle name="Percent 2 5 2 2 3 2 2 2 2" xfId="46467" xr:uid="{00000000-0005-0000-0000-00007DB50000}"/>
    <cellStyle name="Percent 2 5 2 2 3 2 2 2 2 2" xfId="46468" xr:uid="{00000000-0005-0000-0000-00007EB50000}"/>
    <cellStyle name="Percent 2 5 2 2 3 2 2 2 2 3" xfId="46469" xr:uid="{00000000-0005-0000-0000-00007FB50000}"/>
    <cellStyle name="Percent 2 5 2 2 3 2 2 2 3" xfId="46470" xr:uid="{00000000-0005-0000-0000-000080B50000}"/>
    <cellStyle name="Percent 2 5 2 2 3 2 2 2 4" xfId="46471" xr:uid="{00000000-0005-0000-0000-000081B50000}"/>
    <cellStyle name="Percent 2 5 2 2 3 2 2 3" xfId="46472" xr:uid="{00000000-0005-0000-0000-000082B50000}"/>
    <cellStyle name="Percent 2 5 2 2 3 2 2 3 2" xfId="46473" xr:uid="{00000000-0005-0000-0000-000083B50000}"/>
    <cellStyle name="Percent 2 5 2 2 3 2 2 3 2 2" xfId="46474" xr:uid="{00000000-0005-0000-0000-000084B50000}"/>
    <cellStyle name="Percent 2 5 2 2 3 2 2 3 2 3" xfId="46475" xr:uid="{00000000-0005-0000-0000-000085B50000}"/>
    <cellStyle name="Percent 2 5 2 2 3 2 2 3 3" xfId="46476" xr:uid="{00000000-0005-0000-0000-000086B50000}"/>
    <cellStyle name="Percent 2 5 2 2 3 2 2 3 4" xfId="46477" xr:uid="{00000000-0005-0000-0000-000087B50000}"/>
    <cellStyle name="Percent 2 5 2 2 3 2 2 4" xfId="46478" xr:uid="{00000000-0005-0000-0000-000088B50000}"/>
    <cellStyle name="Percent 2 5 2 2 3 2 2 4 2" xfId="46479" xr:uid="{00000000-0005-0000-0000-000089B50000}"/>
    <cellStyle name="Percent 2 5 2 2 3 2 2 4 3" xfId="46480" xr:uid="{00000000-0005-0000-0000-00008AB50000}"/>
    <cellStyle name="Percent 2 5 2 2 3 2 2 5" xfId="46481" xr:uid="{00000000-0005-0000-0000-00008BB50000}"/>
    <cellStyle name="Percent 2 5 2 2 3 2 2 6" xfId="46482" xr:uid="{00000000-0005-0000-0000-00008CB50000}"/>
    <cellStyle name="Percent 2 5 2 2 3 2 3" xfId="46483" xr:uid="{00000000-0005-0000-0000-00008DB50000}"/>
    <cellStyle name="Percent 2 5 2 2 3 2 3 2" xfId="46484" xr:uid="{00000000-0005-0000-0000-00008EB50000}"/>
    <cellStyle name="Percent 2 5 2 2 3 2 3 2 2" xfId="46485" xr:uid="{00000000-0005-0000-0000-00008FB50000}"/>
    <cellStyle name="Percent 2 5 2 2 3 2 3 2 3" xfId="46486" xr:uid="{00000000-0005-0000-0000-000090B50000}"/>
    <cellStyle name="Percent 2 5 2 2 3 2 3 3" xfId="46487" xr:uid="{00000000-0005-0000-0000-000091B50000}"/>
    <cellStyle name="Percent 2 5 2 2 3 2 3 4" xfId="46488" xr:uid="{00000000-0005-0000-0000-000092B50000}"/>
    <cellStyle name="Percent 2 5 2 2 3 2 4" xfId="46489" xr:uid="{00000000-0005-0000-0000-000093B50000}"/>
    <cellStyle name="Percent 2 5 2 2 3 2 4 2" xfId="46490" xr:uid="{00000000-0005-0000-0000-000094B50000}"/>
    <cellStyle name="Percent 2 5 2 2 3 2 4 2 2" xfId="46491" xr:uid="{00000000-0005-0000-0000-000095B50000}"/>
    <cellStyle name="Percent 2 5 2 2 3 2 4 2 3" xfId="46492" xr:uid="{00000000-0005-0000-0000-000096B50000}"/>
    <cellStyle name="Percent 2 5 2 2 3 2 4 3" xfId="46493" xr:uid="{00000000-0005-0000-0000-000097B50000}"/>
    <cellStyle name="Percent 2 5 2 2 3 2 4 4" xfId="46494" xr:uid="{00000000-0005-0000-0000-000098B50000}"/>
    <cellStyle name="Percent 2 5 2 2 3 2 5" xfId="46495" xr:uid="{00000000-0005-0000-0000-000099B50000}"/>
    <cellStyle name="Percent 2 5 2 2 3 2 5 2" xfId="46496" xr:uid="{00000000-0005-0000-0000-00009AB50000}"/>
    <cellStyle name="Percent 2 5 2 2 3 2 5 3" xfId="46497" xr:uid="{00000000-0005-0000-0000-00009BB50000}"/>
    <cellStyle name="Percent 2 5 2 2 3 2 6" xfId="46498" xr:uid="{00000000-0005-0000-0000-00009CB50000}"/>
    <cellStyle name="Percent 2 5 2 2 3 2 7" xfId="46499" xr:uid="{00000000-0005-0000-0000-00009DB50000}"/>
    <cellStyle name="Percent 2 5 2 2 3 3" xfId="46500" xr:uid="{00000000-0005-0000-0000-00009EB50000}"/>
    <cellStyle name="Percent 2 5 2 2 3 3 2" xfId="46501" xr:uid="{00000000-0005-0000-0000-00009FB50000}"/>
    <cellStyle name="Percent 2 5 2 2 3 3 2 2" xfId="46502" xr:uid="{00000000-0005-0000-0000-0000A0B50000}"/>
    <cellStyle name="Percent 2 5 2 2 3 3 2 2 2" xfId="46503" xr:uid="{00000000-0005-0000-0000-0000A1B50000}"/>
    <cellStyle name="Percent 2 5 2 2 3 3 2 2 3" xfId="46504" xr:uid="{00000000-0005-0000-0000-0000A2B50000}"/>
    <cellStyle name="Percent 2 5 2 2 3 3 2 3" xfId="46505" xr:uid="{00000000-0005-0000-0000-0000A3B50000}"/>
    <cellStyle name="Percent 2 5 2 2 3 3 2 4" xfId="46506" xr:uid="{00000000-0005-0000-0000-0000A4B50000}"/>
    <cellStyle name="Percent 2 5 2 2 3 3 3" xfId="46507" xr:uid="{00000000-0005-0000-0000-0000A5B50000}"/>
    <cellStyle name="Percent 2 5 2 2 3 3 3 2" xfId="46508" xr:uid="{00000000-0005-0000-0000-0000A6B50000}"/>
    <cellStyle name="Percent 2 5 2 2 3 3 3 2 2" xfId="46509" xr:uid="{00000000-0005-0000-0000-0000A7B50000}"/>
    <cellStyle name="Percent 2 5 2 2 3 3 3 2 3" xfId="46510" xr:uid="{00000000-0005-0000-0000-0000A8B50000}"/>
    <cellStyle name="Percent 2 5 2 2 3 3 3 3" xfId="46511" xr:uid="{00000000-0005-0000-0000-0000A9B50000}"/>
    <cellStyle name="Percent 2 5 2 2 3 3 3 4" xfId="46512" xr:uid="{00000000-0005-0000-0000-0000AAB50000}"/>
    <cellStyle name="Percent 2 5 2 2 3 3 4" xfId="46513" xr:uid="{00000000-0005-0000-0000-0000ABB50000}"/>
    <cellStyle name="Percent 2 5 2 2 3 3 4 2" xfId="46514" xr:uid="{00000000-0005-0000-0000-0000ACB50000}"/>
    <cellStyle name="Percent 2 5 2 2 3 3 4 3" xfId="46515" xr:uid="{00000000-0005-0000-0000-0000ADB50000}"/>
    <cellStyle name="Percent 2 5 2 2 3 3 5" xfId="46516" xr:uid="{00000000-0005-0000-0000-0000AEB50000}"/>
    <cellStyle name="Percent 2 5 2 2 3 3 6" xfId="46517" xr:uid="{00000000-0005-0000-0000-0000AFB50000}"/>
    <cellStyle name="Percent 2 5 2 2 3 4" xfId="46518" xr:uid="{00000000-0005-0000-0000-0000B0B50000}"/>
    <cellStyle name="Percent 2 5 2 2 3 4 2" xfId="46519" xr:uid="{00000000-0005-0000-0000-0000B1B50000}"/>
    <cellStyle name="Percent 2 5 2 2 3 4 2 2" xfId="46520" xr:uid="{00000000-0005-0000-0000-0000B2B50000}"/>
    <cellStyle name="Percent 2 5 2 2 3 4 2 3" xfId="46521" xr:uid="{00000000-0005-0000-0000-0000B3B50000}"/>
    <cellStyle name="Percent 2 5 2 2 3 4 3" xfId="46522" xr:uid="{00000000-0005-0000-0000-0000B4B50000}"/>
    <cellStyle name="Percent 2 5 2 2 3 4 4" xfId="46523" xr:uid="{00000000-0005-0000-0000-0000B5B50000}"/>
    <cellStyle name="Percent 2 5 2 2 3 5" xfId="46524" xr:uid="{00000000-0005-0000-0000-0000B6B50000}"/>
    <cellStyle name="Percent 2 5 2 2 3 5 2" xfId="46525" xr:uid="{00000000-0005-0000-0000-0000B7B50000}"/>
    <cellStyle name="Percent 2 5 2 2 3 5 2 2" xfId="46526" xr:uid="{00000000-0005-0000-0000-0000B8B50000}"/>
    <cellStyle name="Percent 2 5 2 2 3 5 2 3" xfId="46527" xr:uid="{00000000-0005-0000-0000-0000B9B50000}"/>
    <cellStyle name="Percent 2 5 2 2 3 5 3" xfId="46528" xr:uid="{00000000-0005-0000-0000-0000BAB50000}"/>
    <cellStyle name="Percent 2 5 2 2 3 5 4" xfId="46529" xr:uid="{00000000-0005-0000-0000-0000BBB50000}"/>
    <cellStyle name="Percent 2 5 2 2 3 6" xfId="46530" xr:uid="{00000000-0005-0000-0000-0000BCB50000}"/>
    <cellStyle name="Percent 2 5 2 2 3 6 2" xfId="46531" xr:uid="{00000000-0005-0000-0000-0000BDB50000}"/>
    <cellStyle name="Percent 2 5 2 2 3 6 3" xfId="46532" xr:uid="{00000000-0005-0000-0000-0000BEB50000}"/>
    <cellStyle name="Percent 2 5 2 2 3 7" xfId="46533" xr:uid="{00000000-0005-0000-0000-0000BFB50000}"/>
    <cellStyle name="Percent 2 5 2 2 3 8" xfId="46534" xr:uid="{00000000-0005-0000-0000-0000C0B50000}"/>
    <cellStyle name="Percent 2 5 2 2 4" xfId="46535" xr:uid="{00000000-0005-0000-0000-0000C1B50000}"/>
    <cellStyle name="Percent 2 5 2 2 4 2" xfId="46536" xr:uid="{00000000-0005-0000-0000-0000C2B50000}"/>
    <cellStyle name="Percent 2 5 2 2 4 2 2" xfId="46537" xr:uid="{00000000-0005-0000-0000-0000C3B50000}"/>
    <cellStyle name="Percent 2 5 2 2 4 2 2 2" xfId="46538" xr:uid="{00000000-0005-0000-0000-0000C4B50000}"/>
    <cellStyle name="Percent 2 5 2 2 4 2 2 2 2" xfId="46539" xr:uid="{00000000-0005-0000-0000-0000C5B50000}"/>
    <cellStyle name="Percent 2 5 2 2 4 2 2 2 3" xfId="46540" xr:uid="{00000000-0005-0000-0000-0000C6B50000}"/>
    <cellStyle name="Percent 2 5 2 2 4 2 2 3" xfId="46541" xr:uid="{00000000-0005-0000-0000-0000C7B50000}"/>
    <cellStyle name="Percent 2 5 2 2 4 2 2 4" xfId="46542" xr:uid="{00000000-0005-0000-0000-0000C8B50000}"/>
    <cellStyle name="Percent 2 5 2 2 4 2 3" xfId="46543" xr:uid="{00000000-0005-0000-0000-0000C9B50000}"/>
    <cellStyle name="Percent 2 5 2 2 4 2 3 2" xfId="46544" xr:uid="{00000000-0005-0000-0000-0000CAB50000}"/>
    <cellStyle name="Percent 2 5 2 2 4 2 3 2 2" xfId="46545" xr:uid="{00000000-0005-0000-0000-0000CBB50000}"/>
    <cellStyle name="Percent 2 5 2 2 4 2 3 2 3" xfId="46546" xr:uid="{00000000-0005-0000-0000-0000CCB50000}"/>
    <cellStyle name="Percent 2 5 2 2 4 2 3 3" xfId="46547" xr:uid="{00000000-0005-0000-0000-0000CDB50000}"/>
    <cellStyle name="Percent 2 5 2 2 4 2 3 4" xfId="46548" xr:uid="{00000000-0005-0000-0000-0000CEB50000}"/>
    <cellStyle name="Percent 2 5 2 2 4 2 4" xfId="46549" xr:uid="{00000000-0005-0000-0000-0000CFB50000}"/>
    <cellStyle name="Percent 2 5 2 2 4 2 4 2" xfId="46550" xr:uid="{00000000-0005-0000-0000-0000D0B50000}"/>
    <cellStyle name="Percent 2 5 2 2 4 2 4 3" xfId="46551" xr:uid="{00000000-0005-0000-0000-0000D1B50000}"/>
    <cellStyle name="Percent 2 5 2 2 4 2 5" xfId="46552" xr:uid="{00000000-0005-0000-0000-0000D2B50000}"/>
    <cellStyle name="Percent 2 5 2 2 4 2 6" xfId="46553" xr:uid="{00000000-0005-0000-0000-0000D3B50000}"/>
    <cellStyle name="Percent 2 5 2 2 4 3" xfId="46554" xr:uid="{00000000-0005-0000-0000-0000D4B50000}"/>
    <cellStyle name="Percent 2 5 2 2 4 3 2" xfId="46555" xr:uid="{00000000-0005-0000-0000-0000D5B50000}"/>
    <cellStyle name="Percent 2 5 2 2 4 3 2 2" xfId="46556" xr:uid="{00000000-0005-0000-0000-0000D6B50000}"/>
    <cellStyle name="Percent 2 5 2 2 4 3 2 3" xfId="46557" xr:uid="{00000000-0005-0000-0000-0000D7B50000}"/>
    <cellStyle name="Percent 2 5 2 2 4 3 3" xfId="46558" xr:uid="{00000000-0005-0000-0000-0000D8B50000}"/>
    <cellStyle name="Percent 2 5 2 2 4 3 4" xfId="46559" xr:uid="{00000000-0005-0000-0000-0000D9B50000}"/>
    <cellStyle name="Percent 2 5 2 2 4 4" xfId="46560" xr:uid="{00000000-0005-0000-0000-0000DAB50000}"/>
    <cellStyle name="Percent 2 5 2 2 4 4 2" xfId="46561" xr:uid="{00000000-0005-0000-0000-0000DBB50000}"/>
    <cellStyle name="Percent 2 5 2 2 4 4 2 2" xfId="46562" xr:uid="{00000000-0005-0000-0000-0000DCB50000}"/>
    <cellStyle name="Percent 2 5 2 2 4 4 2 3" xfId="46563" xr:uid="{00000000-0005-0000-0000-0000DDB50000}"/>
    <cellStyle name="Percent 2 5 2 2 4 4 3" xfId="46564" xr:uid="{00000000-0005-0000-0000-0000DEB50000}"/>
    <cellStyle name="Percent 2 5 2 2 4 4 4" xfId="46565" xr:uid="{00000000-0005-0000-0000-0000DFB50000}"/>
    <cellStyle name="Percent 2 5 2 2 4 5" xfId="46566" xr:uid="{00000000-0005-0000-0000-0000E0B50000}"/>
    <cellStyle name="Percent 2 5 2 2 4 5 2" xfId="46567" xr:uid="{00000000-0005-0000-0000-0000E1B50000}"/>
    <cellStyle name="Percent 2 5 2 2 4 5 3" xfId="46568" xr:uid="{00000000-0005-0000-0000-0000E2B50000}"/>
    <cellStyle name="Percent 2 5 2 2 4 6" xfId="46569" xr:uid="{00000000-0005-0000-0000-0000E3B50000}"/>
    <cellStyle name="Percent 2 5 2 2 4 7" xfId="46570" xr:uid="{00000000-0005-0000-0000-0000E4B50000}"/>
    <cellStyle name="Percent 2 5 2 2 5" xfId="46571" xr:uid="{00000000-0005-0000-0000-0000E5B50000}"/>
    <cellStyle name="Percent 2 5 2 2 5 2" xfId="46572" xr:uid="{00000000-0005-0000-0000-0000E6B50000}"/>
    <cellStyle name="Percent 2 5 2 2 5 2 2" xfId="46573" xr:uid="{00000000-0005-0000-0000-0000E7B50000}"/>
    <cellStyle name="Percent 2 5 2 2 5 2 2 2" xfId="46574" xr:uid="{00000000-0005-0000-0000-0000E8B50000}"/>
    <cellStyle name="Percent 2 5 2 2 5 2 2 2 2" xfId="46575" xr:uid="{00000000-0005-0000-0000-0000E9B50000}"/>
    <cellStyle name="Percent 2 5 2 2 5 2 2 2 3" xfId="46576" xr:uid="{00000000-0005-0000-0000-0000EAB50000}"/>
    <cellStyle name="Percent 2 5 2 2 5 2 2 3" xfId="46577" xr:uid="{00000000-0005-0000-0000-0000EBB50000}"/>
    <cellStyle name="Percent 2 5 2 2 5 2 2 4" xfId="46578" xr:uid="{00000000-0005-0000-0000-0000ECB50000}"/>
    <cellStyle name="Percent 2 5 2 2 5 2 3" xfId="46579" xr:uid="{00000000-0005-0000-0000-0000EDB50000}"/>
    <cellStyle name="Percent 2 5 2 2 5 2 3 2" xfId="46580" xr:uid="{00000000-0005-0000-0000-0000EEB50000}"/>
    <cellStyle name="Percent 2 5 2 2 5 2 3 2 2" xfId="46581" xr:uid="{00000000-0005-0000-0000-0000EFB50000}"/>
    <cellStyle name="Percent 2 5 2 2 5 2 3 2 3" xfId="46582" xr:uid="{00000000-0005-0000-0000-0000F0B50000}"/>
    <cellStyle name="Percent 2 5 2 2 5 2 3 3" xfId="46583" xr:uid="{00000000-0005-0000-0000-0000F1B50000}"/>
    <cellStyle name="Percent 2 5 2 2 5 2 3 4" xfId="46584" xr:uid="{00000000-0005-0000-0000-0000F2B50000}"/>
    <cellStyle name="Percent 2 5 2 2 5 2 4" xfId="46585" xr:uid="{00000000-0005-0000-0000-0000F3B50000}"/>
    <cellStyle name="Percent 2 5 2 2 5 2 4 2" xfId="46586" xr:uid="{00000000-0005-0000-0000-0000F4B50000}"/>
    <cellStyle name="Percent 2 5 2 2 5 2 4 3" xfId="46587" xr:uid="{00000000-0005-0000-0000-0000F5B50000}"/>
    <cellStyle name="Percent 2 5 2 2 5 2 5" xfId="46588" xr:uid="{00000000-0005-0000-0000-0000F6B50000}"/>
    <cellStyle name="Percent 2 5 2 2 5 2 6" xfId="46589" xr:uid="{00000000-0005-0000-0000-0000F7B50000}"/>
    <cellStyle name="Percent 2 5 2 2 5 3" xfId="46590" xr:uid="{00000000-0005-0000-0000-0000F8B50000}"/>
    <cellStyle name="Percent 2 5 2 2 5 3 2" xfId="46591" xr:uid="{00000000-0005-0000-0000-0000F9B50000}"/>
    <cellStyle name="Percent 2 5 2 2 5 3 2 2" xfId="46592" xr:uid="{00000000-0005-0000-0000-0000FAB50000}"/>
    <cellStyle name="Percent 2 5 2 2 5 3 2 3" xfId="46593" xr:uid="{00000000-0005-0000-0000-0000FBB50000}"/>
    <cellStyle name="Percent 2 5 2 2 5 3 3" xfId="46594" xr:uid="{00000000-0005-0000-0000-0000FCB50000}"/>
    <cellStyle name="Percent 2 5 2 2 5 3 4" xfId="46595" xr:uid="{00000000-0005-0000-0000-0000FDB50000}"/>
    <cellStyle name="Percent 2 5 2 2 5 4" xfId="46596" xr:uid="{00000000-0005-0000-0000-0000FEB50000}"/>
    <cellStyle name="Percent 2 5 2 2 5 4 2" xfId="46597" xr:uid="{00000000-0005-0000-0000-0000FFB50000}"/>
    <cellStyle name="Percent 2 5 2 2 5 4 2 2" xfId="46598" xr:uid="{00000000-0005-0000-0000-000000B60000}"/>
    <cellStyle name="Percent 2 5 2 2 5 4 2 3" xfId="46599" xr:uid="{00000000-0005-0000-0000-000001B60000}"/>
    <cellStyle name="Percent 2 5 2 2 5 4 3" xfId="46600" xr:uid="{00000000-0005-0000-0000-000002B60000}"/>
    <cellStyle name="Percent 2 5 2 2 5 4 4" xfId="46601" xr:uid="{00000000-0005-0000-0000-000003B60000}"/>
    <cellStyle name="Percent 2 5 2 2 5 5" xfId="46602" xr:uid="{00000000-0005-0000-0000-000004B60000}"/>
    <cellStyle name="Percent 2 5 2 2 5 5 2" xfId="46603" xr:uid="{00000000-0005-0000-0000-000005B60000}"/>
    <cellStyle name="Percent 2 5 2 2 5 5 3" xfId="46604" xr:uid="{00000000-0005-0000-0000-000006B60000}"/>
    <cellStyle name="Percent 2 5 2 2 5 6" xfId="46605" xr:uid="{00000000-0005-0000-0000-000007B60000}"/>
    <cellStyle name="Percent 2 5 2 2 5 7" xfId="46606" xr:uid="{00000000-0005-0000-0000-000008B60000}"/>
    <cellStyle name="Percent 2 5 2 2 6" xfId="46607" xr:uid="{00000000-0005-0000-0000-000009B60000}"/>
    <cellStyle name="Percent 2 5 2 2 6 2" xfId="46608" xr:uid="{00000000-0005-0000-0000-00000AB60000}"/>
    <cellStyle name="Percent 2 5 2 2 6 2 2" xfId="46609" xr:uid="{00000000-0005-0000-0000-00000BB60000}"/>
    <cellStyle name="Percent 2 5 2 2 6 2 2 2" xfId="46610" xr:uid="{00000000-0005-0000-0000-00000CB60000}"/>
    <cellStyle name="Percent 2 5 2 2 6 2 2 3" xfId="46611" xr:uid="{00000000-0005-0000-0000-00000DB60000}"/>
    <cellStyle name="Percent 2 5 2 2 6 2 3" xfId="46612" xr:uid="{00000000-0005-0000-0000-00000EB60000}"/>
    <cellStyle name="Percent 2 5 2 2 6 2 4" xfId="46613" xr:uid="{00000000-0005-0000-0000-00000FB60000}"/>
    <cellStyle name="Percent 2 5 2 2 6 3" xfId="46614" xr:uid="{00000000-0005-0000-0000-000010B60000}"/>
    <cellStyle name="Percent 2 5 2 2 6 3 2" xfId="46615" xr:uid="{00000000-0005-0000-0000-000011B60000}"/>
    <cellStyle name="Percent 2 5 2 2 6 3 2 2" xfId="46616" xr:uid="{00000000-0005-0000-0000-000012B60000}"/>
    <cellStyle name="Percent 2 5 2 2 6 3 2 3" xfId="46617" xr:uid="{00000000-0005-0000-0000-000013B60000}"/>
    <cellStyle name="Percent 2 5 2 2 6 3 3" xfId="46618" xr:uid="{00000000-0005-0000-0000-000014B60000}"/>
    <cellStyle name="Percent 2 5 2 2 6 3 4" xfId="46619" xr:uid="{00000000-0005-0000-0000-000015B60000}"/>
    <cellStyle name="Percent 2 5 2 2 6 4" xfId="46620" xr:uid="{00000000-0005-0000-0000-000016B60000}"/>
    <cellStyle name="Percent 2 5 2 2 6 4 2" xfId="46621" xr:uid="{00000000-0005-0000-0000-000017B60000}"/>
    <cellStyle name="Percent 2 5 2 2 6 4 3" xfId="46622" xr:uid="{00000000-0005-0000-0000-000018B60000}"/>
    <cellStyle name="Percent 2 5 2 2 6 5" xfId="46623" xr:uid="{00000000-0005-0000-0000-000019B60000}"/>
    <cellStyle name="Percent 2 5 2 2 6 6" xfId="46624" xr:uid="{00000000-0005-0000-0000-00001AB60000}"/>
    <cellStyle name="Percent 2 5 2 2 7" xfId="46625" xr:uid="{00000000-0005-0000-0000-00001BB60000}"/>
    <cellStyle name="Percent 2 5 2 2 7 2" xfId="46626" xr:uid="{00000000-0005-0000-0000-00001CB60000}"/>
    <cellStyle name="Percent 2 5 2 2 7 2 2" xfId="46627" xr:uid="{00000000-0005-0000-0000-00001DB60000}"/>
    <cellStyle name="Percent 2 5 2 2 7 2 3" xfId="46628" xr:uid="{00000000-0005-0000-0000-00001EB60000}"/>
    <cellStyle name="Percent 2 5 2 2 7 3" xfId="46629" xr:uid="{00000000-0005-0000-0000-00001FB60000}"/>
    <cellStyle name="Percent 2 5 2 2 7 4" xfId="46630" xr:uid="{00000000-0005-0000-0000-000020B60000}"/>
    <cellStyle name="Percent 2 5 2 2 8" xfId="46631" xr:uid="{00000000-0005-0000-0000-000021B60000}"/>
    <cellStyle name="Percent 2 5 2 2 8 2" xfId="46632" xr:uid="{00000000-0005-0000-0000-000022B60000}"/>
    <cellStyle name="Percent 2 5 2 2 8 2 2" xfId="46633" xr:uid="{00000000-0005-0000-0000-000023B60000}"/>
    <cellStyle name="Percent 2 5 2 2 8 2 3" xfId="46634" xr:uid="{00000000-0005-0000-0000-000024B60000}"/>
    <cellStyle name="Percent 2 5 2 2 8 3" xfId="46635" xr:uid="{00000000-0005-0000-0000-000025B60000}"/>
    <cellStyle name="Percent 2 5 2 2 8 4" xfId="46636" xr:uid="{00000000-0005-0000-0000-000026B60000}"/>
    <cellStyle name="Percent 2 5 2 2 9" xfId="46637" xr:uid="{00000000-0005-0000-0000-000027B60000}"/>
    <cellStyle name="Percent 2 5 2 2 9 2" xfId="46638" xr:uid="{00000000-0005-0000-0000-000028B60000}"/>
    <cellStyle name="Percent 2 5 2 2 9 3" xfId="46639" xr:uid="{00000000-0005-0000-0000-000029B60000}"/>
    <cellStyle name="Percent 2 5 2 3" xfId="46640" xr:uid="{00000000-0005-0000-0000-00002AB60000}"/>
    <cellStyle name="Percent 2 5 2 3 10" xfId="46641" xr:uid="{00000000-0005-0000-0000-00002BB60000}"/>
    <cellStyle name="Percent 2 5 2 3 2" xfId="46642" xr:uid="{00000000-0005-0000-0000-00002CB60000}"/>
    <cellStyle name="Percent 2 5 2 3 2 2" xfId="46643" xr:uid="{00000000-0005-0000-0000-00002DB60000}"/>
    <cellStyle name="Percent 2 5 2 3 2 2 2" xfId="46644" xr:uid="{00000000-0005-0000-0000-00002EB60000}"/>
    <cellStyle name="Percent 2 5 2 3 2 2 2 2" xfId="46645" xr:uid="{00000000-0005-0000-0000-00002FB60000}"/>
    <cellStyle name="Percent 2 5 2 3 2 2 2 2 2" xfId="46646" xr:uid="{00000000-0005-0000-0000-000030B60000}"/>
    <cellStyle name="Percent 2 5 2 3 2 2 2 2 2 2" xfId="46647" xr:uid="{00000000-0005-0000-0000-000031B60000}"/>
    <cellStyle name="Percent 2 5 2 3 2 2 2 2 2 3" xfId="46648" xr:uid="{00000000-0005-0000-0000-000032B60000}"/>
    <cellStyle name="Percent 2 5 2 3 2 2 2 2 3" xfId="46649" xr:uid="{00000000-0005-0000-0000-000033B60000}"/>
    <cellStyle name="Percent 2 5 2 3 2 2 2 2 4" xfId="46650" xr:uid="{00000000-0005-0000-0000-000034B60000}"/>
    <cellStyle name="Percent 2 5 2 3 2 2 2 3" xfId="46651" xr:uid="{00000000-0005-0000-0000-000035B60000}"/>
    <cellStyle name="Percent 2 5 2 3 2 2 2 3 2" xfId="46652" xr:uid="{00000000-0005-0000-0000-000036B60000}"/>
    <cellStyle name="Percent 2 5 2 3 2 2 2 3 2 2" xfId="46653" xr:uid="{00000000-0005-0000-0000-000037B60000}"/>
    <cellStyle name="Percent 2 5 2 3 2 2 2 3 2 3" xfId="46654" xr:uid="{00000000-0005-0000-0000-000038B60000}"/>
    <cellStyle name="Percent 2 5 2 3 2 2 2 3 3" xfId="46655" xr:uid="{00000000-0005-0000-0000-000039B60000}"/>
    <cellStyle name="Percent 2 5 2 3 2 2 2 3 4" xfId="46656" xr:uid="{00000000-0005-0000-0000-00003AB60000}"/>
    <cellStyle name="Percent 2 5 2 3 2 2 2 4" xfId="46657" xr:uid="{00000000-0005-0000-0000-00003BB60000}"/>
    <cellStyle name="Percent 2 5 2 3 2 2 2 4 2" xfId="46658" xr:uid="{00000000-0005-0000-0000-00003CB60000}"/>
    <cellStyle name="Percent 2 5 2 3 2 2 2 4 3" xfId="46659" xr:uid="{00000000-0005-0000-0000-00003DB60000}"/>
    <cellStyle name="Percent 2 5 2 3 2 2 2 5" xfId="46660" xr:uid="{00000000-0005-0000-0000-00003EB60000}"/>
    <cellStyle name="Percent 2 5 2 3 2 2 2 6" xfId="46661" xr:uid="{00000000-0005-0000-0000-00003FB60000}"/>
    <cellStyle name="Percent 2 5 2 3 2 2 3" xfId="46662" xr:uid="{00000000-0005-0000-0000-000040B60000}"/>
    <cellStyle name="Percent 2 5 2 3 2 2 3 2" xfId="46663" xr:uid="{00000000-0005-0000-0000-000041B60000}"/>
    <cellStyle name="Percent 2 5 2 3 2 2 3 2 2" xfId="46664" xr:uid="{00000000-0005-0000-0000-000042B60000}"/>
    <cellStyle name="Percent 2 5 2 3 2 2 3 2 3" xfId="46665" xr:uid="{00000000-0005-0000-0000-000043B60000}"/>
    <cellStyle name="Percent 2 5 2 3 2 2 3 3" xfId="46666" xr:uid="{00000000-0005-0000-0000-000044B60000}"/>
    <cellStyle name="Percent 2 5 2 3 2 2 3 4" xfId="46667" xr:uid="{00000000-0005-0000-0000-000045B60000}"/>
    <cellStyle name="Percent 2 5 2 3 2 2 4" xfId="46668" xr:uid="{00000000-0005-0000-0000-000046B60000}"/>
    <cellStyle name="Percent 2 5 2 3 2 2 4 2" xfId="46669" xr:uid="{00000000-0005-0000-0000-000047B60000}"/>
    <cellStyle name="Percent 2 5 2 3 2 2 4 2 2" xfId="46670" xr:uid="{00000000-0005-0000-0000-000048B60000}"/>
    <cellStyle name="Percent 2 5 2 3 2 2 4 2 3" xfId="46671" xr:uid="{00000000-0005-0000-0000-000049B60000}"/>
    <cellStyle name="Percent 2 5 2 3 2 2 4 3" xfId="46672" xr:uid="{00000000-0005-0000-0000-00004AB60000}"/>
    <cellStyle name="Percent 2 5 2 3 2 2 4 4" xfId="46673" xr:uid="{00000000-0005-0000-0000-00004BB60000}"/>
    <cellStyle name="Percent 2 5 2 3 2 2 5" xfId="46674" xr:uid="{00000000-0005-0000-0000-00004CB60000}"/>
    <cellStyle name="Percent 2 5 2 3 2 2 5 2" xfId="46675" xr:uid="{00000000-0005-0000-0000-00004DB60000}"/>
    <cellStyle name="Percent 2 5 2 3 2 2 5 3" xfId="46676" xr:uid="{00000000-0005-0000-0000-00004EB60000}"/>
    <cellStyle name="Percent 2 5 2 3 2 2 6" xfId="46677" xr:uid="{00000000-0005-0000-0000-00004FB60000}"/>
    <cellStyle name="Percent 2 5 2 3 2 2 7" xfId="46678" xr:uid="{00000000-0005-0000-0000-000050B60000}"/>
    <cellStyle name="Percent 2 5 2 3 2 3" xfId="46679" xr:uid="{00000000-0005-0000-0000-000051B60000}"/>
    <cellStyle name="Percent 2 5 2 3 2 3 2" xfId="46680" xr:uid="{00000000-0005-0000-0000-000052B60000}"/>
    <cellStyle name="Percent 2 5 2 3 2 3 2 2" xfId="46681" xr:uid="{00000000-0005-0000-0000-000053B60000}"/>
    <cellStyle name="Percent 2 5 2 3 2 3 2 2 2" xfId="46682" xr:uid="{00000000-0005-0000-0000-000054B60000}"/>
    <cellStyle name="Percent 2 5 2 3 2 3 2 2 3" xfId="46683" xr:uid="{00000000-0005-0000-0000-000055B60000}"/>
    <cellStyle name="Percent 2 5 2 3 2 3 2 3" xfId="46684" xr:uid="{00000000-0005-0000-0000-000056B60000}"/>
    <cellStyle name="Percent 2 5 2 3 2 3 2 4" xfId="46685" xr:uid="{00000000-0005-0000-0000-000057B60000}"/>
    <cellStyle name="Percent 2 5 2 3 2 3 3" xfId="46686" xr:uid="{00000000-0005-0000-0000-000058B60000}"/>
    <cellStyle name="Percent 2 5 2 3 2 3 3 2" xfId="46687" xr:uid="{00000000-0005-0000-0000-000059B60000}"/>
    <cellStyle name="Percent 2 5 2 3 2 3 3 2 2" xfId="46688" xr:uid="{00000000-0005-0000-0000-00005AB60000}"/>
    <cellStyle name="Percent 2 5 2 3 2 3 3 2 3" xfId="46689" xr:uid="{00000000-0005-0000-0000-00005BB60000}"/>
    <cellStyle name="Percent 2 5 2 3 2 3 3 3" xfId="46690" xr:uid="{00000000-0005-0000-0000-00005CB60000}"/>
    <cellStyle name="Percent 2 5 2 3 2 3 3 4" xfId="46691" xr:uid="{00000000-0005-0000-0000-00005DB60000}"/>
    <cellStyle name="Percent 2 5 2 3 2 3 4" xfId="46692" xr:uid="{00000000-0005-0000-0000-00005EB60000}"/>
    <cellStyle name="Percent 2 5 2 3 2 3 4 2" xfId="46693" xr:uid="{00000000-0005-0000-0000-00005FB60000}"/>
    <cellStyle name="Percent 2 5 2 3 2 3 4 3" xfId="46694" xr:uid="{00000000-0005-0000-0000-000060B60000}"/>
    <cellStyle name="Percent 2 5 2 3 2 3 5" xfId="46695" xr:uid="{00000000-0005-0000-0000-000061B60000}"/>
    <cellStyle name="Percent 2 5 2 3 2 3 6" xfId="46696" xr:uid="{00000000-0005-0000-0000-000062B60000}"/>
    <cellStyle name="Percent 2 5 2 3 2 4" xfId="46697" xr:uid="{00000000-0005-0000-0000-000063B60000}"/>
    <cellStyle name="Percent 2 5 2 3 2 4 2" xfId="46698" xr:uid="{00000000-0005-0000-0000-000064B60000}"/>
    <cellStyle name="Percent 2 5 2 3 2 4 2 2" xfId="46699" xr:uid="{00000000-0005-0000-0000-000065B60000}"/>
    <cellStyle name="Percent 2 5 2 3 2 4 2 3" xfId="46700" xr:uid="{00000000-0005-0000-0000-000066B60000}"/>
    <cellStyle name="Percent 2 5 2 3 2 4 3" xfId="46701" xr:uid="{00000000-0005-0000-0000-000067B60000}"/>
    <cellStyle name="Percent 2 5 2 3 2 4 4" xfId="46702" xr:uid="{00000000-0005-0000-0000-000068B60000}"/>
    <cellStyle name="Percent 2 5 2 3 2 5" xfId="46703" xr:uid="{00000000-0005-0000-0000-000069B60000}"/>
    <cellStyle name="Percent 2 5 2 3 2 5 2" xfId="46704" xr:uid="{00000000-0005-0000-0000-00006AB60000}"/>
    <cellStyle name="Percent 2 5 2 3 2 5 2 2" xfId="46705" xr:uid="{00000000-0005-0000-0000-00006BB60000}"/>
    <cellStyle name="Percent 2 5 2 3 2 5 2 3" xfId="46706" xr:uid="{00000000-0005-0000-0000-00006CB60000}"/>
    <cellStyle name="Percent 2 5 2 3 2 5 3" xfId="46707" xr:uid="{00000000-0005-0000-0000-00006DB60000}"/>
    <cellStyle name="Percent 2 5 2 3 2 5 4" xfId="46708" xr:uid="{00000000-0005-0000-0000-00006EB60000}"/>
    <cellStyle name="Percent 2 5 2 3 2 6" xfId="46709" xr:uid="{00000000-0005-0000-0000-00006FB60000}"/>
    <cellStyle name="Percent 2 5 2 3 2 6 2" xfId="46710" xr:uid="{00000000-0005-0000-0000-000070B60000}"/>
    <cellStyle name="Percent 2 5 2 3 2 6 3" xfId="46711" xr:uid="{00000000-0005-0000-0000-000071B60000}"/>
    <cellStyle name="Percent 2 5 2 3 2 7" xfId="46712" xr:uid="{00000000-0005-0000-0000-000072B60000}"/>
    <cellStyle name="Percent 2 5 2 3 2 8" xfId="46713" xr:uid="{00000000-0005-0000-0000-000073B60000}"/>
    <cellStyle name="Percent 2 5 2 3 3" xfId="46714" xr:uid="{00000000-0005-0000-0000-000074B60000}"/>
    <cellStyle name="Percent 2 5 2 3 3 2" xfId="46715" xr:uid="{00000000-0005-0000-0000-000075B60000}"/>
    <cellStyle name="Percent 2 5 2 3 3 2 2" xfId="46716" xr:uid="{00000000-0005-0000-0000-000076B60000}"/>
    <cellStyle name="Percent 2 5 2 3 3 2 2 2" xfId="46717" xr:uid="{00000000-0005-0000-0000-000077B60000}"/>
    <cellStyle name="Percent 2 5 2 3 3 2 2 2 2" xfId="46718" xr:uid="{00000000-0005-0000-0000-000078B60000}"/>
    <cellStyle name="Percent 2 5 2 3 3 2 2 2 3" xfId="46719" xr:uid="{00000000-0005-0000-0000-000079B60000}"/>
    <cellStyle name="Percent 2 5 2 3 3 2 2 3" xfId="46720" xr:uid="{00000000-0005-0000-0000-00007AB60000}"/>
    <cellStyle name="Percent 2 5 2 3 3 2 2 4" xfId="46721" xr:uid="{00000000-0005-0000-0000-00007BB60000}"/>
    <cellStyle name="Percent 2 5 2 3 3 2 3" xfId="46722" xr:uid="{00000000-0005-0000-0000-00007CB60000}"/>
    <cellStyle name="Percent 2 5 2 3 3 2 3 2" xfId="46723" xr:uid="{00000000-0005-0000-0000-00007DB60000}"/>
    <cellStyle name="Percent 2 5 2 3 3 2 3 2 2" xfId="46724" xr:uid="{00000000-0005-0000-0000-00007EB60000}"/>
    <cellStyle name="Percent 2 5 2 3 3 2 3 2 3" xfId="46725" xr:uid="{00000000-0005-0000-0000-00007FB60000}"/>
    <cellStyle name="Percent 2 5 2 3 3 2 3 3" xfId="46726" xr:uid="{00000000-0005-0000-0000-000080B60000}"/>
    <cellStyle name="Percent 2 5 2 3 3 2 3 4" xfId="46727" xr:uid="{00000000-0005-0000-0000-000081B60000}"/>
    <cellStyle name="Percent 2 5 2 3 3 2 4" xfId="46728" xr:uid="{00000000-0005-0000-0000-000082B60000}"/>
    <cellStyle name="Percent 2 5 2 3 3 2 4 2" xfId="46729" xr:uid="{00000000-0005-0000-0000-000083B60000}"/>
    <cellStyle name="Percent 2 5 2 3 3 2 4 3" xfId="46730" xr:uid="{00000000-0005-0000-0000-000084B60000}"/>
    <cellStyle name="Percent 2 5 2 3 3 2 5" xfId="46731" xr:uid="{00000000-0005-0000-0000-000085B60000}"/>
    <cellStyle name="Percent 2 5 2 3 3 2 6" xfId="46732" xr:uid="{00000000-0005-0000-0000-000086B60000}"/>
    <cellStyle name="Percent 2 5 2 3 3 3" xfId="46733" xr:uid="{00000000-0005-0000-0000-000087B60000}"/>
    <cellStyle name="Percent 2 5 2 3 3 3 2" xfId="46734" xr:uid="{00000000-0005-0000-0000-000088B60000}"/>
    <cellStyle name="Percent 2 5 2 3 3 3 2 2" xfId="46735" xr:uid="{00000000-0005-0000-0000-000089B60000}"/>
    <cellStyle name="Percent 2 5 2 3 3 3 2 3" xfId="46736" xr:uid="{00000000-0005-0000-0000-00008AB60000}"/>
    <cellStyle name="Percent 2 5 2 3 3 3 3" xfId="46737" xr:uid="{00000000-0005-0000-0000-00008BB60000}"/>
    <cellStyle name="Percent 2 5 2 3 3 3 4" xfId="46738" xr:uid="{00000000-0005-0000-0000-00008CB60000}"/>
    <cellStyle name="Percent 2 5 2 3 3 4" xfId="46739" xr:uid="{00000000-0005-0000-0000-00008DB60000}"/>
    <cellStyle name="Percent 2 5 2 3 3 4 2" xfId="46740" xr:uid="{00000000-0005-0000-0000-00008EB60000}"/>
    <cellStyle name="Percent 2 5 2 3 3 4 2 2" xfId="46741" xr:uid="{00000000-0005-0000-0000-00008FB60000}"/>
    <cellStyle name="Percent 2 5 2 3 3 4 2 3" xfId="46742" xr:uid="{00000000-0005-0000-0000-000090B60000}"/>
    <cellStyle name="Percent 2 5 2 3 3 4 3" xfId="46743" xr:uid="{00000000-0005-0000-0000-000091B60000}"/>
    <cellStyle name="Percent 2 5 2 3 3 4 4" xfId="46744" xr:uid="{00000000-0005-0000-0000-000092B60000}"/>
    <cellStyle name="Percent 2 5 2 3 3 5" xfId="46745" xr:uid="{00000000-0005-0000-0000-000093B60000}"/>
    <cellStyle name="Percent 2 5 2 3 3 5 2" xfId="46746" xr:uid="{00000000-0005-0000-0000-000094B60000}"/>
    <cellStyle name="Percent 2 5 2 3 3 5 3" xfId="46747" xr:uid="{00000000-0005-0000-0000-000095B60000}"/>
    <cellStyle name="Percent 2 5 2 3 3 6" xfId="46748" xr:uid="{00000000-0005-0000-0000-000096B60000}"/>
    <cellStyle name="Percent 2 5 2 3 3 7" xfId="46749" xr:uid="{00000000-0005-0000-0000-000097B60000}"/>
    <cellStyle name="Percent 2 5 2 3 4" xfId="46750" xr:uid="{00000000-0005-0000-0000-000098B60000}"/>
    <cellStyle name="Percent 2 5 2 3 4 2" xfId="46751" xr:uid="{00000000-0005-0000-0000-000099B60000}"/>
    <cellStyle name="Percent 2 5 2 3 4 2 2" xfId="46752" xr:uid="{00000000-0005-0000-0000-00009AB60000}"/>
    <cellStyle name="Percent 2 5 2 3 4 2 2 2" xfId="46753" xr:uid="{00000000-0005-0000-0000-00009BB60000}"/>
    <cellStyle name="Percent 2 5 2 3 4 2 2 2 2" xfId="46754" xr:uid="{00000000-0005-0000-0000-00009CB60000}"/>
    <cellStyle name="Percent 2 5 2 3 4 2 2 2 3" xfId="46755" xr:uid="{00000000-0005-0000-0000-00009DB60000}"/>
    <cellStyle name="Percent 2 5 2 3 4 2 2 3" xfId="46756" xr:uid="{00000000-0005-0000-0000-00009EB60000}"/>
    <cellStyle name="Percent 2 5 2 3 4 2 2 4" xfId="46757" xr:uid="{00000000-0005-0000-0000-00009FB60000}"/>
    <cellStyle name="Percent 2 5 2 3 4 2 3" xfId="46758" xr:uid="{00000000-0005-0000-0000-0000A0B60000}"/>
    <cellStyle name="Percent 2 5 2 3 4 2 3 2" xfId="46759" xr:uid="{00000000-0005-0000-0000-0000A1B60000}"/>
    <cellStyle name="Percent 2 5 2 3 4 2 3 2 2" xfId="46760" xr:uid="{00000000-0005-0000-0000-0000A2B60000}"/>
    <cellStyle name="Percent 2 5 2 3 4 2 3 2 3" xfId="46761" xr:uid="{00000000-0005-0000-0000-0000A3B60000}"/>
    <cellStyle name="Percent 2 5 2 3 4 2 3 3" xfId="46762" xr:uid="{00000000-0005-0000-0000-0000A4B60000}"/>
    <cellStyle name="Percent 2 5 2 3 4 2 3 4" xfId="46763" xr:uid="{00000000-0005-0000-0000-0000A5B60000}"/>
    <cellStyle name="Percent 2 5 2 3 4 2 4" xfId="46764" xr:uid="{00000000-0005-0000-0000-0000A6B60000}"/>
    <cellStyle name="Percent 2 5 2 3 4 2 4 2" xfId="46765" xr:uid="{00000000-0005-0000-0000-0000A7B60000}"/>
    <cellStyle name="Percent 2 5 2 3 4 2 4 3" xfId="46766" xr:uid="{00000000-0005-0000-0000-0000A8B60000}"/>
    <cellStyle name="Percent 2 5 2 3 4 2 5" xfId="46767" xr:uid="{00000000-0005-0000-0000-0000A9B60000}"/>
    <cellStyle name="Percent 2 5 2 3 4 2 6" xfId="46768" xr:uid="{00000000-0005-0000-0000-0000AAB60000}"/>
    <cellStyle name="Percent 2 5 2 3 4 3" xfId="46769" xr:uid="{00000000-0005-0000-0000-0000ABB60000}"/>
    <cellStyle name="Percent 2 5 2 3 4 3 2" xfId="46770" xr:uid="{00000000-0005-0000-0000-0000ACB60000}"/>
    <cellStyle name="Percent 2 5 2 3 4 3 2 2" xfId="46771" xr:uid="{00000000-0005-0000-0000-0000ADB60000}"/>
    <cellStyle name="Percent 2 5 2 3 4 3 2 3" xfId="46772" xr:uid="{00000000-0005-0000-0000-0000AEB60000}"/>
    <cellStyle name="Percent 2 5 2 3 4 3 3" xfId="46773" xr:uid="{00000000-0005-0000-0000-0000AFB60000}"/>
    <cellStyle name="Percent 2 5 2 3 4 3 4" xfId="46774" xr:uid="{00000000-0005-0000-0000-0000B0B60000}"/>
    <cellStyle name="Percent 2 5 2 3 4 4" xfId="46775" xr:uid="{00000000-0005-0000-0000-0000B1B60000}"/>
    <cellStyle name="Percent 2 5 2 3 4 4 2" xfId="46776" xr:uid="{00000000-0005-0000-0000-0000B2B60000}"/>
    <cellStyle name="Percent 2 5 2 3 4 4 2 2" xfId="46777" xr:uid="{00000000-0005-0000-0000-0000B3B60000}"/>
    <cellStyle name="Percent 2 5 2 3 4 4 2 3" xfId="46778" xr:uid="{00000000-0005-0000-0000-0000B4B60000}"/>
    <cellStyle name="Percent 2 5 2 3 4 4 3" xfId="46779" xr:uid="{00000000-0005-0000-0000-0000B5B60000}"/>
    <cellStyle name="Percent 2 5 2 3 4 4 4" xfId="46780" xr:uid="{00000000-0005-0000-0000-0000B6B60000}"/>
    <cellStyle name="Percent 2 5 2 3 4 5" xfId="46781" xr:uid="{00000000-0005-0000-0000-0000B7B60000}"/>
    <cellStyle name="Percent 2 5 2 3 4 5 2" xfId="46782" xr:uid="{00000000-0005-0000-0000-0000B8B60000}"/>
    <cellStyle name="Percent 2 5 2 3 4 5 3" xfId="46783" xr:uid="{00000000-0005-0000-0000-0000B9B60000}"/>
    <cellStyle name="Percent 2 5 2 3 4 6" xfId="46784" xr:uid="{00000000-0005-0000-0000-0000BAB60000}"/>
    <cellStyle name="Percent 2 5 2 3 4 7" xfId="46785" xr:uid="{00000000-0005-0000-0000-0000BBB60000}"/>
    <cellStyle name="Percent 2 5 2 3 5" xfId="46786" xr:uid="{00000000-0005-0000-0000-0000BCB60000}"/>
    <cellStyle name="Percent 2 5 2 3 5 2" xfId="46787" xr:uid="{00000000-0005-0000-0000-0000BDB60000}"/>
    <cellStyle name="Percent 2 5 2 3 5 2 2" xfId="46788" xr:uid="{00000000-0005-0000-0000-0000BEB60000}"/>
    <cellStyle name="Percent 2 5 2 3 5 2 2 2" xfId="46789" xr:uid="{00000000-0005-0000-0000-0000BFB60000}"/>
    <cellStyle name="Percent 2 5 2 3 5 2 2 3" xfId="46790" xr:uid="{00000000-0005-0000-0000-0000C0B60000}"/>
    <cellStyle name="Percent 2 5 2 3 5 2 3" xfId="46791" xr:uid="{00000000-0005-0000-0000-0000C1B60000}"/>
    <cellStyle name="Percent 2 5 2 3 5 2 4" xfId="46792" xr:uid="{00000000-0005-0000-0000-0000C2B60000}"/>
    <cellStyle name="Percent 2 5 2 3 5 3" xfId="46793" xr:uid="{00000000-0005-0000-0000-0000C3B60000}"/>
    <cellStyle name="Percent 2 5 2 3 5 3 2" xfId="46794" xr:uid="{00000000-0005-0000-0000-0000C4B60000}"/>
    <cellStyle name="Percent 2 5 2 3 5 3 2 2" xfId="46795" xr:uid="{00000000-0005-0000-0000-0000C5B60000}"/>
    <cellStyle name="Percent 2 5 2 3 5 3 2 3" xfId="46796" xr:uid="{00000000-0005-0000-0000-0000C6B60000}"/>
    <cellStyle name="Percent 2 5 2 3 5 3 3" xfId="46797" xr:uid="{00000000-0005-0000-0000-0000C7B60000}"/>
    <cellStyle name="Percent 2 5 2 3 5 3 4" xfId="46798" xr:uid="{00000000-0005-0000-0000-0000C8B60000}"/>
    <cellStyle name="Percent 2 5 2 3 5 4" xfId="46799" xr:uid="{00000000-0005-0000-0000-0000C9B60000}"/>
    <cellStyle name="Percent 2 5 2 3 5 4 2" xfId="46800" xr:uid="{00000000-0005-0000-0000-0000CAB60000}"/>
    <cellStyle name="Percent 2 5 2 3 5 4 3" xfId="46801" xr:uid="{00000000-0005-0000-0000-0000CBB60000}"/>
    <cellStyle name="Percent 2 5 2 3 5 5" xfId="46802" xr:uid="{00000000-0005-0000-0000-0000CCB60000}"/>
    <cellStyle name="Percent 2 5 2 3 5 6" xfId="46803" xr:uid="{00000000-0005-0000-0000-0000CDB60000}"/>
    <cellStyle name="Percent 2 5 2 3 6" xfId="46804" xr:uid="{00000000-0005-0000-0000-0000CEB60000}"/>
    <cellStyle name="Percent 2 5 2 3 6 2" xfId="46805" xr:uid="{00000000-0005-0000-0000-0000CFB60000}"/>
    <cellStyle name="Percent 2 5 2 3 6 2 2" xfId="46806" xr:uid="{00000000-0005-0000-0000-0000D0B60000}"/>
    <cellStyle name="Percent 2 5 2 3 6 2 3" xfId="46807" xr:uid="{00000000-0005-0000-0000-0000D1B60000}"/>
    <cellStyle name="Percent 2 5 2 3 6 3" xfId="46808" xr:uid="{00000000-0005-0000-0000-0000D2B60000}"/>
    <cellStyle name="Percent 2 5 2 3 6 4" xfId="46809" xr:uid="{00000000-0005-0000-0000-0000D3B60000}"/>
    <cellStyle name="Percent 2 5 2 3 7" xfId="46810" xr:uid="{00000000-0005-0000-0000-0000D4B60000}"/>
    <cellStyle name="Percent 2 5 2 3 7 2" xfId="46811" xr:uid="{00000000-0005-0000-0000-0000D5B60000}"/>
    <cellStyle name="Percent 2 5 2 3 7 2 2" xfId="46812" xr:uid="{00000000-0005-0000-0000-0000D6B60000}"/>
    <cellStyle name="Percent 2 5 2 3 7 2 3" xfId="46813" xr:uid="{00000000-0005-0000-0000-0000D7B60000}"/>
    <cellStyle name="Percent 2 5 2 3 7 3" xfId="46814" xr:uid="{00000000-0005-0000-0000-0000D8B60000}"/>
    <cellStyle name="Percent 2 5 2 3 7 4" xfId="46815" xr:uid="{00000000-0005-0000-0000-0000D9B60000}"/>
    <cellStyle name="Percent 2 5 2 3 8" xfId="46816" xr:uid="{00000000-0005-0000-0000-0000DAB60000}"/>
    <cellStyle name="Percent 2 5 2 3 8 2" xfId="46817" xr:uid="{00000000-0005-0000-0000-0000DBB60000}"/>
    <cellStyle name="Percent 2 5 2 3 8 3" xfId="46818" xr:uid="{00000000-0005-0000-0000-0000DCB60000}"/>
    <cellStyle name="Percent 2 5 2 3 9" xfId="46819" xr:uid="{00000000-0005-0000-0000-0000DDB60000}"/>
    <cellStyle name="Percent 2 5 2 4" xfId="46820" xr:uid="{00000000-0005-0000-0000-0000DEB60000}"/>
    <cellStyle name="Percent 2 5 2 4 2" xfId="46821" xr:uid="{00000000-0005-0000-0000-0000DFB60000}"/>
    <cellStyle name="Percent 2 5 2 4 2 2" xfId="46822" xr:uid="{00000000-0005-0000-0000-0000E0B60000}"/>
    <cellStyle name="Percent 2 5 2 4 2 2 2" xfId="46823" xr:uid="{00000000-0005-0000-0000-0000E1B60000}"/>
    <cellStyle name="Percent 2 5 2 4 2 2 2 2" xfId="46824" xr:uid="{00000000-0005-0000-0000-0000E2B60000}"/>
    <cellStyle name="Percent 2 5 2 4 2 2 2 2 2" xfId="46825" xr:uid="{00000000-0005-0000-0000-0000E3B60000}"/>
    <cellStyle name="Percent 2 5 2 4 2 2 2 2 3" xfId="46826" xr:uid="{00000000-0005-0000-0000-0000E4B60000}"/>
    <cellStyle name="Percent 2 5 2 4 2 2 2 3" xfId="46827" xr:uid="{00000000-0005-0000-0000-0000E5B60000}"/>
    <cellStyle name="Percent 2 5 2 4 2 2 2 4" xfId="46828" xr:uid="{00000000-0005-0000-0000-0000E6B60000}"/>
    <cellStyle name="Percent 2 5 2 4 2 2 3" xfId="46829" xr:uid="{00000000-0005-0000-0000-0000E7B60000}"/>
    <cellStyle name="Percent 2 5 2 4 2 2 3 2" xfId="46830" xr:uid="{00000000-0005-0000-0000-0000E8B60000}"/>
    <cellStyle name="Percent 2 5 2 4 2 2 3 2 2" xfId="46831" xr:uid="{00000000-0005-0000-0000-0000E9B60000}"/>
    <cellStyle name="Percent 2 5 2 4 2 2 3 2 3" xfId="46832" xr:uid="{00000000-0005-0000-0000-0000EAB60000}"/>
    <cellStyle name="Percent 2 5 2 4 2 2 3 3" xfId="46833" xr:uid="{00000000-0005-0000-0000-0000EBB60000}"/>
    <cellStyle name="Percent 2 5 2 4 2 2 3 4" xfId="46834" xr:uid="{00000000-0005-0000-0000-0000ECB60000}"/>
    <cellStyle name="Percent 2 5 2 4 2 2 4" xfId="46835" xr:uid="{00000000-0005-0000-0000-0000EDB60000}"/>
    <cellStyle name="Percent 2 5 2 4 2 2 4 2" xfId="46836" xr:uid="{00000000-0005-0000-0000-0000EEB60000}"/>
    <cellStyle name="Percent 2 5 2 4 2 2 4 3" xfId="46837" xr:uid="{00000000-0005-0000-0000-0000EFB60000}"/>
    <cellStyle name="Percent 2 5 2 4 2 2 5" xfId="46838" xr:uid="{00000000-0005-0000-0000-0000F0B60000}"/>
    <cellStyle name="Percent 2 5 2 4 2 2 6" xfId="46839" xr:uid="{00000000-0005-0000-0000-0000F1B60000}"/>
    <cellStyle name="Percent 2 5 2 4 2 3" xfId="46840" xr:uid="{00000000-0005-0000-0000-0000F2B60000}"/>
    <cellStyle name="Percent 2 5 2 4 2 3 2" xfId="46841" xr:uid="{00000000-0005-0000-0000-0000F3B60000}"/>
    <cellStyle name="Percent 2 5 2 4 2 3 2 2" xfId="46842" xr:uid="{00000000-0005-0000-0000-0000F4B60000}"/>
    <cellStyle name="Percent 2 5 2 4 2 3 2 3" xfId="46843" xr:uid="{00000000-0005-0000-0000-0000F5B60000}"/>
    <cellStyle name="Percent 2 5 2 4 2 3 3" xfId="46844" xr:uid="{00000000-0005-0000-0000-0000F6B60000}"/>
    <cellStyle name="Percent 2 5 2 4 2 3 4" xfId="46845" xr:uid="{00000000-0005-0000-0000-0000F7B60000}"/>
    <cellStyle name="Percent 2 5 2 4 2 4" xfId="46846" xr:uid="{00000000-0005-0000-0000-0000F8B60000}"/>
    <cellStyle name="Percent 2 5 2 4 2 4 2" xfId="46847" xr:uid="{00000000-0005-0000-0000-0000F9B60000}"/>
    <cellStyle name="Percent 2 5 2 4 2 4 2 2" xfId="46848" xr:uid="{00000000-0005-0000-0000-0000FAB60000}"/>
    <cellStyle name="Percent 2 5 2 4 2 4 2 3" xfId="46849" xr:uid="{00000000-0005-0000-0000-0000FBB60000}"/>
    <cellStyle name="Percent 2 5 2 4 2 4 3" xfId="46850" xr:uid="{00000000-0005-0000-0000-0000FCB60000}"/>
    <cellStyle name="Percent 2 5 2 4 2 4 4" xfId="46851" xr:uid="{00000000-0005-0000-0000-0000FDB60000}"/>
    <cellStyle name="Percent 2 5 2 4 2 5" xfId="46852" xr:uid="{00000000-0005-0000-0000-0000FEB60000}"/>
    <cellStyle name="Percent 2 5 2 4 2 5 2" xfId="46853" xr:uid="{00000000-0005-0000-0000-0000FFB60000}"/>
    <cellStyle name="Percent 2 5 2 4 2 5 3" xfId="46854" xr:uid="{00000000-0005-0000-0000-000000B70000}"/>
    <cellStyle name="Percent 2 5 2 4 2 6" xfId="46855" xr:uid="{00000000-0005-0000-0000-000001B70000}"/>
    <cellStyle name="Percent 2 5 2 4 2 7" xfId="46856" xr:uid="{00000000-0005-0000-0000-000002B70000}"/>
    <cellStyle name="Percent 2 5 2 4 3" xfId="46857" xr:uid="{00000000-0005-0000-0000-000003B70000}"/>
    <cellStyle name="Percent 2 5 2 4 3 2" xfId="46858" xr:uid="{00000000-0005-0000-0000-000004B70000}"/>
    <cellStyle name="Percent 2 5 2 4 3 2 2" xfId="46859" xr:uid="{00000000-0005-0000-0000-000005B70000}"/>
    <cellStyle name="Percent 2 5 2 4 3 2 2 2" xfId="46860" xr:uid="{00000000-0005-0000-0000-000006B70000}"/>
    <cellStyle name="Percent 2 5 2 4 3 2 2 3" xfId="46861" xr:uid="{00000000-0005-0000-0000-000007B70000}"/>
    <cellStyle name="Percent 2 5 2 4 3 2 3" xfId="46862" xr:uid="{00000000-0005-0000-0000-000008B70000}"/>
    <cellStyle name="Percent 2 5 2 4 3 2 4" xfId="46863" xr:uid="{00000000-0005-0000-0000-000009B70000}"/>
    <cellStyle name="Percent 2 5 2 4 3 3" xfId="46864" xr:uid="{00000000-0005-0000-0000-00000AB70000}"/>
    <cellStyle name="Percent 2 5 2 4 3 3 2" xfId="46865" xr:uid="{00000000-0005-0000-0000-00000BB70000}"/>
    <cellStyle name="Percent 2 5 2 4 3 3 2 2" xfId="46866" xr:uid="{00000000-0005-0000-0000-00000CB70000}"/>
    <cellStyle name="Percent 2 5 2 4 3 3 2 3" xfId="46867" xr:uid="{00000000-0005-0000-0000-00000DB70000}"/>
    <cellStyle name="Percent 2 5 2 4 3 3 3" xfId="46868" xr:uid="{00000000-0005-0000-0000-00000EB70000}"/>
    <cellStyle name="Percent 2 5 2 4 3 3 4" xfId="46869" xr:uid="{00000000-0005-0000-0000-00000FB70000}"/>
    <cellStyle name="Percent 2 5 2 4 3 4" xfId="46870" xr:uid="{00000000-0005-0000-0000-000010B70000}"/>
    <cellStyle name="Percent 2 5 2 4 3 4 2" xfId="46871" xr:uid="{00000000-0005-0000-0000-000011B70000}"/>
    <cellStyle name="Percent 2 5 2 4 3 4 3" xfId="46872" xr:uid="{00000000-0005-0000-0000-000012B70000}"/>
    <cellStyle name="Percent 2 5 2 4 3 5" xfId="46873" xr:uid="{00000000-0005-0000-0000-000013B70000}"/>
    <cellStyle name="Percent 2 5 2 4 3 6" xfId="46874" xr:uid="{00000000-0005-0000-0000-000014B70000}"/>
    <cellStyle name="Percent 2 5 2 4 4" xfId="46875" xr:uid="{00000000-0005-0000-0000-000015B70000}"/>
    <cellStyle name="Percent 2 5 2 4 4 2" xfId="46876" xr:uid="{00000000-0005-0000-0000-000016B70000}"/>
    <cellStyle name="Percent 2 5 2 4 4 2 2" xfId="46877" xr:uid="{00000000-0005-0000-0000-000017B70000}"/>
    <cellStyle name="Percent 2 5 2 4 4 2 3" xfId="46878" xr:uid="{00000000-0005-0000-0000-000018B70000}"/>
    <cellStyle name="Percent 2 5 2 4 4 3" xfId="46879" xr:uid="{00000000-0005-0000-0000-000019B70000}"/>
    <cellStyle name="Percent 2 5 2 4 4 4" xfId="46880" xr:uid="{00000000-0005-0000-0000-00001AB70000}"/>
    <cellStyle name="Percent 2 5 2 4 5" xfId="46881" xr:uid="{00000000-0005-0000-0000-00001BB70000}"/>
    <cellStyle name="Percent 2 5 2 4 5 2" xfId="46882" xr:uid="{00000000-0005-0000-0000-00001CB70000}"/>
    <cellStyle name="Percent 2 5 2 4 5 2 2" xfId="46883" xr:uid="{00000000-0005-0000-0000-00001DB70000}"/>
    <cellStyle name="Percent 2 5 2 4 5 2 3" xfId="46884" xr:uid="{00000000-0005-0000-0000-00001EB70000}"/>
    <cellStyle name="Percent 2 5 2 4 5 3" xfId="46885" xr:uid="{00000000-0005-0000-0000-00001FB70000}"/>
    <cellStyle name="Percent 2 5 2 4 5 4" xfId="46886" xr:uid="{00000000-0005-0000-0000-000020B70000}"/>
    <cellStyle name="Percent 2 5 2 4 6" xfId="46887" xr:uid="{00000000-0005-0000-0000-000021B70000}"/>
    <cellStyle name="Percent 2 5 2 4 6 2" xfId="46888" xr:uid="{00000000-0005-0000-0000-000022B70000}"/>
    <cellStyle name="Percent 2 5 2 4 6 3" xfId="46889" xr:uid="{00000000-0005-0000-0000-000023B70000}"/>
    <cellStyle name="Percent 2 5 2 4 7" xfId="46890" xr:uid="{00000000-0005-0000-0000-000024B70000}"/>
    <cellStyle name="Percent 2 5 2 4 8" xfId="46891" xr:uid="{00000000-0005-0000-0000-000025B70000}"/>
    <cellStyle name="Percent 2 5 2 5" xfId="46892" xr:uid="{00000000-0005-0000-0000-000026B70000}"/>
    <cellStyle name="Percent 2 5 2 5 2" xfId="46893" xr:uid="{00000000-0005-0000-0000-000027B70000}"/>
    <cellStyle name="Percent 2 5 2 5 2 2" xfId="46894" xr:uid="{00000000-0005-0000-0000-000028B70000}"/>
    <cellStyle name="Percent 2 5 2 5 2 2 2" xfId="46895" xr:uid="{00000000-0005-0000-0000-000029B70000}"/>
    <cellStyle name="Percent 2 5 2 5 2 2 2 2" xfId="46896" xr:uid="{00000000-0005-0000-0000-00002AB70000}"/>
    <cellStyle name="Percent 2 5 2 5 2 2 2 3" xfId="46897" xr:uid="{00000000-0005-0000-0000-00002BB70000}"/>
    <cellStyle name="Percent 2 5 2 5 2 2 3" xfId="46898" xr:uid="{00000000-0005-0000-0000-00002CB70000}"/>
    <cellStyle name="Percent 2 5 2 5 2 2 4" xfId="46899" xr:uid="{00000000-0005-0000-0000-00002DB70000}"/>
    <cellStyle name="Percent 2 5 2 5 2 3" xfId="46900" xr:uid="{00000000-0005-0000-0000-00002EB70000}"/>
    <cellStyle name="Percent 2 5 2 5 2 3 2" xfId="46901" xr:uid="{00000000-0005-0000-0000-00002FB70000}"/>
    <cellStyle name="Percent 2 5 2 5 2 3 2 2" xfId="46902" xr:uid="{00000000-0005-0000-0000-000030B70000}"/>
    <cellStyle name="Percent 2 5 2 5 2 3 2 3" xfId="46903" xr:uid="{00000000-0005-0000-0000-000031B70000}"/>
    <cellStyle name="Percent 2 5 2 5 2 3 3" xfId="46904" xr:uid="{00000000-0005-0000-0000-000032B70000}"/>
    <cellStyle name="Percent 2 5 2 5 2 3 4" xfId="46905" xr:uid="{00000000-0005-0000-0000-000033B70000}"/>
    <cellStyle name="Percent 2 5 2 5 2 4" xfId="46906" xr:uid="{00000000-0005-0000-0000-000034B70000}"/>
    <cellStyle name="Percent 2 5 2 5 2 4 2" xfId="46907" xr:uid="{00000000-0005-0000-0000-000035B70000}"/>
    <cellStyle name="Percent 2 5 2 5 2 4 3" xfId="46908" xr:uid="{00000000-0005-0000-0000-000036B70000}"/>
    <cellStyle name="Percent 2 5 2 5 2 5" xfId="46909" xr:uid="{00000000-0005-0000-0000-000037B70000}"/>
    <cellStyle name="Percent 2 5 2 5 2 6" xfId="46910" xr:uid="{00000000-0005-0000-0000-000038B70000}"/>
    <cellStyle name="Percent 2 5 2 5 3" xfId="46911" xr:uid="{00000000-0005-0000-0000-000039B70000}"/>
    <cellStyle name="Percent 2 5 2 5 3 2" xfId="46912" xr:uid="{00000000-0005-0000-0000-00003AB70000}"/>
    <cellStyle name="Percent 2 5 2 5 3 2 2" xfId="46913" xr:uid="{00000000-0005-0000-0000-00003BB70000}"/>
    <cellStyle name="Percent 2 5 2 5 3 2 3" xfId="46914" xr:uid="{00000000-0005-0000-0000-00003CB70000}"/>
    <cellStyle name="Percent 2 5 2 5 3 3" xfId="46915" xr:uid="{00000000-0005-0000-0000-00003DB70000}"/>
    <cellStyle name="Percent 2 5 2 5 3 4" xfId="46916" xr:uid="{00000000-0005-0000-0000-00003EB70000}"/>
    <cellStyle name="Percent 2 5 2 5 4" xfId="46917" xr:uid="{00000000-0005-0000-0000-00003FB70000}"/>
    <cellStyle name="Percent 2 5 2 5 4 2" xfId="46918" xr:uid="{00000000-0005-0000-0000-000040B70000}"/>
    <cellStyle name="Percent 2 5 2 5 4 2 2" xfId="46919" xr:uid="{00000000-0005-0000-0000-000041B70000}"/>
    <cellStyle name="Percent 2 5 2 5 4 2 3" xfId="46920" xr:uid="{00000000-0005-0000-0000-000042B70000}"/>
    <cellStyle name="Percent 2 5 2 5 4 3" xfId="46921" xr:uid="{00000000-0005-0000-0000-000043B70000}"/>
    <cellStyle name="Percent 2 5 2 5 4 4" xfId="46922" xr:uid="{00000000-0005-0000-0000-000044B70000}"/>
    <cellStyle name="Percent 2 5 2 5 5" xfId="46923" xr:uid="{00000000-0005-0000-0000-000045B70000}"/>
    <cellStyle name="Percent 2 5 2 5 5 2" xfId="46924" xr:uid="{00000000-0005-0000-0000-000046B70000}"/>
    <cellStyle name="Percent 2 5 2 5 5 3" xfId="46925" xr:uid="{00000000-0005-0000-0000-000047B70000}"/>
    <cellStyle name="Percent 2 5 2 5 6" xfId="46926" xr:uid="{00000000-0005-0000-0000-000048B70000}"/>
    <cellStyle name="Percent 2 5 2 5 7" xfId="46927" xr:uid="{00000000-0005-0000-0000-000049B70000}"/>
    <cellStyle name="Percent 2 5 2 6" xfId="46928" xr:uid="{00000000-0005-0000-0000-00004AB70000}"/>
    <cellStyle name="Percent 2 5 2 6 2" xfId="46929" xr:uid="{00000000-0005-0000-0000-00004BB70000}"/>
    <cellStyle name="Percent 2 5 2 6 2 2" xfId="46930" xr:uid="{00000000-0005-0000-0000-00004CB70000}"/>
    <cellStyle name="Percent 2 5 2 6 2 2 2" xfId="46931" xr:uid="{00000000-0005-0000-0000-00004DB70000}"/>
    <cellStyle name="Percent 2 5 2 6 2 2 2 2" xfId="46932" xr:uid="{00000000-0005-0000-0000-00004EB70000}"/>
    <cellStyle name="Percent 2 5 2 6 2 2 2 3" xfId="46933" xr:uid="{00000000-0005-0000-0000-00004FB70000}"/>
    <cellStyle name="Percent 2 5 2 6 2 2 3" xfId="46934" xr:uid="{00000000-0005-0000-0000-000050B70000}"/>
    <cellStyle name="Percent 2 5 2 6 2 2 4" xfId="46935" xr:uid="{00000000-0005-0000-0000-000051B70000}"/>
    <cellStyle name="Percent 2 5 2 6 2 3" xfId="46936" xr:uid="{00000000-0005-0000-0000-000052B70000}"/>
    <cellStyle name="Percent 2 5 2 6 2 3 2" xfId="46937" xr:uid="{00000000-0005-0000-0000-000053B70000}"/>
    <cellStyle name="Percent 2 5 2 6 2 3 2 2" xfId="46938" xr:uid="{00000000-0005-0000-0000-000054B70000}"/>
    <cellStyle name="Percent 2 5 2 6 2 3 2 3" xfId="46939" xr:uid="{00000000-0005-0000-0000-000055B70000}"/>
    <cellStyle name="Percent 2 5 2 6 2 3 3" xfId="46940" xr:uid="{00000000-0005-0000-0000-000056B70000}"/>
    <cellStyle name="Percent 2 5 2 6 2 3 4" xfId="46941" xr:uid="{00000000-0005-0000-0000-000057B70000}"/>
    <cellStyle name="Percent 2 5 2 6 2 4" xfId="46942" xr:uid="{00000000-0005-0000-0000-000058B70000}"/>
    <cellStyle name="Percent 2 5 2 6 2 4 2" xfId="46943" xr:uid="{00000000-0005-0000-0000-000059B70000}"/>
    <cellStyle name="Percent 2 5 2 6 2 4 3" xfId="46944" xr:uid="{00000000-0005-0000-0000-00005AB70000}"/>
    <cellStyle name="Percent 2 5 2 6 2 5" xfId="46945" xr:uid="{00000000-0005-0000-0000-00005BB70000}"/>
    <cellStyle name="Percent 2 5 2 6 2 6" xfId="46946" xr:uid="{00000000-0005-0000-0000-00005CB70000}"/>
    <cellStyle name="Percent 2 5 2 6 3" xfId="46947" xr:uid="{00000000-0005-0000-0000-00005DB70000}"/>
    <cellStyle name="Percent 2 5 2 6 3 2" xfId="46948" xr:uid="{00000000-0005-0000-0000-00005EB70000}"/>
    <cellStyle name="Percent 2 5 2 6 3 2 2" xfId="46949" xr:uid="{00000000-0005-0000-0000-00005FB70000}"/>
    <cellStyle name="Percent 2 5 2 6 3 2 3" xfId="46950" xr:uid="{00000000-0005-0000-0000-000060B70000}"/>
    <cellStyle name="Percent 2 5 2 6 3 3" xfId="46951" xr:uid="{00000000-0005-0000-0000-000061B70000}"/>
    <cellStyle name="Percent 2 5 2 6 3 4" xfId="46952" xr:uid="{00000000-0005-0000-0000-000062B70000}"/>
    <cellStyle name="Percent 2 5 2 6 4" xfId="46953" xr:uid="{00000000-0005-0000-0000-000063B70000}"/>
    <cellStyle name="Percent 2 5 2 6 4 2" xfId="46954" xr:uid="{00000000-0005-0000-0000-000064B70000}"/>
    <cellStyle name="Percent 2 5 2 6 4 2 2" xfId="46955" xr:uid="{00000000-0005-0000-0000-000065B70000}"/>
    <cellStyle name="Percent 2 5 2 6 4 2 3" xfId="46956" xr:uid="{00000000-0005-0000-0000-000066B70000}"/>
    <cellStyle name="Percent 2 5 2 6 4 3" xfId="46957" xr:uid="{00000000-0005-0000-0000-000067B70000}"/>
    <cellStyle name="Percent 2 5 2 6 4 4" xfId="46958" xr:uid="{00000000-0005-0000-0000-000068B70000}"/>
    <cellStyle name="Percent 2 5 2 6 5" xfId="46959" xr:uid="{00000000-0005-0000-0000-000069B70000}"/>
    <cellStyle name="Percent 2 5 2 6 5 2" xfId="46960" xr:uid="{00000000-0005-0000-0000-00006AB70000}"/>
    <cellStyle name="Percent 2 5 2 6 5 3" xfId="46961" xr:uid="{00000000-0005-0000-0000-00006BB70000}"/>
    <cellStyle name="Percent 2 5 2 6 6" xfId="46962" xr:uid="{00000000-0005-0000-0000-00006CB70000}"/>
    <cellStyle name="Percent 2 5 2 6 7" xfId="46963" xr:uid="{00000000-0005-0000-0000-00006DB70000}"/>
    <cellStyle name="Percent 2 5 2 7" xfId="46964" xr:uid="{00000000-0005-0000-0000-00006EB70000}"/>
    <cellStyle name="Percent 2 5 2 7 2" xfId="46965" xr:uid="{00000000-0005-0000-0000-00006FB70000}"/>
    <cellStyle name="Percent 2 5 2 7 2 2" xfId="46966" xr:uid="{00000000-0005-0000-0000-000070B70000}"/>
    <cellStyle name="Percent 2 5 2 7 2 2 2" xfId="46967" xr:uid="{00000000-0005-0000-0000-000071B70000}"/>
    <cellStyle name="Percent 2 5 2 7 2 2 3" xfId="46968" xr:uid="{00000000-0005-0000-0000-000072B70000}"/>
    <cellStyle name="Percent 2 5 2 7 2 3" xfId="46969" xr:uid="{00000000-0005-0000-0000-000073B70000}"/>
    <cellStyle name="Percent 2 5 2 7 2 4" xfId="46970" xr:uid="{00000000-0005-0000-0000-000074B70000}"/>
    <cellStyle name="Percent 2 5 2 7 3" xfId="46971" xr:uid="{00000000-0005-0000-0000-000075B70000}"/>
    <cellStyle name="Percent 2 5 2 7 3 2" xfId="46972" xr:uid="{00000000-0005-0000-0000-000076B70000}"/>
    <cellStyle name="Percent 2 5 2 7 3 2 2" xfId="46973" xr:uid="{00000000-0005-0000-0000-000077B70000}"/>
    <cellStyle name="Percent 2 5 2 7 3 2 3" xfId="46974" xr:uid="{00000000-0005-0000-0000-000078B70000}"/>
    <cellStyle name="Percent 2 5 2 7 3 3" xfId="46975" xr:uid="{00000000-0005-0000-0000-000079B70000}"/>
    <cellStyle name="Percent 2 5 2 7 3 4" xfId="46976" xr:uid="{00000000-0005-0000-0000-00007AB70000}"/>
    <cellStyle name="Percent 2 5 2 7 4" xfId="46977" xr:uid="{00000000-0005-0000-0000-00007BB70000}"/>
    <cellStyle name="Percent 2 5 2 7 4 2" xfId="46978" xr:uid="{00000000-0005-0000-0000-00007CB70000}"/>
    <cellStyle name="Percent 2 5 2 7 4 3" xfId="46979" xr:uid="{00000000-0005-0000-0000-00007DB70000}"/>
    <cellStyle name="Percent 2 5 2 7 5" xfId="46980" xr:uid="{00000000-0005-0000-0000-00007EB70000}"/>
    <cellStyle name="Percent 2 5 2 7 6" xfId="46981" xr:uid="{00000000-0005-0000-0000-00007FB70000}"/>
    <cellStyle name="Percent 2 5 2 8" xfId="46982" xr:uid="{00000000-0005-0000-0000-000080B70000}"/>
    <cellStyle name="Percent 2 5 2 8 2" xfId="46983" xr:uid="{00000000-0005-0000-0000-000081B70000}"/>
    <cellStyle name="Percent 2 5 2 8 2 2" xfId="46984" xr:uid="{00000000-0005-0000-0000-000082B70000}"/>
    <cellStyle name="Percent 2 5 2 8 2 3" xfId="46985" xr:uid="{00000000-0005-0000-0000-000083B70000}"/>
    <cellStyle name="Percent 2 5 2 8 3" xfId="46986" xr:uid="{00000000-0005-0000-0000-000084B70000}"/>
    <cellStyle name="Percent 2 5 2 8 4" xfId="46987" xr:uid="{00000000-0005-0000-0000-000085B70000}"/>
    <cellStyle name="Percent 2 5 2 9" xfId="46988" xr:uid="{00000000-0005-0000-0000-000086B70000}"/>
    <cellStyle name="Percent 2 5 2 9 2" xfId="46989" xr:uid="{00000000-0005-0000-0000-000087B70000}"/>
    <cellStyle name="Percent 2 5 2 9 2 2" xfId="46990" xr:uid="{00000000-0005-0000-0000-000088B70000}"/>
    <cellStyle name="Percent 2 5 2 9 2 3" xfId="46991" xr:uid="{00000000-0005-0000-0000-000089B70000}"/>
    <cellStyle name="Percent 2 5 2 9 3" xfId="46992" xr:uid="{00000000-0005-0000-0000-00008AB70000}"/>
    <cellStyle name="Percent 2 5 2 9 4" xfId="46993" xr:uid="{00000000-0005-0000-0000-00008BB70000}"/>
    <cellStyle name="Percent 2 5 3" xfId="46994" xr:uid="{00000000-0005-0000-0000-00008CB70000}"/>
    <cellStyle name="Percent 2 5 3 10" xfId="46995" xr:uid="{00000000-0005-0000-0000-00008DB70000}"/>
    <cellStyle name="Percent 2 5 3 11" xfId="46996" xr:uid="{00000000-0005-0000-0000-00008EB70000}"/>
    <cellStyle name="Percent 2 5 3 2" xfId="46997" xr:uid="{00000000-0005-0000-0000-00008FB70000}"/>
    <cellStyle name="Percent 2 5 3 2 10" xfId="46998" xr:uid="{00000000-0005-0000-0000-000090B70000}"/>
    <cellStyle name="Percent 2 5 3 2 2" xfId="46999" xr:uid="{00000000-0005-0000-0000-000091B70000}"/>
    <cellStyle name="Percent 2 5 3 2 2 2" xfId="47000" xr:uid="{00000000-0005-0000-0000-000092B70000}"/>
    <cellStyle name="Percent 2 5 3 2 2 2 2" xfId="47001" xr:uid="{00000000-0005-0000-0000-000093B70000}"/>
    <cellStyle name="Percent 2 5 3 2 2 2 2 2" xfId="47002" xr:uid="{00000000-0005-0000-0000-000094B70000}"/>
    <cellStyle name="Percent 2 5 3 2 2 2 2 2 2" xfId="47003" xr:uid="{00000000-0005-0000-0000-000095B70000}"/>
    <cellStyle name="Percent 2 5 3 2 2 2 2 2 2 2" xfId="47004" xr:uid="{00000000-0005-0000-0000-000096B70000}"/>
    <cellStyle name="Percent 2 5 3 2 2 2 2 2 2 3" xfId="47005" xr:uid="{00000000-0005-0000-0000-000097B70000}"/>
    <cellStyle name="Percent 2 5 3 2 2 2 2 2 3" xfId="47006" xr:uid="{00000000-0005-0000-0000-000098B70000}"/>
    <cellStyle name="Percent 2 5 3 2 2 2 2 2 4" xfId="47007" xr:uid="{00000000-0005-0000-0000-000099B70000}"/>
    <cellStyle name="Percent 2 5 3 2 2 2 2 3" xfId="47008" xr:uid="{00000000-0005-0000-0000-00009AB70000}"/>
    <cellStyle name="Percent 2 5 3 2 2 2 2 3 2" xfId="47009" xr:uid="{00000000-0005-0000-0000-00009BB70000}"/>
    <cellStyle name="Percent 2 5 3 2 2 2 2 3 2 2" xfId="47010" xr:uid="{00000000-0005-0000-0000-00009CB70000}"/>
    <cellStyle name="Percent 2 5 3 2 2 2 2 3 2 3" xfId="47011" xr:uid="{00000000-0005-0000-0000-00009DB70000}"/>
    <cellStyle name="Percent 2 5 3 2 2 2 2 3 3" xfId="47012" xr:uid="{00000000-0005-0000-0000-00009EB70000}"/>
    <cellStyle name="Percent 2 5 3 2 2 2 2 3 4" xfId="47013" xr:uid="{00000000-0005-0000-0000-00009FB70000}"/>
    <cellStyle name="Percent 2 5 3 2 2 2 2 4" xfId="47014" xr:uid="{00000000-0005-0000-0000-0000A0B70000}"/>
    <cellStyle name="Percent 2 5 3 2 2 2 2 4 2" xfId="47015" xr:uid="{00000000-0005-0000-0000-0000A1B70000}"/>
    <cellStyle name="Percent 2 5 3 2 2 2 2 4 3" xfId="47016" xr:uid="{00000000-0005-0000-0000-0000A2B70000}"/>
    <cellStyle name="Percent 2 5 3 2 2 2 2 5" xfId="47017" xr:uid="{00000000-0005-0000-0000-0000A3B70000}"/>
    <cellStyle name="Percent 2 5 3 2 2 2 2 6" xfId="47018" xr:uid="{00000000-0005-0000-0000-0000A4B70000}"/>
    <cellStyle name="Percent 2 5 3 2 2 2 3" xfId="47019" xr:uid="{00000000-0005-0000-0000-0000A5B70000}"/>
    <cellStyle name="Percent 2 5 3 2 2 2 3 2" xfId="47020" xr:uid="{00000000-0005-0000-0000-0000A6B70000}"/>
    <cellStyle name="Percent 2 5 3 2 2 2 3 2 2" xfId="47021" xr:uid="{00000000-0005-0000-0000-0000A7B70000}"/>
    <cellStyle name="Percent 2 5 3 2 2 2 3 2 3" xfId="47022" xr:uid="{00000000-0005-0000-0000-0000A8B70000}"/>
    <cellStyle name="Percent 2 5 3 2 2 2 3 3" xfId="47023" xr:uid="{00000000-0005-0000-0000-0000A9B70000}"/>
    <cellStyle name="Percent 2 5 3 2 2 2 3 4" xfId="47024" xr:uid="{00000000-0005-0000-0000-0000AAB70000}"/>
    <cellStyle name="Percent 2 5 3 2 2 2 4" xfId="47025" xr:uid="{00000000-0005-0000-0000-0000ABB70000}"/>
    <cellStyle name="Percent 2 5 3 2 2 2 4 2" xfId="47026" xr:uid="{00000000-0005-0000-0000-0000ACB70000}"/>
    <cellStyle name="Percent 2 5 3 2 2 2 4 2 2" xfId="47027" xr:uid="{00000000-0005-0000-0000-0000ADB70000}"/>
    <cellStyle name="Percent 2 5 3 2 2 2 4 2 3" xfId="47028" xr:uid="{00000000-0005-0000-0000-0000AEB70000}"/>
    <cellStyle name="Percent 2 5 3 2 2 2 4 3" xfId="47029" xr:uid="{00000000-0005-0000-0000-0000AFB70000}"/>
    <cellStyle name="Percent 2 5 3 2 2 2 4 4" xfId="47030" xr:uid="{00000000-0005-0000-0000-0000B0B70000}"/>
    <cellStyle name="Percent 2 5 3 2 2 2 5" xfId="47031" xr:uid="{00000000-0005-0000-0000-0000B1B70000}"/>
    <cellStyle name="Percent 2 5 3 2 2 2 5 2" xfId="47032" xr:uid="{00000000-0005-0000-0000-0000B2B70000}"/>
    <cellStyle name="Percent 2 5 3 2 2 2 5 3" xfId="47033" xr:uid="{00000000-0005-0000-0000-0000B3B70000}"/>
    <cellStyle name="Percent 2 5 3 2 2 2 6" xfId="47034" xr:uid="{00000000-0005-0000-0000-0000B4B70000}"/>
    <cellStyle name="Percent 2 5 3 2 2 2 7" xfId="47035" xr:uid="{00000000-0005-0000-0000-0000B5B70000}"/>
    <cellStyle name="Percent 2 5 3 2 2 3" xfId="47036" xr:uid="{00000000-0005-0000-0000-0000B6B70000}"/>
    <cellStyle name="Percent 2 5 3 2 2 3 2" xfId="47037" xr:uid="{00000000-0005-0000-0000-0000B7B70000}"/>
    <cellStyle name="Percent 2 5 3 2 2 3 2 2" xfId="47038" xr:uid="{00000000-0005-0000-0000-0000B8B70000}"/>
    <cellStyle name="Percent 2 5 3 2 2 3 2 2 2" xfId="47039" xr:uid="{00000000-0005-0000-0000-0000B9B70000}"/>
    <cellStyle name="Percent 2 5 3 2 2 3 2 2 3" xfId="47040" xr:uid="{00000000-0005-0000-0000-0000BAB70000}"/>
    <cellStyle name="Percent 2 5 3 2 2 3 2 3" xfId="47041" xr:uid="{00000000-0005-0000-0000-0000BBB70000}"/>
    <cellStyle name="Percent 2 5 3 2 2 3 2 4" xfId="47042" xr:uid="{00000000-0005-0000-0000-0000BCB70000}"/>
    <cellStyle name="Percent 2 5 3 2 2 3 3" xfId="47043" xr:uid="{00000000-0005-0000-0000-0000BDB70000}"/>
    <cellStyle name="Percent 2 5 3 2 2 3 3 2" xfId="47044" xr:uid="{00000000-0005-0000-0000-0000BEB70000}"/>
    <cellStyle name="Percent 2 5 3 2 2 3 3 2 2" xfId="47045" xr:uid="{00000000-0005-0000-0000-0000BFB70000}"/>
    <cellStyle name="Percent 2 5 3 2 2 3 3 2 3" xfId="47046" xr:uid="{00000000-0005-0000-0000-0000C0B70000}"/>
    <cellStyle name="Percent 2 5 3 2 2 3 3 3" xfId="47047" xr:uid="{00000000-0005-0000-0000-0000C1B70000}"/>
    <cellStyle name="Percent 2 5 3 2 2 3 3 4" xfId="47048" xr:uid="{00000000-0005-0000-0000-0000C2B70000}"/>
    <cellStyle name="Percent 2 5 3 2 2 3 4" xfId="47049" xr:uid="{00000000-0005-0000-0000-0000C3B70000}"/>
    <cellStyle name="Percent 2 5 3 2 2 3 4 2" xfId="47050" xr:uid="{00000000-0005-0000-0000-0000C4B70000}"/>
    <cellStyle name="Percent 2 5 3 2 2 3 4 3" xfId="47051" xr:uid="{00000000-0005-0000-0000-0000C5B70000}"/>
    <cellStyle name="Percent 2 5 3 2 2 3 5" xfId="47052" xr:uid="{00000000-0005-0000-0000-0000C6B70000}"/>
    <cellStyle name="Percent 2 5 3 2 2 3 6" xfId="47053" xr:uid="{00000000-0005-0000-0000-0000C7B70000}"/>
    <cellStyle name="Percent 2 5 3 2 2 4" xfId="47054" xr:uid="{00000000-0005-0000-0000-0000C8B70000}"/>
    <cellStyle name="Percent 2 5 3 2 2 4 2" xfId="47055" xr:uid="{00000000-0005-0000-0000-0000C9B70000}"/>
    <cellStyle name="Percent 2 5 3 2 2 4 2 2" xfId="47056" xr:uid="{00000000-0005-0000-0000-0000CAB70000}"/>
    <cellStyle name="Percent 2 5 3 2 2 4 2 3" xfId="47057" xr:uid="{00000000-0005-0000-0000-0000CBB70000}"/>
    <cellStyle name="Percent 2 5 3 2 2 4 3" xfId="47058" xr:uid="{00000000-0005-0000-0000-0000CCB70000}"/>
    <cellStyle name="Percent 2 5 3 2 2 4 4" xfId="47059" xr:uid="{00000000-0005-0000-0000-0000CDB70000}"/>
    <cellStyle name="Percent 2 5 3 2 2 5" xfId="47060" xr:uid="{00000000-0005-0000-0000-0000CEB70000}"/>
    <cellStyle name="Percent 2 5 3 2 2 5 2" xfId="47061" xr:uid="{00000000-0005-0000-0000-0000CFB70000}"/>
    <cellStyle name="Percent 2 5 3 2 2 5 2 2" xfId="47062" xr:uid="{00000000-0005-0000-0000-0000D0B70000}"/>
    <cellStyle name="Percent 2 5 3 2 2 5 2 3" xfId="47063" xr:uid="{00000000-0005-0000-0000-0000D1B70000}"/>
    <cellStyle name="Percent 2 5 3 2 2 5 3" xfId="47064" xr:uid="{00000000-0005-0000-0000-0000D2B70000}"/>
    <cellStyle name="Percent 2 5 3 2 2 5 4" xfId="47065" xr:uid="{00000000-0005-0000-0000-0000D3B70000}"/>
    <cellStyle name="Percent 2 5 3 2 2 6" xfId="47066" xr:uid="{00000000-0005-0000-0000-0000D4B70000}"/>
    <cellStyle name="Percent 2 5 3 2 2 6 2" xfId="47067" xr:uid="{00000000-0005-0000-0000-0000D5B70000}"/>
    <cellStyle name="Percent 2 5 3 2 2 6 3" xfId="47068" xr:uid="{00000000-0005-0000-0000-0000D6B70000}"/>
    <cellStyle name="Percent 2 5 3 2 2 7" xfId="47069" xr:uid="{00000000-0005-0000-0000-0000D7B70000}"/>
    <cellStyle name="Percent 2 5 3 2 2 8" xfId="47070" xr:uid="{00000000-0005-0000-0000-0000D8B70000}"/>
    <cellStyle name="Percent 2 5 3 2 3" xfId="47071" xr:uid="{00000000-0005-0000-0000-0000D9B70000}"/>
    <cellStyle name="Percent 2 5 3 2 3 2" xfId="47072" xr:uid="{00000000-0005-0000-0000-0000DAB70000}"/>
    <cellStyle name="Percent 2 5 3 2 3 2 2" xfId="47073" xr:uid="{00000000-0005-0000-0000-0000DBB70000}"/>
    <cellStyle name="Percent 2 5 3 2 3 2 2 2" xfId="47074" xr:uid="{00000000-0005-0000-0000-0000DCB70000}"/>
    <cellStyle name="Percent 2 5 3 2 3 2 2 2 2" xfId="47075" xr:uid="{00000000-0005-0000-0000-0000DDB70000}"/>
    <cellStyle name="Percent 2 5 3 2 3 2 2 2 3" xfId="47076" xr:uid="{00000000-0005-0000-0000-0000DEB70000}"/>
    <cellStyle name="Percent 2 5 3 2 3 2 2 3" xfId="47077" xr:uid="{00000000-0005-0000-0000-0000DFB70000}"/>
    <cellStyle name="Percent 2 5 3 2 3 2 2 4" xfId="47078" xr:uid="{00000000-0005-0000-0000-0000E0B70000}"/>
    <cellStyle name="Percent 2 5 3 2 3 2 3" xfId="47079" xr:uid="{00000000-0005-0000-0000-0000E1B70000}"/>
    <cellStyle name="Percent 2 5 3 2 3 2 3 2" xfId="47080" xr:uid="{00000000-0005-0000-0000-0000E2B70000}"/>
    <cellStyle name="Percent 2 5 3 2 3 2 3 2 2" xfId="47081" xr:uid="{00000000-0005-0000-0000-0000E3B70000}"/>
    <cellStyle name="Percent 2 5 3 2 3 2 3 2 3" xfId="47082" xr:uid="{00000000-0005-0000-0000-0000E4B70000}"/>
    <cellStyle name="Percent 2 5 3 2 3 2 3 3" xfId="47083" xr:uid="{00000000-0005-0000-0000-0000E5B70000}"/>
    <cellStyle name="Percent 2 5 3 2 3 2 3 4" xfId="47084" xr:uid="{00000000-0005-0000-0000-0000E6B70000}"/>
    <cellStyle name="Percent 2 5 3 2 3 2 4" xfId="47085" xr:uid="{00000000-0005-0000-0000-0000E7B70000}"/>
    <cellStyle name="Percent 2 5 3 2 3 2 4 2" xfId="47086" xr:uid="{00000000-0005-0000-0000-0000E8B70000}"/>
    <cellStyle name="Percent 2 5 3 2 3 2 4 3" xfId="47087" xr:uid="{00000000-0005-0000-0000-0000E9B70000}"/>
    <cellStyle name="Percent 2 5 3 2 3 2 5" xfId="47088" xr:uid="{00000000-0005-0000-0000-0000EAB70000}"/>
    <cellStyle name="Percent 2 5 3 2 3 2 6" xfId="47089" xr:uid="{00000000-0005-0000-0000-0000EBB70000}"/>
    <cellStyle name="Percent 2 5 3 2 3 3" xfId="47090" xr:uid="{00000000-0005-0000-0000-0000ECB70000}"/>
    <cellStyle name="Percent 2 5 3 2 3 3 2" xfId="47091" xr:uid="{00000000-0005-0000-0000-0000EDB70000}"/>
    <cellStyle name="Percent 2 5 3 2 3 3 2 2" xfId="47092" xr:uid="{00000000-0005-0000-0000-0000EEB70000}"/>
    <cellStyle name="Percent 2 5 3 2 3 3 2 3" xfId="47093" xr:uid="{00000000-0005-0000-0000-0000EFB70000}"/>
    <cellStyle name="Percent 2 5 3 2 3 3 3" xfId="47094" xr:uid="{00000000-0005-0000-0000-0000F0B70000}"/>
    <cellStyle name="Percent 2 5 3 2 3 3 4" xfId="47095" xr:uid="{00000000-0005-0000-0000-0000F1B70000}"/>
    <cellStyle name="Percent 2 5 3 2 3 4" xfId="47096" xr:uid="{00000000-0005-0000-0000-0000F2B70000}"/>
    <cellStyle name="Percent 2 5 3 2 3 4 2" xfId="47097" xr:uid="{00000000-0005-0000-0000-0000F3B70000}"/>
    <cellStyle name="Percent 2 5 3 2 3 4 2 2" xfId="47098" xr:uid="{00000000-0005-0000-0000-0000F4B70000}"/>
    <cellStyle name="Percent 2 5 3 2 3 4 2 3" xfId="47099" xr:uid="{00000000-0005-0000-0000-0000F5B70000}"/>
    <cellStyle name="Percent 2 5 3 2 3 4 3" xfId="47100" xr:uid="{00000000-0005-0000-0000-0000F6B70000}"/>
    <cellStyle name="Percent 2 5 3 2 3 4 4" xfId="47101" xr:uid="{00000000-0005-0000-0000-0000F7B70000}"/>
    <cellStyle name="Percent 2 5 3 2 3 5" xfId="47102" xr:uid="{00000000-0005-0000-0000-0000F8B70000}"/>
    <cellStyle name="Percent 2 5 3 2 3 5 2" xfId="47103" xr:uid="{00000000-0005-0000-0000-0000F9B70000}"/>
    <cellStyle name="Percent 2 5 3 2 3 5 3" xfId="47104" xr:uid="{00000000-0005-0000-0000-0000FAB70000}"/>
    <cellStyle name="Percent 2 5 3 2 3 6" xfId="47105" xr:uid="{00000000-0005-0000-0000-0000FBB70000}"/>
    <cellStyle name="Percent 2 5 3 2 3 7" xfId="47106" xr:uid="{00000000-0005-0000-0000-0000FCB70000}"/>
    <cellStyle name="Percent 2 5 3 2 4" xfId="47107" xr:uid="{00000000-0005-0000-0000-0000FDB70000}"/>
    <cellStyle name="Percent 2 5 3 2 4 2" xfId="47108" xr:uid="{00000000-0005-0000-0000-0000FEB70000}"/>
    <cellStyle name="Percent 2 5 3 2 4 2 2" xfId="47109" xr:uid="{00000000-0005-0000-0000-0000FFB70000}"/>
    <cellStyle name="Percent 2 5 3 2 4 2 2 2" xfId="47110" xr:uid="{00000000-0005-0000-0000-000000B80000}"/>
    <cellStyle name="Percent 2 5 3 2 4 2 2 2 2" xfId="47111" xr:uid="{00000000-0005-0000-0000-000001B80000}"/>
    <cellStyle name="Percent 2 5 3 2 4 2 2 2 3" xfId="47112" xr:uid="{00000000-0005-0000-0000-000002B80000}"/>
    <cellStyle name="Percent 2 5 3 2 4 2 2 3" xfId="47113" xr:uid="{00000000-0005-0000-0000-000003B80000}"/>
    <cellStyle name="Percent 2 5 3 2 4 2 2 4" xfId="47114" xr:uid="{00000000-0005-0000-0000-000004B80000}"/>
    <cellStyle name="Percent 2 5 3 2 4 2 3" xfId="47115" xr:uid="{00000000-0005-0000-0000-000005B80000}"/>
    <cellStyle name="Percent 2 5 3 2 4 2 3 2" xfId="47116" xr:uid="{00000000-0005-0000-0000-000006B80000}"/>
    <cellStyle name="Percent 2 5 3 2 4 2 3 2 2" xfId="47117" xr:uid="{00000000-0005-0000-0000-000007B80000}"/>
    <cellStyle name="Percent 2 5 3 2 4 2 3 2 3" xfId="47118" xr:uid="{00000000-0005-0000-0000-000008B80000}"/>
    <cellStyle name="Percent 2 5 3 2 4 2 3 3" xfId="47119" xr:uid="{00000000-0005-0000-0000-000009B80000}"/>
    <cellStyle name="Percent 2 5 3 2 4 2 3 4" xfId="47120" xr:uid="{00000000-0005-0000-0000-00000AB80000}"/>
    <cellStyle name="Percent 2 5 3 2 4 2 4" xfId="47121" xr:uid="{00000000-0005-0000-0000-00000BB80000}"/>
    <cellStyle name="Percent 2 5 3 2 4 2 4 2" xfId="47122" xr:uid="{00000000-0005-0000-0000-00000CB80000}"/>
    <cellStyle name="Percent 2 5 3 2 4 2 4 3" xfId="47123" xr:uid="{00000000-0005-0000-0000-00000DB80000}"/>
    <cellStyle name="Percent 2 5 3 2 4 2 5" xfId="47124" xr:uid="{00000000-0005-0000-0000-00000EB80000}"/>
    <cellStyle name="Percent 2 5 3 2 4 2 6" xfId="47125" xr:uid="{00000000-0005-0000-0000-00000FB80000}"/>
    <cellStyle name="Percent 2 5 3 2 4 3" xfId="47126" xr:uid="{00000000-0005-0000-0000-000010B80000}"/>
    <cellStyle name="Percent 2 5 3 2 4 3 2" xfId="47127" xr:uid="{00000000-0005-0000-0000-000011B80000}"/>
    <cellStyle name="Percent 2 5 3 2 4 3 2 2" xfId="47128" xr:uid="{00000000-0005-0000-0000-000012B80000}"/>
    <cellStyle name="Percent 2 5 3 2 4 3 2 3" xfId="47129" xr:uid="{00000000-0005-0000-0000-000013B80000}"/>
    <cellStyle name="Percent 2 5 3 2 4 3 3" xfId="47130" xr:uid="{00000000-0005-0000-0000-000014B80000}"/>
    <cellStyle name="Percent 2 5 3 2 4 3 4" xfId="47131" xr:uid="{00000000-0005-0000-0000-000015B80000}"/>
    <cellStyle name="Percent 2 5 3 2 4 4" xfId="47132" xr:uid="{00000000-0005-0000-0000-000016B80000}"/>
    <cellStyle name="Percent 2 5 3 2 4 4 2" xfId="47133" xr:uid="{00000000-0005-0000-0000-000017B80000}"/>
    <cellStyle name="Percent 2 5 3 2 4 4 2 2" xfId="47134" xr:uid="{00000000-0005-0000-0000-000018B80000}"/>
    <cellStyle name="Percent 2 5 3 2 4 4 2 3" xfId="47135" xr:uid="{00000000-0005-0000-0000-000019B80000}"/>
    <cellStyle name="Percent 2 5 3 2 4 4 3" xfId="47136" xr:uid="{00000000-0005-0000-0000-00001AB80000}"/>
    <cellStyle name="Percent 2 5 3 2 4 4 4" xfId="47137" xr:uid="{00000000-0005-0000-0000-00001BB80000}"/>
    <cellStyle name="Percent 2 5 3 2 4 5" xfId="47138" xr:uid="{00000000-0005-0000-0000-00001CB80000}"/>
    <cellStyle name="Percent 2 5 3 2 4 5 2" xfId="47139" xr:uid="{00000000-0005-0000-0000-00001DB80000}"/>
    <cellStyle name="Percent 2 5 3 2 4 5 3" xfId="47140" xr:uid="{00000000-0005-0000-0000-00001EB80000}"/>
    <cellStyle name="Percent 2 5 3 2 4 6" xfId="47141" xr:uid="{00000000-0005-0000-0000-00001FB80000}"/>
    <cellStyle name="Percent 2 5 3 2 4 7" xfId="47142" xr:uid="{00000000-0005-0000-0000-000020B80000}"/>
    <cellStyle name="Percent 2 5 3 2 5" xfId="47143" xr:uid="{00000000-0005-0000-0000-000021B80000}"/>
    <cellStyle name="Percent 2 5 3 2 5 2" xfId="47144" xr:uid="{00000000-0005-0000-0000-000022B80000}"/>
    <cellStyle name="Percent 2 5 3 2 5 2 2" xfId="47145" xr:uid="{00000000-0005-0000-0000-000023B80000}"/>
    <cellStyle name="Percent 2 5 3 2 5 2 2 2" xfId="47146" xr:uid="{00000000-0005-0000-0000-000024B80000}"/>
    <cellStyle name="Percent 2 5 3 2 5 2 2 3" xfId="47147" xr:uid="{00000000-0005-0000-0000-000025B80000}"/>
    <cellStyle name="Percent 2 5 3 2 5 2 3" xfId="47148" xr:uid="{00000000-0005-0000-0000-000026B80000}"/>
    <cellStyle name="Percent 2 5 3 2 5 2 4" xfId="47149" xr:uid="{00000000-0005-0000-0000-000027B80000}"/>
    <cellStyle name="Percent 2 5 3 2 5 3" xfId="47150" xr:uid="{00000000-0005-0000-0000-000028B80000}"/>
    <cellStyle name="Percent 2 5 3 2 5 3 2" xfId="47151" xr:uid="{00000000-0005-0000-0000-000029B80000}"/>
    <cellStyle name="Percent 2 5 3 2 5 3 2 2" xfId="47152" xr:uid="{00000000-0005-0000-0000-00002AB80000}"/>
    <cellStyle name="Percent 2 5 3 2 5 3 2 3" xfId="47153" xr:uid="{00000000-0005-0000-0000-00002BB80000}"/>
    <cellStyle name="Percent 2 5 3 2 5 3 3" xfId="47154" xr:uid="{00000000-0005-0000-0000-00002CB80000}"/>
    <cellStyle name="Percent 2 5 3 2 5 3 4" xfId="47155" xr:uid="{00000000-0005-0000-0000-00002DB80000}"/>
    <cellStyle name="Percent 2 5 3 2 5 4" xfId="47156" xr:uid="{00000000-0005-0000-0000-00002EB80000}"/>
    <cellStyle name="Percent 2 5 3 2 5 4 2" xfId="47157" xr:uid="{00000000-0005-0000-0000-00002FB80000}"/>
    <cellStyle name="Percent 2 5 3 2 5 4 3" xfId="47158" xr:uid="{00000000-0005-0000-0000-000030B80000}"/>
    <cellStyle name="Percent 2 5 3 2 5 5" xfId="47159" xr:uid="{00000000-0005-0000-0000-000031B80000}"/>
    <cellStyle name="Percent 2 5 3 2 5 6" xfId="47160" xr:uid="{00000000-0005-0000-0000-000032B80000}"/>
    <cellStyle name="Percent 2 5 3 2 6" xfId="47161" xr:uid="{00000000-0005-0000-0000-000033B80000}"/>
    <cellStyle name="Percent 2 5 3 2 6 2" xfId="47162" xr:uid="{00000000-0005-0000-0000-000034B80000}"/>
    <cellStyle name="Percent 2 5 3 2 6 2 2" xfId="47163" xr:uid="{00000000-0005-0000-0000-000035B80000}"/>
    <cellStyle name="Percent 2 5 3 2 6 2 3" xfId="47164" xr:uid="{00000000-0005-0000-0000-000036B80000}"/>
    <cellStyle name="Percent 2 5 3 2 6 3" xfId="47165" xr:uid="{00000000-0005-0000-0000-000037B80000}"/>
    <cellStyle name="Percent 2 5 3 2 6 4" xfId="47166" xr:uid="{00000000-0005-0000-0000-000038B80000}"/>
    <cellStyle name="Percent 2 5 3 2 7" xfId="47167" xr:uid="{00000000-0005-0000-0000-000039B80000}"/>
    <cellStyle name="Percent 2 5 3 2 7 2" xfId="47168" xr:uid="{00000000-0005-0000-0000-00003AB80000}"/>
    <cellStyle name="Percent 2 5 3 2 7 2 2" xfId="47169" xr:uid="{00000000-0005-0000-0000-00003BB80000}"/>
    <cellStyle name="Percent 2 5 3 2 7 2 3" xfId="47170" xr:uid="{00000000-0005-0000-0000-00003CB80000}"/>
    <cellStyle name="Percent 2 5 3 2 7 3" xfId="47171" xr:uid="{00000000-0005-0000-0000-00003DB80000}"/>
    <cellStyle name="Percent 2 5 3 2 7 4" xfId="47172" xr:uid="{00000000-0005-0000-0000-00003EB80000}"/>
    <cellStyle name="Percent 2 5 3 2 8" xfId="47173" xr:uid="{00000000-0005-0000-0000-00003FB80000}"/>
    <cellStyle name="Percent 2 5 3 2 8 2" xfId="47174" xr:uid="{00000000-0005-0000-0000-000040B80000}"/>
    <cellStyle name="Percent 2 5 3 2 8 3" xfId="47175" xr:uid="{00000000-0005-0000-0000-000041B80000}"/>
    <cellStyle name="Percent 2 5 3 2 9" xfId="47176" xr:uid="{00000000-0005-0000-0000-000042B80000}"/>
    <cellStyle name="Percent 2 5 3 3" xfId="47177" xr:uid="{00000000-0005-0000-0000-000043B80000}"/>
    <cellStyle name="Percent 2 5 3 3 2" xfId="47178" xr:uid="{00000000-0005-0000-0000-000044B80000}"/>
    <cellStyle name="Percent 2 5 3 3 2 2" xfId="47179" xr:uid="{00000000-0005-0000-0000-000045B80000}"/>
    <cellStyle name="Percent 2 5 3 3 2 2 2" xfId="47180" xr:uid="{00000000-0005-0000-0000-000046B80000}"/>
    <cellStyle name="Percent 2 5 3 3 2 2 2 2" xfId="47181" xr:uid="{00000000-0005-0000-0000-000047B80000}"/>
    <cellStyle name="Percent 2 5 3 3 2 2 2 2 2" xfId="47182" xr:uid="{00000000-0005-0000-0000-000048B80000}"/>
    <cellStyle name="Percent 2 5 3 3 2 2 2 2 3" xfId="47183" xr:uid="{00000000-0005-0000-0000-000049B80000}"/>
    <cellStyle name="Percent 2 5 3 3 2 2 2 3" xfId="47184" xr:uid="{00000000-0005-0000-0000-00004AB80000}"/>
    <cellStyle name="Percent 2 5 3 3 2 2 2 4" xfId="47185" xr:uid="{00000000-0005-0000-0000-00004BB80000}"/>
    <cellStyle name="Percent 2 5 3 3 2 2 3" xfId="47186" xr:uid="{00000000-0005-0000-0000-00004CB80000}"/>
    <cellStyle name="Percent 2 5 3 3 2 2 3 2" xfId="47187" xr:uid="{00000000-0005-0000-0000-00004DB80000}"/>
    <cellStyle name="Percent 2 5 3 3 2 2 3 2 2" xfId="47188" xr:uid="{00000000-0005-0000-0000-00004EB80000}"/>
    <cellStyle name="Percent 2 5 3 3 2 2 3 2 3" xfId="47189" xr:uid="{00000000-0005-0000-0000-00004FB80000}"/>
    <cellStyle name="Percent 2 5 3 3 2 2 3 3" xfId="47190" xr:uid="{00000000-0005-0000-0000-000050B80000}"/>
    <cellStyle name="Percent 2 5 3 3 2 2 3 4" xfId="47191" xr:uid="{00000000-0005-0000-0000-000051B80000}"/>
    <cellStyle name="Percent 2 5 3 3 2 2 4" xfId="47192" xr:uid="{00000000-0005-0000-0000-000052B80000}"/>
    <cellStyle name="Percent 2 5 3 3 2 2 4 2" xfId="47193" xr:uid="{00000000-0005-0000-0000-000053B80000}"/>
    <cellStyle name="Percent 2 5 3 3 2 2 4 3" xfId="47194" xr:uid="{00000000-0005-0000-0000-000054B80000}"/>
    <cellStyle name="Percent 2 5 3 3 2 2 5" xfId="47195" xr:uid="{00000000-0005-0000-0000-000055B80000}"/>
    <cellStyle name="Percent 2 5 3 3 2 2 6" xfId="47196" xr:uid="{00000000-0005-0000-0000-000056B80000}"/>
    <cellStyle name="Percent 2 5 3 3 2 3" xfId="47197" xr:uid="{00000000-0005-0000-0000-000057B80000}"/>
    <cellStyle name="Percent 2 5 3 3 2 3 2" xfId="47198" xr:uid="{00000000-0005-0000-0000-000058B80000}"/>
    <cellStyle name="Percent 2 5 3 3 2 3 2 2" xfId="47199" xr:uid="{00000000-0005-0000-0000-000059B80000}"/>
    <cellStyle name="Percent 2 5 3 3 2 3 2 3" xfId="47200" xr:uid="{00000000-0005-0000-0000-00005AB80000}"/>
    <cellStyle name="Percent 2 5 3 3 2 3 3" xfId="47201" xr:uid="{00000000-0005-0000-0000-00005BB80000}"/>
    <cellStyle name="Percent 2 5 3 3 2 3 4" xfId="47202" xr:uid="{00000000-0005-0000-0000-00005CB80000}"/>
    <cellStyle name="Percent 2 5 3 3 2 4" xfId="47203" xr:uid="{00000000-0005-0000-0000-00005DB80000}"/>
    <cellStyle name="Percent 2 5 3 3 2 4 2" xfId="47204" xr:uid="{00000000-0005-0000-0000-00005EB80000}"/>
    <cellStyle name="Percent 2 5 3 3 2 4 2 2" xfId="47205" xr:uid="{00000000-0005-0000-0000-00005FB80000}"/>
    <cellStyle name="Percent 2 5 3 3 2 4 2 3" xfId="47206" xr:uid="{00000000-0005-0000-0000-000060B80000}"/>
    <cellStyle name="Percent 2 5 3 3 2 4 3" xfId="47207" xr:uid="{00000000-0005-0000-0000-000061B80000}"/>
    <cellStyle name="Percent 2 5 3 3 2 4 4" xfId="47208" xr:uid="{00000000-0005-0000-0000-000062B80000}"/>
    <cellStyle name="Percent 2 5 3 3 2 5" xfId="47209" xr:uid="{00000000-0005-0000-0000-000063B80000}"/>
    <cellStyle name="Percent 2 5 3 3 2 5 2" xfId="47210" xr:uid="{00000000-0005-0000-0000-000064B80000}"/>
    <cellStyle name="Percent 2 5 3 3 2 5 3" xfId="47211" xr:uid="{00000000-0005-0000-0000-000065B80000}"/>
    <cellStyle name="Percent 2 5 3 3 2 6" xfId="47212" xr:uid="{00000000-0005-0000-0000-000066B80000}"/>
    <cellStyle name="Percent 2 5 3 3 2 7" xfId="47213" xr:uid="{00000000-0005-0000-0000-000067B80000}"/>
    <cellStyle name="Percent 2 5 3 3 3" xfId="47214" xr:uid="{00000000-0005-0000-0000-000068B80000}"/>
    <cellStyle name="Percent 2 5 3 3 3 2" xfId="47215" xr:uid="{00000000-0005-0000-0000-000069B80000}"/>
    <cellStyle name="Percent 2 5 3 3 3 2 2" xfId="47216" xr:uid="{00000000-0005-0000-0000-00006AB80000}"/>
    <cellStyle name="Percent 2 5 3 3 3 2 2 2" xfId="47217" xr:uid="{00000000-0005-0000-0000-00006BB80000}"/>
    <cellStyle name="Percent 2 5 3 3 3 2 2 3" xfId="47218" xr:uid="{00000000-0005-0000-0000-00006CB80000}"/>
    <cellStyle name="Percent 2 5 3 3 3 2 3" xfId="47219" xr:uid="{00000000-0005-0000-0000-00006DB80000}"/>
    <cellStyle name="Percent 2 5 3 3 3 2 4" xfId="47220" xr:uid="{00000000-0005-0000-0000-00006EB80000}"/>
    <cellStyle name="Percent 2 5 3 3 3 3" xfId="47221" xr:uid="{00000000-0005-0000-0000-00006FB80000}"/>
    <cellStyle name="Percent 2 5 3 3 3 3 2" xfId="47222" xr:uid="{00000000-0005-0000-0000-000070B80000}"/>
    <cellStyle name="Percent 2 5 3 3 3 3 2 2" xfId="47223" xr:uid="{00000000-0005-0000-0000-000071B80000}"/>
    <cellStyle name="Percent 2 5 3 3 3 3 2 3" xfId="47224" xr:uid="{00000000-0005-0000-0000-000072B80000}"/>
    <cellStyle name="Percent 2 5 3 3 3 3 3" xfId="47225" xr:uid="{00000000-0005-0000-0000-000073B80000}"/>
    <cellStyle name="Percent 2 5 3 3 3 3 4" xfId="47226" xr:uid="{00000000-0005-0000-0000-000074B80000}"/>
    <cellStyle name="Percent 2 5 3 3 3 4" xfId="47227" xr:uid="{00000000-0005-0000-0000-000075B80000}"/>
    <cellStyle name="Percent 2 5 3 3 3 4 2" xfId="47228" xr:uid="{00000000-0005-0000-0000-000076B80000}"/>
    <cellStyle name="Percent 2 5 3 3 3 4 3" xfId="47229" xr:uid="{00000000-0005-0000-0000-000077B80000}"/>
    <cellStyle name="Percent 2 5 3 3 3 5" xfId="47230" xr:uid="{00000000-0005-0000-0000-000078B80000}"/>
    <cellStyle name="Percent 2 5 3 3 3 6" xfId="47231" xr:uid="{00000000-0005-0000-0000-000079B80000}"/>
    <cellStyle name="Percent 2 5 3 3 4" xfId="47232" xr:uid="{00000000-0005-0000-0000-00007AB80000}"/>
    <cellStyle name="Percent 2 5 3 3 4 2" xfId="47233" xr:uid="{00000000-0005-0000-0000-00007BB80000}"/>
    <cellStyle name="Percent 2 5 3 3 4 2 2" xfId="47234" xr:uid="{00000000-0005-0000-0000-00007CB80000}"/>
    <cellStyle name="Percent 2 5 3 3 4 2 3" xfId="47235" xr:uid="{00000000-0005-0000-0000-00007DB80000}"/>
    <cellStyle name="Percent 2 5 3 3 4 3" xfId="47236" xr:uid="{00000000-0005-0000-0000-00007EB80000}"/>
    <cellStyle name="Percent 2 5 3 3 4 4" xfId="47237" xr:uid="{00000000-0005-0000-0000-00007FB80000}"/>
    <cellStyle name="Percent 2 5 3 3 5" xfId="47238" xr:uid="{00000000-0005-0000-0000-000080B80000}"/>
    <cellStyle name="Percent 2 5 3 3 5 2" xfId="47239" xr:uid="{00000000-0005-0000-0000-000081B80000}"/>
    <cellStyle name="Percent 2 5 3 3 5 2 2" xfId="47240" xr:uid="{00000000-0005-0000-0000-000082B80000}"/>
    <cellStyle name="Percent 2 5 3 3 5 2 3" xfId="47241" xr:uid="{00000000-0005-0000-0000-000083B80000}"/>
    <cellStyle name="Percent 2 5 3 3 5 3" xfId="47242" xr:uid="{00000000-0005-0000-0000-000084B80000}"/>
    <cellStyle name="Percent 2 5 3 3 5 4" xfId="47243" xr:uid="{00000000-0005-0000-0000-000085B80000}"/>
    <cellStyle name="Percent 2 5 3 3 6" xfId="47244" xr:uid="{00000000-0005-0000-0000-000086B80000}"/>
    <cellStyle name="Percent 2 5 3 3 6 2" xfId="47245" xr:uid="{00000000-0005-0000-0000-000087B80000}"/>
    <cellStyle name="Percent 2 5 3 3 6 3" xfId="47246" xr:uid="{00000000-0005-0000-0000-000088B80000}"/>
    <cellStyle name="Percent 2 5 3 3 7" xfId="47247" xr:uid="{00000000-0005-0000-0000-000089B80000}"/>
    <cellStyle name="Percent 2 5 3 3 8" xfId="47248" xr:uid="{00000000-0005-0000-0000-00008AB80000}"/>
    <cellStyle name="Percent 2 5 3 4" xfId="47249" xr:uid="{00000000-0005-0000-0000-00008BB80000}"/>
    <cellStyle name="Percent 2 5 3 4 2" xfId="47250" xr:uid="{00000000-0005-0000-0000-00008CB80000}"/>
    <cellStyle name="Percent 2 5 3 4 2 2" xfId="47251" xr:uid="{00000000-0005-0000-0000-00008DB80000}"/>
    <cellStyle name="Percent 2 5 3 4 2 2 2" xfId="47252" xr:uid="{00000000-0005-0000-0000-00008EB80000}"/>
    <cellStyle name="Percent 2 5 3 4 2 2 2 2" xfId="47253" xr:uid="{00000000-0005-0000-0000-00008FB80000}"/>
    <cellStyle name="Percent 2 5 3 4 2 2 2 3" xfId="47254" xr:uid="{00000000-0005-0000-0000-000090B80000}"/>
    <cellStyle name="Percent 2 5 3 4 2 2 3" xfId="47255" xr:uid="{00000000-0005-0000-0000-000091B80000}"/>
    <cellStyle name="Percent 2 5 3 4 2 2 4" xfId="47256" xr:uid="{00000000-0005-0000-0000-000092B80000}"/>
    <cellStyle name="Percent 2 5 3 4 2 3" xfId="47257" xr:uid="{00000000-0005-0000-0000-000093B80000}"/>
    <cellStyle name="Percent 2 5 3 4 2 3 2" xfId="47258" xr:uid="{00000000-0005-0000-0000-000094B80000}"/>
    <cellStyle name="Percent 2 5 3 4 2 3 2 2" xfId="47259" xr:uid="{00000000-0005-0000-0000-000095B80000}"/>
    <cellStyle name="Percent 2 5 3 4 2 3 2 3" xfId="47260" xr:uid="{00000000-0005-0000-0000-000096B80000}"/>
    <cellStyle name="Percent 2 5 3 4 2 3 3" xfId="47261" xr:uid="{00000000-0005-0000-0000-000097B80000}"/>
    <cellStyle name="Percent 2 5 3 4 2 3 4" xfId="47262" xr:uid="{00000000-0005-0000-0000-000098B80000}"/>
    <cellStyle name="Percent 2 5 3 4 2 4" xfId="47263" xr:uid="{00000000-0005-0000-0000-000099B80000}"/>
    <cellStyle name="Percent 2 5 3 4 2 4 2" xfId="47264" xr:uid="{00000000-0005-0000-0000-00009AB80000}"/>
    <cellStyle name="Percent 2 5 3 4 2 4 3" xfId="47265" xr:uid="{00000000-0005-0000-0000-00009BB80000}"/>
    <cellStyle name="Percent 2 5 3 4 2 5" xfId="47266" xr:uid="{00000000-0005-0000-0000-00009CB80000}"/>
    <cellStyle name="Percent 2 5 3 4 2 6" xfId="47267" xr:uid="{00000000-0005-0000-0000-00009DB80000}"/>
    <cellStyle name="Percent 2 5 3 4 3" xfId="47268" xr:uid="{00000000-0005-0000-0000-00009EB80000}"/>
    <cellStyle name="Percent 2 5 3 4 3 2" xfId="47269" xr:uid="{00000000-0005-0000-0000-00009FB80000}"/>
    <cellStyle name="Percent 2 5 3 4 3 2 2" xfId="47270" xr:uid="{00000000-0005-0000-0000-0000A0B80000}"/>
    <cellStyle name="Percent 2 5 3 4 3 2 3" xfId="47271" xr:uid="{00000000-0005-0000-0000-0000A1B80000}"/>
    <cellStyle name="Percent 2 5 3 4 3 3" xfId="47272" xr:uid="{00000000-0005-0000-0000-0000A2B80000}"/>
    <cellStyle name="Percent 2 5 3 4 3 4" xfId="47273" xr:uid="{00000000-0005-0000-0000-0000A3B80000}"/>
    <cellStyle name="Percent 2 5 3 4 4" xfId="47274" xr:uid="{00000000-0005-0000-0000-0000A4B80000}"/>
    <cellStyle name="Percent 2 5 3 4 4 2" xfId="47275" xr:uid="{00000000-0005-0000-0000-0000A5B80000}"/>
    <cellStyle name="Percent 2 5 3 4 4 2 2" xfId="47276" xr:uid="{00000000-0005-0000-0000-0000A6B80000}"/>
    <cellStyle name="Percent 2 5 3 4 4 2 3" xfId="47277" xr:uid="{00000000-0005-0000-0000-0000A7B80000}"/>
    <cellStyle name="Percent 2 5 3 4 4 3" xfId="47278" xr:uid="{00000000-0005-0000-0000-0000A8B80000}"/>
    <cellStyle name="Percent 2 5 3 4 4 4" xfId="47279" xr:uid="{00000000-0005-0000-0000-0000A9B80000}"/>
    <cellStyle name="Percent 2 5 3 4 5" xfId="47280" xr:uid="{00000000-0005-0000-0000-0000AAB80000}"/>
    <cellStyle name="Percent 2 5 3 4 5 2" xfId="47281" xr:uid="{00000000-0005-0000-0000-0000ABB80000}"/>
    <cellStyle name="Percent 2 5 3 4 5 3" xfId="47282" xr:uid="{00000000-0005-0000-0000-0000ACB80000}"/>
    <cellStyle name="Percent 2 5 3 4 6" xfId="47283" xr:uid="{00000000-0005-0000-0000-0000ADB80000}"/>
    <cellStyle name="Percent 2 5 3 4 7" xfId="47284" xr:uid="{00000000-0005-0000-0000-0000AEB80000}"/>
    <cellStyle name="Percent 2 5 3 5" xfId="47285" xr:uid="{00000000-0005-0000-0000-0000AFB80000}"/>
    <cellStyle name="Percent 2 5 3 5 2" xfId="47286" xr:uid="{00000000-0005-0000-0000-0000B0B80000}"/>
    <cellStyle name="Percent 2 5 3 5 2 2" xfId="47287" xr:uid="{00000000-0005-0000-0000-0000B1B80000}"/>
    <cellStyle name="Percent 2 5 3 5 2 2 2" xfId="47288" xr:uid="{00000000-0005-0000-0000-0000B2B80000}"/>
    <cellStyle name="Percent 2 5 3 5 2 2 2 2" xfId="47289" xr:uid="{00000000-0005-0000-0000-0000B3B80000}"/>
    <cellStyle name="Percent 2 5 3 5 2 2 2 3" xfId="47290" xr:uid="{00000000-0005-0000-0000-0000B4B80000}"/>
    <cellStyle name="Percent 2 5 3 5 2 2 3" xfId="47291" xr:uid="{00000000-0005-0000-0000-0000B5B80000}"/>
    <cellStyle name="Percent 2 5 3 5 2 2 4" xfId="47292" xr:uid="{00000000-0005-0000-0000-0000B6B80000}"/>
    <cellStyle name="Percent 2 5 3 5 2 3" xfId="47293" xr:uid="{00000000-0005-0000-0000-0000B7B80000}"/>
    <cellStyle name="Percent 2 5 3 5 2 3 2" xfId="47294" xr:uid="{00000000-0005-0000-0000-0000B8B80000}"/>
    <cellStyle name="Percent 2 5 3 5 2 3 2 2" xfId="47295" xr:uid="{00000000-0005-0000-0000-0000B9B80000}"/>
    <cellStyle name="Percent 2 5 3 5 2 3 2 3" xfId="47296" xr:uid="{00000000-0005-0000-0000-0000BAB80000}"/>
    <cellStyle name="Percent 2 5 3 5 2 3 3" xfId="47297" xr:uid="{00000000-0005-0000-0000-0000BBB80000}"/>
    <cellStyle name="Percent 2 5 3 5 2 3 4" xfId="47298" xr:uid="{00000000-0005-0000-0000-0000BCB80000}"/>
    <cellStyle name="Percent 2 5 3 5 2 4" xfId="47299" xr:uid="{00000000-0005-0000-0000-0000BDB80000}"/>
    <cellStyle name="Percent 2 5 3 5 2 4 2" xfId="47300" xr:uid="{00000000-0005-0000-0000-0000BEB80000}"/>
    <cellStyle name="Percent 2 5 3 5 2 4 3" xfId="47301" xr:uid="{00000000-0005-0000-0000-0000BFB80000}"/>
    <cellStyle name="Percent 2 5 3 5 2 5" xfId="47302" xr:uid="{00000000-0005-0000-0000-0000C0B80000}"/>
    <cellStyle name="Percent 2 5 3 5 2 6" xfId="47303" xr:uid="{00000000-0005-0000-0000-0000C1B80000}"/>
    <cellStyle name="Percent 2 5 3 5 3" xfId="47304" xr:uid="{00000000-0005-0000-0000-0000C2B80000}"/>
    <cellStyle name="Percent 2 5 3 5 3 2" xfId="47305" xr:uid="{00000000-0005-0000-0000-0000C3B80000}"/>
    <cellStyle name="Percent 2 5 3 5 3 2 2" xfId="47306" xr:uid="{00000000-0005-0000-0000-0000C4B80000}"/>
    <cellStyle name="Percent 2 5 3 5 3 2 3" xfId="47307" xr:uid="{00000000-0005-0000-0000-0000C5B80000}"/>
    <cellStyle name="Percent 2 5 3 5 3 3" xfId="47308" xr:uid="{00000000-0005-0000-0000-0000C6B80000}"/>
    <cellStyle name="Percent 2 5 3 5 3 4" xfId="47309" xr:uid="{00000000-0005-0000-0000-0000C7B80000}"/>
    <cellStyle name="Percent 2 5 3 5 4" xfId="47310" xr:uid="{00000000-0005-0000-0000-0000C8B80000}"/>
    <cellStyle name="Percent 2 5 3 5 4 2" xfId="47311" xr:uid="{00000000-0005-0000-0000-0000C9B80000}"/>
    <cellStyle name="Percent 2 5 3 5 4 2 2" xfId="47312" xr:uid="{00000000-0005-0000-0000-0000CAB80000}"/>
    <cellStyle name="Percent 2 5 3 5 4 2 3" xfId="47313" xr:uid="{00000000-0005-0000-0000-0000CBB80000}"/>
    <cellStyle name="Percent 2 5 3 5 4 3" xfId="47314" xr:uid="{00000000-0005-0000-0000-0000CCB80000}"/>
    <cellStyle name="Percent 2 5 3 5 4 4" xfId="47315" xr:uid="{00000000-0005-0000-0000-0000CDB80000}"/>
    <cellStyle name="Percent 2 5 3 5 5" xfId="47316" xr:uid="{00000000-0005-0000-0000-0000CEB80000}"/>
    <cellStyle name="Percent 2 5 3 5 5 2" xfId="47317" xr:uid="{00000000-0005-0000-0000-0000CFB80000}"/>
    <cellStyle name="Percent 2 5 3 5 5 3" xfId="47318" xr:uid="{00000000-0005-0000-0000-0000D0B80000}"/>
    <cellStyle name="Percent 2 5 3 5 6" xfId="47319" xr:uid="{00000000-0005-0000-0000-0000D1B80000}"/>
    <cellStyle name="Percent 2 5 3 5 7" xfId="47320" xr:uid="{00000000-0005-0000-0000-0000D2B80000}"/>
    <cellStyle name="Percent 2 5 3 6" xfId="47321" xr:uid="{00000000-0005-0000-0000-0000D3B80000}"/>
    <cellStyle name="Percent 2 5 3 6 2" xfId="47322" xr:uid="{00000000-0005-0000-0000-0000D4B80000}"/>
    <cellStyle name="Percent 2 5 3 6 2 2" xfId="47323" xr:uid="{00000000-0005-0000-0000-0000D5B80000}"/>
    <cellStyle name="Percent 2 5 3 6 2 2 2" xfId="47324" xr:uid="{00000000-0005-0000-0000-0000D6B80000}"/>
    <cellStyle name="Percent 2 5 3 6 2 2 3" xfId="47325" xr:uid="{00000000-0005-0000-0000-0000D7B80000}"/>
    <cellStyle name="Percent 2 5 3 6 2 3" xfId="47326" xr:uid="{00000000-0005-0000-0000-0000D8B80000}"/>
    <cellStyle name="Percent 2 5 3 6 2 4" xfId="47327" xr:uid="{00000000-0005-0000-0000-0000D9B80000}"/>
    <cellStyle name="Percent 2 5 3 6 3" xfId="47328" xr:uid="{00000000-0005-0000-0000-0000DAB80000}"/>
    <cellStyle name="Percent 2 5 3 6 3 2" xfId="47329" xr:uid="{00000000-0005-0000-0000-0000DBB80000}"/>
    <cellStyle name="Percent 2 5 3 6 3 2 2" xfId="47330" xr:uid="{00000000-0005-0000-0000-0000DCB80000}"/>
    <cellStyle name="Percent 2 5 3 6 3 2 3" xfId="47331" xr:uid="{00000000-0005-0000-0000-0000DDB80000}"/>
    <cellStyle name="Percent 2 5 3 6 3 3" xfId="47332" xr:uid="{00000000-0005-0000-0000-0000DEB80000}"/>
    <cellStyle name="Percent 2 5 3 6 3 4" xfId="47333" xr:uid="{00000000-0005-0000-0000-0000DFB80000}"/>
    <cellStyle name="Percent 2 5 3 6 4" xfId="47334" xr:uid="{00000000-0005-0000-0000-0000E0B80000}"/>
    <cellStyle name="Percent 2 5 3 6 4 2" xfId="47335" xr:uid="{00000000-0005-0000-0000-0000E1B80000}"/>
    <cellStyle name="Percent 2 5 3 6 4 3" xfId="47336" xr:uid="{00000000-0005-0000-0000-0000E2B80000}"/>
    <cellStyle name="Percent 2 5 3 6 5" xfId="47337" xr:uid="{00000000-0005-0000-0000-0000E3B80000}"/>
    <cellStyle name="Percent 2 5 3 6 6" xfId="47338" xr:uid="{00000000-0005-0000-0000-0000E4B80000}"/>
    <cellStyle name="Percent 2 5 3 7" xfId="47339" xr:uid="{00000000-0005-0000-0000-0000E5B80000}"/>
    <cellStyle name="Percent 2 5 3 7 2" xfId="47340" xr:uid="{00000000-0005-0000-0000-0000E6B80000}"/>
    <cellStyle name="Percent 2 5 3 7 2 2" xfId="47341" xr:uid="{00000000-0005-0000-0000-0000E7B80000}"/>
    <cellStyle name="Percent 2 5 3 7 2 3" xfId="47342" xr:uid="{00000000-0005-0000-0000-0000E8B80000}"/>
    <cellStyle name="Percent 2 5 3 7 3" xfId="47343" xr:uid="{00000000-0005-0000-0000-0000E9B80000}"/>
    <cellStyle name="Percent 2 5 3 7 4" xfId="47344" xr:uid="{00000000-0005-0000-0000-0000EAB80000}"/>
    <cellStyle name="Percent 2 5 3 8" xfId="47345" xr:uid="{00000000-0005-0000-0000-0000EBB80000}"/>
    <cellStyle name="Percent 2 5 3 8 2" xfId="47346" xr:uid="{00000000-0005-0000-0000-0000ECB80000}"/>
    <cellStyle name="Percent 2 5 3 8 2 2" xfId="47347" xr:uid="{00000000-0005-0000-0000-0000EDB80000}"/>
    <cellStyle name="Percent 2 5 3 8 2 3" xfId="47348" xr:uid="{00000000-0005-0000-0000-0000EEB80000}"/>
    <cellStyle name="Percent 2 5 3 8 3" xfId="47349" xr:uid="{00000000-0005-0000-0000-0000EFB80000}"/>
    <cellStyle name="Percent 2 5 3 8 4" xfId="47350" xr:uid="{00000000-0005-0000-0000-0000F0B80000}"/>
    <cellStyle name="Percent 2 5 3 9" xfId="47351" xr:uid="{00000000-0005-0000-0000-0000F1B80000}"/>
    <cellStyle name="Percent 2 5 3 9 2" xfId="47352" xr:uid="{00000000-0005-0000-0000-0000F2B80000}"/>
    <cellStyle name="Percent 2 5 3 9 3" xfId="47353" xr:uid="{00000000-0005-0000-0000-0000F3B80000}"/>
    <cellStyle name="Percent 2 5 4" xfId="47354" xr:uid="{00000000-0005-0000-0000-0000F4B80000}"/>
    <cellStyle name="Percent 2 5 4 10" xfId="47355" xr:uid="{00000000-0005-0000-0000-0000F5B80000}"/>
    <cellStyle name="Percent 2 5 4 2" xfId="47356" xr:uid="{00000000-0005-0000-0000-0000F6B80000}"/>
    <cellStyle name="Percent 2 5 4 2 2" xfId="47357" xr:uid="{00000000-0005-0000-0000-0000F7B80000}"/>
    <cellStyle name="Percent 2 5 4 2 2 2" xfId="47358" xr:uid="{00000000-0005-0000-0000-0000F8B80000}"/>
    <cellStyle name="Percent 2 5 4 2 2 2 2" xfId="47359" xr:uid="{00000000-0005-0000-0000-0000F9B80000}"/>
    <cellStyle name="Percent 2 5 4 2 2 2 2 2" xfId="47360" xr:uid="{00000000-0005-0000-0000-0000FAB80000}"/>
    <cellStyle name="Percent 2 5 4 2 2 2 2 2 2" xfId="47361" xr:uid="{00000000-0005-0000-0000-0000FBB80000}"/>
    <cellStyle name="Percent 2 5 4 2 2 2 2 2 3" xfId="47362" xr:uid="{00000000-0005-0000-0000-0000FCB80000}"/>
    <cellStyle name="Percent 2 5 4 2 2 2 2 3" xfId="47363" xr:uid="{00000000-0005-0000-0000-0000FDB80000}"/>
    <cellStyle name="Percent 2 5 4 2 2 2 2 4" xfId="47364" xr:uid="{00000000-0005-0000-0000-0000FEB80000}"/>
    <cellStyle name="Percent 2 5 4 2 2 2 3" xfId="47365" xr:uid="{00000000-0005-0000-0000-0000FFB80000}"/>
    <cellStyle name="Percent 2 5 4 2 2 2 3 2" xfId="47366" xr:uid="{00000000-0005-0000-0000-000000B90000}"/>
    <cellStyle name="Percent 2 5 4 2 2 2 3 2 2" xfId="47367" xr:uid="{00000000-0005-0000-0000-000001B90000}"/>
    <cellStyle name="Percent 2 5 4 2 2 2 3 2 3" xfId="47368" xr:uid="{00000000-0005-0000-0000-000002B90000}"/>
    <cellStyle name="Percent 2 5 4 2 2 2 3 3" xfId="47369" xr:uid="{00000000-0005-0000-0000-000003B90000}"/>
    <cellStyle name="Percent 2 5 4 2 2 2 3 4" xfId="47370" xr:uid="{00000000-0005-0000-0000-000004B90000}"/>
    <cellStyle name="Percent 2 5 4 2 2 2 4" xfId="47371" xr:uid="{00000000-0005-0000-0000-000005B90000}"/>
    <cellStyle name="Percent 2 5 4 2 2 2 4 2" xfId="47372" xr:uid="{00000000-0005-0000-0000-000006B90000}"/>
    <cellStyle name="Percent 2 5 4 2 2 2 4 3" xfId="47373" xr:uid="{00000000-0005-0000-0000-000007B90000}"/>
    <cellStyle name="Percent 2 5 4 2 2 2 5" xfId="47374" xr:uid="{00000000-0005-0000-0000-000008B90000}"/>
    <cellStyle name="Percent 2 5 4 2 2 2 6" xfId="47375" xr:uid="{00000000-0005-0000-0000-000009B90000}"/>
    <cellStyle name="Percent 2 5 4 2 2 3" xfId="47376" xr:uid="{00000000-0005-0000-0000-00000AB90000}"/>
    <cellStyle name="Percent 2 5 4 2 2 3 2" xfId="47377" xr:uid="{00000000-0005-0000-0000-00000BB90000}"/>
    <cellStyle name="Percent 2 5 4 2 2 3 2 2" xfId="47378" xr:uid="{00000000-0005-0000-0000-00000CB90000}"/>
    <cellStyle name="Percent 2 5 4 2 2 3 2 3" xfId="47379" xr:uid="{00000000-0005-0000-0000-00000DB90000}"/>
    <cellStyle name="Percent 2 5 4 2 2 3 3" xfId="47380" xr:uid="{00000000-0005-0000-0000-00000EB90000}"/>
    <cellStyle name="Percent 2 5 4 2 2 3 4" xfId="47381" xr:uid="{00000000-0005-0000-0000-00000FB90000}"/>
    <cellStyle name="Percent 2 5 4 2 2 4" xfId="47382" xr:uid="{00000000-0005-0000-0000-000010B90000}"/>
    <cellStyle name="Percent 2 5 4 2 2 4 2" xfId="47383" xr:uid="{00000000-0005-0000-0000-000011B90000}"/>
    <cellStyle name="Percent 2 5 4 2 2 4 2 2" xfId="47384" xr:uid="{00000000-0005-0000-0000-000012B90000}"/>
    <cellStyle name="Percent 2 5 4 2 2 4 2 3" xfId="47385" xr:uid="{00000000-0005-0000-0000-000013B90000}"/>
    <cellStyle name="Percent 2 5 4 2 2 4 3" xfId="47386" xr:uid="{00000000-0005-0000-0000-000014B90000}"/>
    <cellStyle name="Percent 2 5 4 2 2 4 4" xfId="47387" xr:uid="{00000000-0005-0000-0000-000015B90000}"/>
    <cellStyle name="Percent 2 5 4 2 2 5" xfId="47388" xr:uid="{00000000-0005-0000-0000-000016B90000}"/>
    <cellStyle name="Percent 2 5 4 2 2 5 2" xfId="47389" xr:uid="{00000000-0005-0000-0000-000017B90000}"/>
    <cellStyle name="Percent 2 5 4 2 2 5 3" xfId="47390" xr:uid="{00000000-0005-0000-0000-000018B90000}"/>
    <cellStyle name="Percent 2 5 4 2 2 6" xfId="47391" xr:uid="{00000000-0005-0000-0000-000019B90000}"/>
    <cellStyle name="Percent 2 5 4 2 2 7" xfId="47392" xr:uid="{00000000-0005-0000-0000-00001AB90000}"/>
    <cellStyle name="Percent 2 5 4 2 3" xfId="47393" xr:uid="{00000000-0005-0000-0000-00001BB90000}"/>
    <cellStyle name="Percent 2 5 4 2 3 2" xfId="47394" xr:uid="{00000000-0005-0000-0000-00001CB90000}"/>
    <cellStyle name="Percent 2 5 4 2 3 2 2" xfId="47395" xr:uid="{00000000-0005-0000-0000-00001DB90000}"/>
    <cellStyle name="Percent 2 5 4 2 3 2 2 2" xfId="47396" xr:uid="{00000000-0005-0000-0000-00001EB90000}"/>
    <cellStyle name="Percent 2 5 4 2 3 2 2 3" xfId="47397" xr:uid="{00000000-0005-0000-0000-00001FB90000}"/>
    <cellStyle name="Percent 2 5 4 2 3 2 3" xfId="47398" xr:uid="{00000000-0005-0000-0000-000020B90000}"/>
    <cellStyle name="Percent 2 5 4 2 3 2 4" xfId="47399" xr:uid="{00000000-0005-0000-0000-000021B90000}"/>
    <cellStyle name="Percent 2 5 4 2 3 3" xfId="47400" xr:uid="{00000000-0005-0000-0000-000022B90000}"/>
    <cellStyle name="Percent 2 5 4 2 3 3 2" xfId="47401" xr:uid="{00000000-0005-0000-0000-000023B90000}"/>
    <cellStyle name="Percent 2 5 4 2 3 3 2 2" xfId="47402" xr:uid="{00000000-0005-0000-0000-000024B90000}"/>
    <cellStyle name="Percent 2 5 4 2 3 3 2 3" xfId="47403" xr:uid="{00000000-0005-0000-0000-000025B90000}"/>
    <cellStyle name="Percent 2 5 4 2 3 3 3" xfId="47404" xr:uid="{00000000-0005-0000-0000-000026B90000}"/>
    <cellStyle name="Percent 2 5 4 2 3 3 4" xfId="47405" xr:uid="{00000000-0005-0000-0000-000027B90000}"/>
    <cellStyle name="Percent 2 5 4 2 3 4" xfId="47406" xr:uid="{00000000-0005-0000-0000-000028B90000}"/>
    <cellStyle name="Percent 2 5 4 2 3 4 2" xfId="47407" xr:uid="{00000000-0005-0000-0000-000029B90000}"/>
    <cellStyle name="Percent 2 5 4 2 3 4 3" xfId="47408" xr:uid="{00000000-0005-0000-0000-00002AB90000}"/>
    <cellStyle name="Percent 2 5 4 2 3 5" xfId="47409" xr:uid="{00000000-0005-0000-0000-00002BB90000}"/>
    <cellStyle name="Percent 2 5 4 2 3 6" xfId="47410" xr:uid="{00000000-0005-0000-0000-00002CB90000}"/>
    <cellStyle name="Percent 2 5 4 2 4" xfId="47411" xr:uid="{00000000-0005-0000-0000-00002DB90000}"/>
    <cellStyle name="Percent 2 5 4 2 4 2" xfId="47412" xr:uid="{00000000-0005-0000-0000-00002EB90000}"/>
    <cellStyle name="Percent 2 5 4 2 4 2 2" xfId="47413" xr:uid="{00000000-0005-0000-0000-00002FB90000}"/>
    <cellStyle name="Percent 2 5 4 2 4 2 3" xfId="47414" xr:uid="{00000000-0005-0000-0000-000030B90000}"/>
    <cellStyle name="Percent 2 5 4 2 4 3" xfId="47415" xr:uid="{00000000-0005-0000-0000-000031B90000}"/>
    <cellStyle name="Percent 2 5 4 2 4 4" xfId="47416" xr:uid="{00000000-0005-0000-0000-000032B90000}"/>
    <cellStyle name="Percent 2 5 4 2 5" xfId="47417" xr:uid="{00000000-0005-0000-0000-000033B90000}"/>
    <cellStyle name="Percent 2 5 4 2 5 2" xfId="47418" xr:uid="{00000000-0005-0000-0000-000034B90000}"/>
    <cellStyle name="Percent 2 5 4 2 5 2 2" xfId="47419" xr:uid="{00000000-0005-0000-0000-000035B90000}"/>
    <cellStyle name="Percent 2 5 4 2 5 2 3" xfId="47420" xr:uid="{00000000-0005-0000-0000-000036B90000}"/>
    <cellStyle name="Percent 2 5 4 2 5 3" xfId="47421" xr:uid="{00000000-0005-0000-0000-000037B90000}"/>
    <cellStyle name="Percent 2 5 4 2 5 4" xfId="47422" xr:uid="{00000000-0005-0000-0000-000038B90000}"/>
    <cellStyle name="Percent 2 5 4 2 6" xfId="47423" xr:uid="{00000000-0005-0000-0000-000039B90000}"/>
    <cellStyle name="Percent 2 5 4 2 6 2" xfId="47424" xr:uid="{00000000-0005-0000-0000-00003AB90000}"/>
    <cellStyle name="Percent 2 5 4 2 6 3" xfId="47425" xr:uid="{00000000-0005-0000-0000-00003BB90000}"/>
    <cellStyle name="Percent 2 5 4 2 7" xfId="47426" xr:uid="{00000000-0005-0000-0000-00003CB90000}"/>
    <cellStyle name="Percent 2 5 4 2 8" xfId="47427" xr:uid="{00000000-0005-0000-0000-00003DB90000}"/>
    <cellStyle name="Percent 2 5 4 3" xfId="47428" xr:uid="{00000000-0005-0000-0000-00003EB90000}"/>
    <cellStyle name="Percent 2 5 4 3 2" xfId="47429" xr:uid="{00000000-0005-0000-0000-00003FB90000}"/>
    <cellStyle name="Percent 2 5 4 3 2 2" xfId="47430" xr:uid="{00000000-0005-0000-0000-000040B90000}"/>
    <cellStyle name="Percent 2 5 4 3 2 2 2" xfId="47431" xr:uid="{00000000-0005-0000-0000-000041B90000}"/>
    <cellStyle name="Percent 2 5 4 3 2 2 2 2" xfId="47432" xr:uid="{00000000-0005-0000-0000-000042B90000}"/>
    <cellStyle name="Percent 2 5 4 3 2 2 2 3" xfId="47433" xr:uid="{00000000-0005-0000-0000-000043B90000}"/>
    <cellStyle name="Percent 2 5 4 3 2 2 3" xfId="47434" xr:uid="{00000000-0005-0000-0000-000044B90000}"/>
    <cellStyle name="Percent 2 5 4 3 2 2 4" xfId="47435" xr:uid="{00000000-0005-0000-0000-000045B90000}"/>
    <cellStyle name="Percent 2 5 4 3 2 3" xfId="47436" xr:uid="{00000000-0005-0000-0000-000046B90000}"/>
    <cellStyle name="Percent 2 5 4 3 2 3 2" xfId="47437" xr:uid="{00000000-0005-0000-0000-000047B90000}"/>
    <cellStyle name="Percent 2 5 4 3 2 3 2 2" xfId="47438" xr:uid="{00000000-0005-0000-0000-000048B90000}"/>
    <cellStyle name="Percent 2 5 4 3 2 3 2 3" xfId="47439" xr:uid="{00000000-0005-0000-0000-000049B90000}"/>
    <cellStyle name="Percent 2 5 4 3 2 3 3" xfId="47440" xr:uid="{00000000-0005-0000-0000-00004AB90000}"/>
    <cellStyle name="Percent 2 5 4 3 2 3 4" xfId="47441" xr:uid="{00000000-0005-0000-0000-00004BB90000}"/>
    <cellStyle name="Percent 2 5 4 3 2 4" xfId="47442" xr:uid="{00000000-0005-0000-0000-00004CB90000}"/>
    <cellStyle name="Percent 2 5 4 3 2 4 2" xfId="47443" xr:uid="{00000000-0005-0000-0000-00004DB90000}"/>
    <cellStyle name="Percent 2 5 4 3 2 4 3" xfId="47444" xr:uid="{00000000-0005-0000-0000-00004EB90000}"/>
    <cellStyle name="Percent 2 5 4 3 2 5" xfId="47445" xr:uid="{00000000-0005-0000-0000-00004FB90000}"/>
    <cellStyle name="Percent 2 5 4 3 2 6" xfId="47446" xr:uid="{00000000-0005-0000-0000-000050B90000}"/>
    <cellStyle name="Percent 2 5 4 3 3" xfId="47447" xr:uid="{00000000-0005-0000-0000-000051B90000}"/>
    <cellStyle name="Percent 2 5 4 3 3 2" xfId="47448" xr:uid="{00000000-0005-0000-0000-000052B90000}"/>
    <cellStyle name="Percent 2 5 4 3 3 2 2" xfId="47449" xr:uid="{00000000-0005-0000-0000-000053B90000}"/>
    <cellStyle name="Percent 2 5 4 3 3 2 3" xfId="47450" xr:uid="{00000000-0005-0000-0000-000054B90000}"/>
    <cellStyle name="Percent 2 5 4 3 3 3" xfId="47451" xr:uid="{00000000-0005-0000-0000-000055B90000}"/>
    <cellStyle name="Percent 2 5 4 3 3 4" xfId="47452" xr:uid="{00000000-0005-0000-0000-000056B90000}"/>
    <cellStyle name="Percent 2 5 4 3 4" xfId="47453" xr:uid="{00000000-0005-0000-0000-000057B90000}"/>
    <cellStyle name="Percent 2 5 4 3 4 2" xfId="47454" xr:uid="{00000000-0005-0000-0000-000058B90000}"/>
    <cellStyle name="Percent 2 5 4 3 4 2 2" xfId="47455" xr:uid="{00000000-0005-0000-0000-000059B90000}"/>
    <cellStyle name="Percent 2 5 4 3 4 2 3" xfId="47456" xr:uid="{00000000-0005-0000-0000-00005AB90000}"/>
    <cellStyle name="Percent 2 5 4 3 4 3" xfId="47457" xr:uid="{00000000-0005-0000-0000-00005BB90000}"/>
    <cellStyle name="Percent 2 5 4 3 4 4" xfId="47458" xr:uid="{00000000-0005-0000-0000-00005CB90000}"/>
    <cellStyle name="Percent 2 5 4 3 5" xfId="47459" xr:uid="{00000000-0005-0000-0000-00005DB90000}"/>
    <cellStyle name="Percent 2 5 4 3 5 2" xfId="47460" xr:uid="{00000000-0005-0000-0000-00005EB90000}"/>
    <cellStyle name="Percent 2 5 4 3 5 3" xfId="47461" xr:uid="{00000000-0005-0000-0000-00005FB90000}"/>
    <cellStyle name="Percent 2 5 4 3 6" xfId="47462" xr:uid="{00000000-0005-0000-0000-000060B90000}"/>
    <cellStyle name="Percent 2 5 4 3 7" xfId="47463" xr:uid="{00000000-0005-0000-0000-000061B90000}"/>
    <cellStyle name="Percent 2 5 4 4" xfId="47464" xr:uid="{00000000-0005-0000-0000-000062B90000}"/>
    <cellStyle name="Percent 2 5 4 4 2" xfId="47465" xr:uid="{00000000-0005-0000-0000-000063B90000}"/>
    <cellStyle name="Percent 2 5 4 4 2 2" xfId="47466" xr:uid="{00000000-0005-0000-0000-000064B90000}"/>
    <cellStyle name="Percent 2 5 4 4 2 2 2" xfId="47467" xr:uid="{00000000-0005-0000-0000-000065B90000}"/>
    <cellStyle name="Percent 2 5 4 4 2 2 2 2" xfId="47468" xr:uid="{00000000-0005-0000-0000-000066B90000}"/>
    <cellStyle name="Percent 2 5 4 4 2 2 2 3" xfId="47469" xr:uid="{00000000-0005-0000-0000-000067B90000}"/>
    <cellStyle name="Percent 2 5 4 4 2 2 3" xfId="47470" xr:uid="{00000000-0005-0000-0000-000068B90000}"/>
    <cellStyle name="Percent 2 5 4 4 2 2 4" xfId="47471" xr:uid="{00000000-0005-0000-0000-000069B90000}"/>
    <cellStyle name="Percent 2 5 4 4 2 3" xfId="47472" xr:uid="{00000000-0005-0000-0000-00006AB90000}"/>
    <cellStyle name="Percent 2 5 4 4 2 3 2" xfId="47473" xr:uid="{00000000-0005-0000-0000-00006BB90000}"/>
    <cellStyle name="Percent 2 5 4 4 2 3 2 2" xfId="47474" xr:uid="{00000000-0005-0000-0000-00006CB90000}"/>
    <cellStyle name="Percent 2 5 4 4 2 3 2 3" xfId="47475" xr:uid="{00000000-0005-0000-0000-00006DB90000}"/>
    <cellStyle name="Percent 2 5 4 4 2 3 3" xfId="47476" xr:uid="{00000000-0005-0000-0000-00006EB90000}"/>
    <cellStyle name="Percent 2 5 4 4 2 3 4" xfId="47477" xr:uid="{00000000-0005-0000-0000-00006FB90000}"/>
    <cellStyle name="Percent 2 5 4 4 2 4" xfId="47478" xr:uid="{00000000-0005-0000-0000-000070B90000}"/>
    <cellStyle name="Percent 2 5 4 4 2 4 2" xfId="47479" xr:uid="{00000000-0005-0000-0000-000071B90000}"/>
    <cellStyle name="Percent 2 5 4 4 2 4 3" xfId="47480" xr:uid="{00000000-0005-0000-0000-000072B90000}"/>
    <cellStyle name="Percent 2 5 4 4 2 5" xfId="47481" xr:uid="{00000000-0005-0000-0000-000073B90000}"/>
    <cellStyle name="Percent 2 5 4 4 2 6" xfId="47482" xr:uid="{00000000-0005-0000-0000-000074B90000}"/>
    <cellStyle name="Percent 2 5 4 4 3" xfId="47483" xr:uid="{00000000-0005-0000-0000-000075B90000}"/>
    <cellStyle name="Percent 2 5 4 4 3 2" xfId="47484" xr:uid="{00000000-0005-0000-0000-000076B90000}"/>
    <cellStyle name="Percent 2 5 4 4 3 2 2" xfId="47485" xr:uid="{00000000-0005-0000-0000-000077B90000}"/>
    <cellStyle name="Percent 2 5 4 4 3 2 3" xfId="47486" xr:uid="{00000000-0005-0000-0000-000078B90000}"/>
    <cellStyle name="Percent 2 5 4 4 3 3" xfId="47487" xr:uid="{00000000-0005-0000-0000-000079B90000}"/>
    <cellStyle name="Percent 2 5 4 4 3 4" xfId="47488" xr:uid="{00000000-0005-0000-0000-00007AB90000}"/>
    <cellStyle name="Percent 2 5 4 4 4" xfId="47489" xr:uid="{00000000-0005-0000-0000-00007BB90000}"/>
    <cellStyle name="Percent 2 5 4 4 4 2" xfId="47490" xr:uid="{00000000-0005-0000-0000-00007CB90000}"/>
    <cellStyle name="Percent 2 5 4 4 4 2 2" xfId="47491" xr:uid="{00000000-0005-0000-0000-00007DB90000}"/>
    <cellStyle name="Percent 2 5 4 4 4 2 3" xfId="47492" xr:uid="{00000000-0005-0000-0000-00007EB90000}"/>
    <cellStyle name="Percent 2 5 4 4 4 3" xfId="47493" xr:uid="{00000000-0005-0000-0000-00007FB90000}"/>
    <cellStyle name="Percent 2 5 4 4 4 4" xfId="47494" xr:uid="{00000000-0005-0000-0000-000080B90000}"/>
    <cellStyle name="Percent 2 5 4 4 5" xfId="47495" xr:uid="{00000000-0005-0000-0000-000081B90000}"/>
    <cellStyle name="Percent 2 5 4 4 5 2" xfId="47496" xr:uid="{00000000-0005-0000-0000-000082B90000}"/>
    <cellStyle name="Percent 2 5 4 4 5 3" xfId="47497" xr:uid="{00000000-0005-0000-0000-000083B90000}"/>
    <cellStyle name="Percent 2 5 4 4 6" xfId="47498" xr:uid="{00000000-0005-0000-0000-000084B90000}"/>
    <cellStyle name="Percent 2 5 4 4 7" xfId="47499" xr:uid="{00000000-0005-0000-0000-000085B90000}"/>
    <cellStyle name="Percent 2 5 4 5" xfId="47500" xr:uid="{00000000-0005-0000-0000-000086B90000}"/>
    <cellStyle name="Percent 2 5 4 5 2" xfId="47501" xr:uid="{00000000-0005-0000-0000-000087B90000}"/>
    <cellStyle name="Percent 2 5 4 5 2 2" xfId="47502" xr:uid="{00000000-0005-0000-0000-000088B90000}"/>
    <cellStyle name="Percent 2 5 4 5 2 2 2" xfId="47503" xr:uid="{00000000-0005-0000-0000-000089B90000}"/>
    <cellStyle name="Percent 2 5 4 5 2 2 3" xfId="47504" xr:uid="{00000000-0005-0000-0000-00008AB90000}"/>
    <cellStyle name="Percent 2 5 4 5 2 3" xfId="47505" xr:uid="{00000000-0005-0000-0000-00008BB90000}"/>
    <cellStyle name="Percent 2 5 4 5 2 4" xfId="47506" xr:uid="{00000000-0005-0000-0000-00008CB90000}"/>
    <cellStyle name="Percent 2 5 4 5 3" xfId="47507" xr:uid="{00000000-0005-0000-0000-00008DB90000}"/>
    <cellStyle name="Percent 2 5 4 5 3 2" xfId="47508" xr:uid="{00000000-0005-0000-0000-00008EB90000}"/>
    <cellStyle name="Percent 2 5 4 5 3 2 2" xfId="47509" xr:uid="{00000000-0005-0000-0000-00008FB90000}"/>
    <cellStyle name="Percent 2 5 4 5 3 2 3" xfId="47510" xr:uid="{00000000-0005-0000-0000-000090B90000}"/>
    <cellStyle name="Percent 2 5 4 5 3 3" xfId="47511" xr:uid="{00000000-0005-0000-0000-000091B90000}"/>
    <cellStyle name="Percent 2 5 4 5 3 4" xfId="47512" xr:uid="{00000000-0005-0000-0000-000092B90000}"/>
    <cellStyle name="Percent 2 5 4 5 4" xfId="47513" xr:uid="{00000000-0005-0000-0000-000093B90000}"/>
    <cellStyle name="Percent 2 5 4 5 4 2" xfId="47514" xr:uid="{00000000-0005-0000-0000-000094B90000}"/>
    <cellStyle name="Percent 2 5 4 5 4 3" xfId="47515" xr:uid="{00000000-0005-0000-0000-000095B90000}"/>
    <cellStyle name="Percent 2 5 4 5 5" xfId="47516" xr:uid="{00000000-0005-0000-0000-000096B90000}"/>
    <cellStyle name="Percent 2 5 4 5 6" xfId="47517" xr:uid="{00000000-0005-0000-0000-000097B90000}"/>
    <cellStyle name="Percent 2 5 4 6" xfId="47518" xr:uid="{00000000-0005-0000-0000-000098B90000}"/>
    <cellStyle name="Percent 2 5 4 6 2" xfId="47519" xr:uid="{00000000-0005-0000-0000-000099B90000}"/>
    <cellStyle name="Percent 2 5 4 6 2 2" xfId="47520" xr:uid="{00000000-0005-0000-0000-00009AB90000}"/>
    <cellStyle name="Percent 2 5 4 6 2 3" xfId="47521" xr:uid="{00000000-0005-0000-0000-00009BB90000}"/>
    <cellStyle name="Percent 2 5 4 6 3" xfId="47522" xr:uid="{00000000-0005-0000-0000-00009CB90000}"/>
    <cellStyle name="Percent 2 5 4 6 4" xfId="47523" xr:uid="{00000000-0005-0000-0000-00009DB90000}"/>
    <cellStyle name="Percent 2 5 4 7" xfId="47524" xr:uid="{00000000-0005-0000-0000-00009EB90000}"/>
    <cellStyle name="Percent 2 5 4 7 2" xfId="47525" xr:uid="{00000000-0005-0000-0000-00009FB90000}"/>
    <cellStyle name="Percent 2 5 4 7 2 2" xfId="47526" xr:uid="{00000000-0005-0000-0000-0000A0B90000}"/>
    <cellStyle name="Percent 2 5 4 7 2 3" xfId="47527" xr:uid="{00000000-0005-0000-0000-0000A1B90000}"/>
    <cellStyle name="Percent 2 5 4 7 3" xfId="47528" xr:uid="{00000000-0005-0000-0000-0000A2B90000}"/>
    <cellStyle name="Percent 2 5 4 7 4" xfId="47529" xr:uid="{00000000-0005-0000-0000-0000A3B90000}"/>
    <cellStyle name="Percent 2 5 4 8" xfId="47530" xr:uid="{00000000-0005-0000-0000-0000A4B90000}"/>
    <cellStyle name="Percent 2 5 4 8 2" xfId="47531" xr:uid="{00000000-0005-0000-0000-0000A5B90000}"/>
    <cellStyle name="Percent 2 5 4 8 3" xfId="47532" xr:uid="{00000000-0005-0000-0000-0000A6B90000}"/>
    <cellStyle name="Percent 2 5 4 9" xfId="47533" xr:uid="{00000000-0005-0000-0000-0000A7B90000}"/>
    <cellStyle name="Percent 2 5 5" xfId="47534" xr:uid="{00000000-0005-0000-0000-0000A8B90000}"/>
    <cellStyle name="Percent 2 5 5 10" xfId="47535" xr:uid="{00000000-0005-0000-0000-0000A9B90000}"/>
    <cellStyle name="Percent 2 5 5 2" xfId="47536" xr:uid="{00000000-0005-0000-0000-0000AAB90000}"/>
    <cellStyle name="Percent 2 5 5 2 2" xfId="47537" xr:uid="{00000000-0005-0000-0000-0000ABB90000}"/>
    <cellStyle name="Percent 2 5 5 2 2 2" xfId="47538" xr:uid="{00000000-0005-0000-0000-0000ACB90000}"/>
    <cellStyle name="Percent 2 5 5 2 2 2 2" xfId="47539" xr:uid="{00000000-0005-0000-0000-0000ADB90000}"/>
    <cellStyle name="Percent 2 5 5 2 2 2 2 2" xfId="47540" xr:uid="{00000000-0005-0000-0000-0000AEB90000}"/>
    <cellStyle name="Percent 2 5 5 2 2 2 2 2 2" xfId="47541" xr:uid="{00000000-0005-0000-0000-0000AFB90000}"/>
    <cellStyle name="Percent 2 5 5 2 2 2 2 2 3" xfId="47542" xr:uid="{00000000-0005-0000-0000-0000B0B90000}"/>
    <cellStyle name="Percent 2 5 5 2 2 2 2 3" xfId="47543" xr:uid="{00000000-0005-0000-0000-0000B1B90000}"/>
    <cellStyle name="Percent 2 5 5 2 2 2 2 4" xfId="47544" xr:uid="{00000000-0005-0000-0000-0000B2B90000}"/>
    <cellStyle name="Percent 2 5 5 2 2 2 3" xfId="47545" xr:uid="{00000000-0005-0000-0000-0000B3B90000}"/>
    <cellStyle name="Percent 2 5 5 2 2 2 3 2" xfId="47546" xr:uid="{00000000-0005-0000-0000-0000B4B90000}"/>
    <cellStyle name="Percent 2 5 5 2 2 2 3 2 2" xfId="47547" xr:uid="{00000000-0005-0000-0000-0000B5B90000}"/>
    <cellStyle name="Percent 2 5 5 2 2 2 3 2 3" xfId="47548" xr:uid="{00000000-0005-0000-0000-0000B6B90000}"/>
    <cellStyle name="Percent 2 5 5 2 2 2 3 3" xfId="47549" xr:uid="{00000000-0005-0000-0000-0000B7B90000}"/>
    <cellStyle name="Percent 2 5 5 2 2 2 3 4" xfId="47550" xr:uid="{00000000-0005-0000-0000-0000B8B90000}"/>
    <cellStyle name="Percent 2 5 5 2 2 2 4" xfId="47551" xr:uid="{00000000-0005-0000-0000-0000B9B90000}"/>
    <cellStyle name="Percent 2 5 5 2 2 2 4 2" xfId="47552" xr:uid="{00000000-0005-0000-0000-0000BAB90000}"/>
    <cellStyle name="Percent 2 5 5 2 2 2 4 3" xfId="47553" xr:uid="{00000000-0005-0000-0000-0000BBB90000}"/>
    <cellStyle name="Percent 2 5 5 2 2 2 5" xfId="47554" xr:uid="{00000000-0005-0000-0000-0000BCB90000}"/>
    <cellStyle name="Percent 2 5 5 2 2 2 6" xfId="47555" xr:uid="{00000000-0005-0000-0000-0000BDB90000}"/>
    <cellStyle name="Percent 2 5 5 2 2 3" xfId="47556" xr:uid="{00000000-0005-0000-0000-0000BEB90000}"/>
    <cellStyle name="Percent 2 5 5 2 2 3 2" xfId="47557" xr:uid="{00000000-0005-0000-0000-0000BFB90000}"/>
    <cellStyle name="Percent 2 5 5 2 2 3 2 2" xfId="47558" xr:uid="{00000000-0005-0000-0000-0000C0B90000}"/>
    <cellStyle name="Percent 2 5 5 2 2 3 2 3" xfId="47559" xr:uid="{00000000-0005-0000-0000-0000C1B90000}"/>
    <cellStyle name="Percent 2 5 5 2 2 3 3" xfId="47560" xr:uid="{00000000-0005-0000-0000-0000C2B90000}"/>
    <cellStyle name="Percent 2 5 5 2 2 3 4" xfId="47561" xr:uid="{00000000-0005-0000-0000-0000C3B90000}"/>
    <cellStyle name="Percent 2 5 5 2 2 4" xfId="47562" xr:uid="{00000000-0005-0000-0000-0000C4B90000}"/>
    <cellStyle name="Percent 2 5 5 2 2 4 2" xfId="47563" xr:uid="{00000000-0005-0000-0000-0000C5B90000}"/>
    <cellStyle name="Percent 2 5 5 2 2 4 2 2" xfId="47564" xr:uid="{00000000-0005-0000-0000-0000C6B90000}"/>
    <cellStyle name="Percent 2 5 5 2 2 4 2 3" xfId="47565" xr:uid="{00000000-0005-0000-0000-0000C7B90000}"/>
    <cellStyle name="Percent 2 5 5 2 2 4 3" xfId="47566" xr:uid="{00000000-0005-0000-0000-0000C8B90000}"/>
    <cellStyle name="Percent 2 5 5 2 2 4 4" xfId="47567" xr:uid="{00000000-0005-0000-0000-0000C9B90000}"/>
    <cellStyle name="Percent 2 5 5 2 2 5" xfId="47568" xr:uid="{00000000-0005-0000-0000-0000CAB90000}"/>
    <cellStyle name="Percent 2 5 5 2 2 5 2" xfId="47569" xr:uid="{00000000-0005-0000-0000-0000CBB90000}"/>
    <cellStyle name="Percent 2 5 5 2 2 5 3" xfId="47570" xr:uid="{00000000-0005-0000-0000-0000CCB90000}"/>
    <cellStyle name="Percent 2 5 5 2 2 6" xfId="47571" xr:uid="{00000000-0005-0000-0000-0000CDB90000}"/>
    <cellStyle name="Percent 2 5 5 2 2 7" xfId="47572" xr:uid="{00000000-0005-0000-0000-0000CEB90000}"/>
    <cellStyle name="Percent 2 5 5 2 3" xfId="47573" xr:uid="{00000000-0005-0000-0000-0000CFB90000}"/>
    <cellStyle name="Percent 2 5 5 2 3 2" xfId="47574" xr:uid="{00000000-0005-0000-0000-0000D0B90000}"/>
    <cellStyle name="Percent 2 5 5 2 3 2 2" xfId="47575" xr:uid="{00000000-0005-0000-0000-0000D1B90000}"/>
    <cellStyle name="Percent 2 5 5 2 3 2 2 2" xfId="47576" xr:uid="{00000000-0005-0000-0000-0000D2B90000}"/>
    <cellStyle name="Percent 2 5 5 2 3 2 2 3" xfId="47577" xr:uid="{00000000-0005-0000-0000-0000D3B90000}"/>
    <cellStyle name="Percent 2 5 5 2 3 2 3" xfId="47578" xr:uid="{00000000-0005-0000-0000-0000D4B90000}"/>
    <cellStyle name="Percent 2 5 5 2 3 2 4" xfId="47579" xr:uid="{00000000-0005-0000-0000-0000D5B90000}"/>
    <cellStyle name="Percent 2 5 5 2 3 3" xfId="47580" xr:uid="{00000000-0005-0000-0000-0000D6B90000}"/>
    <cellStyle name="Percent 2 5 5 2 3 3 2" xfId="47581" xr:uid="{00000000-0005-0000-0000-0000D7B90000}"/>
    <cellStyle name="Percent 2 5 5 2 3 3 2 2" xfId="47582" xr:uid="{00000000-0005-0000-0000-0000D8B90000}"/>
    <cellStyle name="Percent 2 5 5 2 3 3 2 3" xfId="47583" xr:uid="{00000000-0005-0000-0000-0000D9B90000}"/>
    <cellStyle name="Percent 2 5 5 2 3 3 3" xfId="47584" xr:uid="{00000000-0005-0000-0000-0000DAB90000}"/>
    <cellStyle name="Percent 2 5 5 2 3 3 4" xfId="47585" xr:uid="{00000000-0005-0000-0000-0000DBB90000}"/>
    <cellStyle name="Percent 2 5 5 2 3 4" xfId="47586" xr:uid="{00000000-0005-0000-0000-0000DCB90000}"/>
    <cellStyle name="Percent 2 5 5 2 3 4 2" xfId="47587" xr:uid="{00000000-0005-0000-0000-0000DDB90000}"/>
    <cellStyle name="Percent 2 5 5 2 3 4 3" xfId="47588" xr:uid="{00000000-0005-0000-0000-0000DEB90000}"/>
    <cellStyle name="Percent 2 5 5 2 3 5" xfId="47589" xr:uid="{00000000-0005-0000-0000-0000DFB90000}"/>
    <cellStyle name="Percent 2 5 5 2 3 6" xfId="47590" xr:uid="{00000000-0005-0000-0000-0000E0B90000}"/>
    <cellStyle name="Percent 2 5 5 2 4" xfId="47591" xr:uid="{00000000-0005-0000-0000-0000E1B90000}"/>
    <cellStyle name="Percent 2 5 5 2 4 2" xfId="47592" xr:uid="{00000000-0005-0000-0000-0000E2B90000}"/>
    <cellStyle name="Percent 2 5 5 2 4 2 2" xfId="47593" xr:uid="{00000000-0005-0000-0000-0000E3B90000}"/>
    <cellStyle name="Percent 2 5 5 2 4 2 3" xfId="47594" xr:uid="{00000000-0005-0000-0000-0000E4B90000}"/>
    <cellStyle name="Percent 2 5 5 2 4 3" xfId="47595" xr:uid="{00000000-0005-0000-0000-0000E5B90000}"/>
    <cellStyle name="Percent 2 5 5 2 4 4" xfId="47596" xr:uid="{00000000-0005-0000-0000-0000E6B90000}"/>
    <cellStyle name="Percent 2 5 5 2 5" xfId="47597" xr:uid="{00000000-0005-0000-0000-0000E7B90000}"/>
    <cellStyle name="Percent 2 5 5 2 5 2" xfId="47598" xr:uid="{00000000-0005-0000-0000-0000E8B90000}"/>
    <cellStyle name="Percent 2 5 5 2 5 2 2" xfId="47599" xr:uid="{00000000-0005-0000-0000-0000E9B90000}"/>
    <cellStyle name="Percent 2 5 5 2 5 2 3" xfId="47600" xr:uid="{00000000-0005-0000-0000-0000EAB90000}"/>
    <cellStyle name="Percent 2 5 5 2 5 3" xfId="47601" xr:uid="{00000000-0005-0000-0000-0000EBB90000}"/>
    <cellStyle name="Percent 2 5 5 2 5 4" xfId="47602" xr:uid="{00000000-0005-0000-0000-0000ECB90000}"/>
    <cellStyle name="Percent 2 5 5 2 6" xfId="47603" xr:uid="{00000000-0005-0000-0000-0000EDB90000}"/>
    <cellStyle name="Percent 2 5 5 2 6 2" xfId="47604" xr:uid="{00000000-0005-0000-0000-0000EEB90000}"/>
    <cellStyle name="Percent 2 5 5 2 6 3" xfId="47605" xr:uid="{00000000-0005-0000-0000-0000EFB90000}"/>
    <cellStyle name="Percent 2 5 5 2 7" xfId="47606" xr:uid="{00000000-0005-0000-0000-0000F0B90000}"/>
    <cellStyle name="Percent 2 5 5 2 8" xfId="47607" xr:uid="{00000000-0005-0000-0000-0000F1B90000}"/>
    <cellStyle name="Percent 2 5 5 3" xfId="47608" xr:uid="{00000000-0005-0000-0000-0000F2B90000}"/>
    <cellStyle name="Percent 2 5 5 3 2" xfId="47609" xr:uid="{00000000-0005-0000-0000-0000F3B90000}"/>
    <cellStyle name="Percent 2 5 5 3 2 2" xfId="47610" xr:uid="{00000000-0005-0000-0000-0000F4B90000}"/>
    <cellStyle name="Percent 2 5 5 3 2 2 2" xfId="47611" xr:uid="{00000000-0005-0000-0000-0000F5B90000}"/>
    <cellStyle name="Percent 2 5 5 3 2 2 2 2" xfId="47612" xr:uid="{00000000-0005-0000-0000-0000F6B90000}"/>
    <cellStyle name="Percent 2 5 5 3 2 2 2 3" xfId="47613" xr:uid="{00000000-0005-0000-0000-0000F7B90000}"/>
    <cellStyle name="Percent 2 5 5 3 2 2 3" xfId="47614" xr:uid="{00000000-0005-0000-0000-0000F8B90000}"/>
    <cellStyle name="Percent 2 5 5 3 2 2 4" xfId="47615" xr:uid="{00000000-0005-0000-0000-0000F9B90000}"/>
    <cellStyle name="Percent 2 5 5 3 2 3" xfId="47616" xr:uid="{00000000-0005-0000-0000-0000FAB90000}"/>
    <cellStyle name="Percent 2 5 5 3 2 3 2" xfId="47617" xr:uid="{00000000-0005-0000-0000-0000FBB90000}"/>
    <cellStyle name="Percent 2 5 5 3 2 3 2 2" xfId="47618" xr:uid="{00000000-0005-0000-0000-0000FCB90000}"/>
    <cellStyle name="Percent 2 5 5 3 2 3 2 3" xfId="47619" xr:uid="{00000000-0005-0000-0000-0000FDB90000}"/>
    <cellStyle name="Percent 2 5 5 3 2 3 3" xfId="47620" xr:uid="{00000000-0005-0000-0000-0000FEB90000}"/>
    <cellStyle name="Percent 2 5 5 3 2 3 4" xfId="47621" xr:uid="{00000000-0005-0000-0000-0000FFB90000}"/>
    <cellStyle name="Percent 2 5 5 3 2 4" xfId="47622" xr:uid="{00000000-0005-0000-0000-000000BA0000}"/>
    <cellStyle name="Percent 2 5 5 3 2 4 2" xfId="47623" xr:uid="{00000000-0005-0000-0000-000001BA0000}"/>
    <cellStyle name="Percent 2 5 5 3 2 4 3" xfId="47624" xr:uid="{00000000-0005-0000-0000-000002BA0000}"/>
    <cellStyle name="Percent 2 5 5 3 2 5" xfId="47625" xr:uid="{00000000-0005-0000-0000-000003BA0000}"/>
    <cellStyle name="Percent 2 5 5 3 2 6" xfId="47626" xr:uid="{00000000-0005-0000-0000-000004BA0000}"/>
    <cellStyle name="Percent 2 5 5 3 3" xfId="47627" xr:uid="{00000000-0005-0000-0000-000005BA0000}"/>
    <cellStyle name="Percent 2 5 5 3 3 2" xfId="47628" xr:uid="{00000000-0005-0000-0000-000006BA0000}"/>
    <cellStyle name="Percent 2 5 5 3 3 2 2" xfId="47629" xr:uid="{00000000-0005-0000-0000-000007BA0000}"/>
    <cellStyle name="Percent 2 5 5 3 3 2 3" xfId="47630" xr:uid="{00000000-0005-0000-0000-000008BA0000}"/>
    <cellStyle name="Percent 2 5 5 3 3 3" xfId="47631" xr:uid="{00000000-0005-0000-0000-000009BA0000}"/>
    <cellStyle name="Percent 2 5 5 3 3 4" xfId="47632" xr:uid="{00000000-0005-0000-0000-00000ABA0000}"/>
    <cellStyle name="Percent 2 5 5 3 4" xfId="47633" xr:uid="{00000000-0005-0000-0000-00000BBA0000}"/>
    <cellStyle name="Percent 2 5 5 3 4 2" xfId="47634" xr:uid="{00000000-0005-0000-0000-00000CBA0000}"/>
    <cellStyle name="Percent 2 5 5 3 4 2 2" xfId="47635" xr:uid="{00000000-0005-0000-0000-00000DBA0000}"/>
    <cellStyle name="Percent 2 5 5 3 4 2 3" xfId="47636" xr:uid="{00000000-0005-0000-0000-00000EBA0000}"/>
    <cellStyle name="Percent 2 5 5 3 4 3" xfId="47637" xr:uid="{00000000-0005-0000-0000-00000FBA0000}"/>
    <cellStyle name="Percent 2 5 5 3 4 4" xfId="47638" xr:uid="{00000000-0005-0000-0000-000010BA0000}"/>
    <cellStyle name="Percent 2 5 5 3 5" xfId="47639" xr:uid="{00000000-0005-0000-0000-000011BA0000}"/>
    <cellStyle name="Percent 2 5 5 3 5 2" xfId="47640" xr:uid="{00000000-0005-0000-0000-000012BA0000}"/>
    <cellStyle name="Percent 2 5 5 3 5 3" xfId="47641" xr:uid="{00000000-0005-0000-0000-000013BA0000}"/>
    <cellStyle name="Percent 2 5 5 3 6" xfId="47642" xr:uid="{00000000-0005-0000-0000-000014BA0000}"/>
    <cellStyle name="Percent 2 5 5 3 7" xfId="47643" xr:uid="{00000000-0005-0000-0000-000015BA0000}"/>
    <cellStyle name="Percent 2 5 5 4" xfId="47644" xr:uid="{00000000-0005-0000-0000-000016BA0000}"/>
    <cellStyle name="Percent 2 5 5 4 2" xfId="47645" xr:uid="{00000000-0005-0000-0000-000017BA0000}"/>
    <cellStyle name="Percent 2 5 5 4 2 2" xfId="47646" xr:uid="{00000000-0005-0000-0000-000018BA0000}"/>
    <cellStyle name="Percent 2 5 5 4 2 2 2" xfId="47647" xr:uid="{00000000-0005-0000-0000-000019BA0000}"/>
    <cellStyle name="Percent 2 5 5 4 2 2 2 2" xfId="47648" xr:uid="{00000000-0005-0000-0000-00001ABA0000}"/>
    <cellStyle name="Percent 2 5 5 4 2 2 2 3" xfId="47649" xr:uid="{00000000-0005-0000-0000-00001BBA0000}"/>
    <cellStyle name="Percent 2 5 5 4 2 2 3" xfId="47650" xr:uid="{00000000-0005-0000-0000-00001CBA0000}"/>
    <cellStyle name="Percent 2 5 5 4 2 2 4" xfId="47651" xr:uid="{00000000-0005-0000-0000-00001DBA0000}"/>
    <cellStyle name="Percent 2 5 5 4 2 3" xfId="47652" xr:uid="{00000000-0005-0000-0000-00001EBA0000}"/>
    <cellStyle name="Percent 2 5 5 4 2 3 2" xfId="47653" xr:uid="{00000000-0005-0000-0000-00001FBA0000}"/>
    <cellStyle name="Percent 2 5 5 4 2 3 2 2" xfId="47654" xr:uid="{00000000-0005-0000-0000-000020BA0000}"/>
    <cellStyle name="Percent 2 5 5 4 2 3 2 3" xfId="47655" xr:uid="{00000000-0005-0000-0000-000021BA0000}"/>
    <cellStyle name="Percent 2 5 5 4 2 3 3" xfId="47656" xr:uid="{00000000-0005-0000-0000-000022BA0000}"/>
    <cellStyle name="Percent 2 5 5 4 2 3 4" xfId="47657" xr:uid="{00000000-0005-0000-0000-000023BA0000}"/>
    <cellStyle name="Percent 2 5 5 4 2 4" xfId="47658" xr:uid="{00000000-0005-0000-0000-000024BA0000}"/>
    <cellStyle name="Percent 2 5 5 4 2 4 2" xfId="47659" xr:uid="{00000000-0005-0000-0000-000025BA0000}"/>
    <cellStyle name="Percent 2 5 5 4 2 4 3" xfId="47660" xr:uid="{00000000-0005-0000-0000-000026BA0000}"/>
    <cellStyle name="Percent 2 5 5 4 2 5" xfId="47661" xr:uid="{00000000-0005-0000-0000-000027BA0000}"/>
    <cellStyle name="Percent 2 5 5 4 2 6" xfId="47662" xr:uid="{00000000-0005-0000-0000-000028BA0000}"/>
    <cellStyle name="Percent 2 5 5 4 3" xfId="47663" xr:uid="{00000000-0005-0000-0000-000029BA0000}"/>
    <cellStyle name="Percent 2 5 5 4 3 2" xfId="47664" xr:uid="{00000000-0005-0000-0000-00002ABA0000}"/>
    <cellStyle name="Percent 2 5 5 4 3 2 2" xfId="47665" xr:uid="{00000000-0005-0000-0000-00002BBA0000}"/>
    <cellStyle name="Percent 2 5 5 4 3 2 3" xfId="47666" xr:uid="{00000000-0005-0000-0000-00002CBA0000}"/>
    <cellStyle name="Percent 2 5 5 4 3 3" xfId="47667" xr:uid="{00000000-0005-0000-0000-00002DBA0000}"/>
    <cellStyle name="Percent 2 5 5 4 3 4" xfId="47668" xr:uid="{00000000-0005-0000-0000-00002EBA0000}"/>
    <cellStyle name="Percent 2 5 5 4 4" xfId="47669" xr:uid="{00000000-0005-0000-0000-00002FBA0000}"/>
    <cellStyle name="Percent 2 5 5 4 4 2" xfId="47670" xr:uid="{00000000-0005-0000-0000-000030BA0000}"/>
    <cellStyle name="Percent 2 5 5 4 4 2 2" xfId="47671" xr:uid="{00000000-0005-0000-0000-000031BA0000}"/>
    <cellStyle name="Percent 2 5 5 4 4 2 3" xfId="47672" xr:uid="{00000000-0005-0000-0000-000032BA0000}"/>
    <cellStyle name="Percent 2 5 5 4 4 3" xfId="47673" xr:uid="{00000000-0005-0000-0000-000033BA0000}"/>
    <cellStyle name="Percent 2 5 5 4 4 4" xfId="47674" xr:uid="{00000000-0005-0000-0000-000034BA0000}"/>
    <cellStyle name="Percent 2 5 5 4 5" xfId="47675" xr:uid="{00000000-0005-0000-0000-000035BA0000}"/>
    <cellStyle name="Percent 2 5 5 4 5 2" xfId="47676" xr:uid="{00000000-0005-0000-0000-000036BA0000}"/>
    <cellStyle name="Percent 2 5 5 4 5 3" xfId="47677" xr:uid="{00000000-0005-0000-0000-000037BA0000}"/>
    <cellStyle name="Percent 2 5 5 4 6" xfId="47678" xr:uid="{00000000-0005-0000-0000-000038BA0000}"/>
    <cellStyle name="Percent 2 5 5 4 7" xfId="47679" xr:uid="{00000000-0005-0000-0000-000039BA0000}"/>
    <cellStyle name="Percent 2 5 5 5" xfId="47680" xr:uid="{00000000-0005-0000-0000-00003ABA0000}"/>
    <cellStyle name="Percent 2 5 5 5 2" xfId="47681" xr:uid="{00000000-0005-0000-0000-00003BBA0000}"/>
    <cellStyle name="Percent 2 5 5 5 2 2" xfId="47682" xr:uid="{00000000-0005-0000-0000-00003CBA0000}"/>
    <cellStyle name="Percent 2 5 5 5 2 2 2" xfId="47683" xr:uid="{00000000-0005-0000-0000-00003DBA0000}"/>
    <cellStyle name="Percent 2 5 5 5 2 2 3" xfId="47684" xr:uid="{00000000-0005-0000-0000-00003EBA0000}"/>
    <cellStyle name="Percent 2 5 5 5 2 3" xfId="47685" xr:uid="{00000000-0005-0000-0000-00003FBA0000}"/>
    <cellStyle name="Percent 2 5 5 5 2 4" xfId="47686" xr:uid="{00000000-0005-0000-0000-000040BA0000}"/>
    <cellStyle name="Percent 2 5 5 5 3" xfId="47687" xr:uid="{00000000-0005-0000-0000-000041BA0000}"/>
    <cellStyle name="Percent 2 5 5 5 3 2" xfId="47688" xr:uid="{00000000-0005-0000-0000-000042BA0000}"/>
    <cellStyle name="Percent 2 5 5 5 3 2 2" xfId="47689" xr:uid="{00000000-0005-0000-0000-000043BA0000}"/>
    <cellStyle name="Percent 2 5 5 5 3 2 3" xfId="47690" xr:uid="{00000000-0005-0000-0000-000044BA0000}"/>
    <cellStyle name="Percent 2 5 5 5 3 3" xfId="47691" xr:uid="{00000000-0005-0000-0000-000045BA0000}"/>
    <cellStyle name="Percent 2 5 5 5 3 4" xfId="47692" xr:uid="{00000000-0005-0000-0000-000046BA0000}"/>
    <cellStyle name="Percent 2 5 5 5 4" xfId="47693" xr:uid="{00000000-0005-0000-0000-000047BA0000}"/>
    <cellStyle name="Percent 2 5 5 5 4 2" xfId="47694" xr:uid="{00000000-0005-0000-0000-000048BA0000}"/>
    <cellStyle name="Percent 2 5 5 5 4 3" xfId="47695" xr:uid="{00000000-0005-0000-0000-000049BA0000}"/>
    <cellStyle name="Percent 2 5 5 5 5" xfId="47696" xr:uid="{00000000-0005-0000-0000-00004ABA0000}"/>
    <cellStyle name="Percent 2 5 5 5 6" xfId="47697" xr:uid="{00000000-0005-0000-0000-00004BBA0000}"/>
    <cellStyle name="Percent 2 5 5 6" xfId="47698" xr:uid="{00000000-0005-0000-0000-00004CBA0000}"/>
    <cellStyle name="Percent 2 5 5 6 2" xfId="47699" xr:uid="{00000000-0005-0000-0000-00004DBA0000}"/>
    <cellStyle name="Percent 2 5 5 6 2 2" xfId="47700" xr:uid="{00000000-0005-0000-0000-00004EBA0000}"/>
    <cellStyle name="Percent 2 5 5 6 2 3" xfId="47701" xr:uid="{00000000-0005-0000-0000-00004FBA0000}"/>
    <cellStyle name="Percent 2 5 5 6 3" xfId="47702" xr:uid="{00000000-0005-0000-0000-000050BA0000}"/>
    <cellStyle name="Percent 2 5 5 6 4" xfId="47703" xr:uid="{00000000-0005-0000-0000-000051BA0000}"/>
    <cellStyle name="Percent 2 5 5 7" xfId="47704" xr:uid="{00000000-0005-0000-0000-000052BA0000}"/>
    <cellStyle name="Percent 2 5 5 7 2" xfId="47705" xr:uid="{00000000-0005-0000-0000-000053BA0000}"/>
    <cellStyle name="Percent 2 5 5 7 2 2" xfId="47706" xr:uid="{00000000-0005-0000-0000-000054BA0000}"/>
    <cellStyle name="Percent 2 5 5 7 2 3" xfId="47707" xr:uid="{00000000-0005-0000-0000-000055BA0000}"/>
    <cellStyle name="Percent 2 5 5 7 3" xfId="47708" xr:uid="{00000000-0005-0000-0000-000056BA0000}"/>
    <cellStyle name="Percent 2 5 5 7 4" xfId="47709" xr:uid="{00000000-0005-0000-0000-000057BA0000}"/>
    <cellStyle name="Percent 2 5 5 8" xfId="47710" xr:uid="{00000000-0005-0000-0000-000058BA0000}"/>
    <cellStyle name="Percent 2 5 5 8 2" xfId="47711" xr:uid="{00000000-0005-0000-0000-000059BA0000}"/>
    <cellStyle name="Percent 2 5 5 8 3" xfId="47712" xr:uid="{00000000-0005-0000-0000-00005ABA0000}"/>
    <cellStyle name="Percent 2 5 5 9" xfId="47713" xr:uid="{00000000-0005-0000-0000-00005BBA0000}"/>
    <cellStyle name="Percent 2 5 6" xfId="47714" xr:uid="{00000000-0005-0000-0000-00005CBA0000}"/>
    <cellStyle name="Percent 2 5 6 2" xfId="47715" xr:uid="{00000000-0005-0000-0000-00005DBA0000}"/>
    <cellStyle name="Percent 2 5 6 2 2" xfId="47716" xr:uid="{00000000-0005-0000-0000-00005EBA0000}"/>
    <cellStyle name="Percent 2 5 6 2 2 2" xfId="47717" xr:uid="{00000000-0005-0000-0000-00005FBA0000}"/>
    <cellStyle name="Percent 2 5 6 2 2 2 2" xfId="47718" xr:uid="{00000000-0005-0000-0000-000060BA0000}"/>
    <cellStyle name="Percent 2 5 6 2 2 2 2 2" xfId="47719" xr:uid="{00000000-0005-0000-0000-000061BA0000}"/>
    <cellStyle name="Percent 2 5 6 2 2 2 2 3" xfId="47720" xr:uid="{00000000-0005-0000-0000-000062BA0000}"/>
    <cellStyle name="Percent 2 5 6 2 2 2 3" xfId="47721" xr:uid="{00000000-0005-0000-0000-000063BA0000}"/>
    <cellStyle name="Percent 2 5 6 2 2 2 4" xfId="47722" xr:uid="{00000000-0005-0000-0000-000064BA0000}"/>
    <cellStyle name="Percent 2 5 6 2 2 3" xfId="47723" xr:uid="{00000000-0005-0000-0000-000065BA0000}"/>
    <cellStyle name="Percent 2 5 6 2 2 3 2" xfId="47724" xr:uid="{00000000-0005-0000-0000-000066BA0000}"/>
    <cellStyle name="Percent 2 5 6 2 2 3 2 2" xfId="47725" xr:uid="{00000000-0005-0000-0000-000067BA0000}"/>
    <cellStyle name="Percent 2 5 6 2 2 3 2 3" xfId="47726" xr:uid="{00000000-0005-0000-0000-000068BA0000}"/>
    <cellStyle name="Percent 2 5 6 2 2 3 3" xfId="47727" xr:uid="{00000000-0005-0000-0000-000069BA0000}"/>
    <cellStyle name="Percent 2 5 6 2 2 3 4" xfId="47728" xr:uid="{00000000-0005-0000-0000-00006ABA0000}"/>
    <cellStyle name="Percent 2 5 6 2 2 4" xfId="47729" xr:uid="{00000000-0005-0000-0000-00006BBA0000}"/>
    <cellStyle name="Percent 2 5 6 2 2 4 2" xfId="47730" xr:uid="{00000000-0005-0000-0000-00006CBA0000}"/>
    <cellStyle name="Percent 2 5 6 2 2 4 3" xfId="47731" xr:uid="{00000000-0005-0000-0000-00006DBA0000}"/>
    <cellStyle name="Percent 2 5 6 2 2 5" xfId="47732" xr:uid="{00000000-0005-0000-0000-00006EBA0000}"/>
    <cellStyle name="Percent 2 5 6 2 2 6" xfId="47733" xr:uid="{00000000-0005-0000-0000-00006FBA0000}"/>
    <cellStyle name="Percent 2 5 6 2 3" xfId="47734" xr:uid="{00000000-0005-0000-0000-000070BA0000}"/>
    <cellStyle name="Percent 2 5 6 2 3 2" xfId="47735" xr:uid="{00000000-0005-0000-0000-000071BA0000}"/>
    <cellStyle name="Percent 2 5 6 2 3 2 2" xfId="47736" xr:uid="{00000000-0005-0000-0000-000072BA0000}"/>
    <cellStyle name="Percent 2 5 6 2 3 2 3" xfId="47737" xr:uid="{00000000-0005-0000-0000-000073BA0000}"/>
    <cellStyle name="Percent 2 5 6 2 3 3" xfId="47738" xr:uid="{00000000-0005-0000-0000-000074BA0000}"/>
    <cellStyle name="Percent 2 5 6 2 3 4" xfId="47739" xr:uid="{00000000-0005-0000-0000-000075BA0000}"/>
    <cellStyle name="Percent 2 5 6 2 4" xfId="47740" xr:uid="{00000000-0005-0000-0000-000076BA0000}"/>
    <cellStyle name="Percent 2 5 6 2 4 2" xfId="47741" xr:uid="{00000000-0005-0000-0000-000077BA0000}"/>
    <cellStyle name="Percent 2 5 6 2 4 2 2" xfId="47742" xr:uid="{00000000-0005-0000-0000-000078BA0000}"/>
    <cellStyle name="Percent 2 5 6 2 4 2 3" xfId="47743" xr:uid="{00000000-0005-0000-0000-000079BA0000}"/>
    <cellStyle name="Percent 2 5 6 2 4 3" xfId="47744" xr:uid="{00000000-0005-0000-0000-00007ABA0000}"/>
    <cellStyle name="Percent 2 5 6 2 4 4" xfId="47745" xr:uid="{00000000-0005-0000-0000-00007BBA0000}"/>
    <cellStyle name="Percent 2 5 6 2 5" xfId="47746" xr:uid="{00000000-0005-0000-0000-00007CBA0000}"/>
    <cellStyle name="Percent 2 5 6 2 5 2" xfId="47747" xr:uid="{00000000-0005-0000-0000-00007DBA0000}"/>
    <cellStyle name="Percent 2 5 6 2 5 3" xfId="47748" xr:uid="{00000000-0005-0000-0000-00007EBA0000}"/>
    <cellStyle name="Percent 2 5 6 2 6" xfId="47749" xr:uid="{00000000-0005-0000-0000-00007FBA0000}"/>
    <cellStyle name="Percent 2 5 6 2 7" xfId="47750" xr:uid="{00000000-0005-0000-0000-000080BA0000}"/>
    <cellStyle name="Percent 2 5 6 3" xfId="47751" xr:uid="{00000000-0005-0000-0000-000081BA0000}"/>
    <cellStyle name="Percent 2 5 6 3 2" xfId="47752" xr:uid="{00000000-0005-0000-0000-000082BA0000}"/>
    <cellStyle name="Percent 2 5 6 3 2 2" xfId="47753" xr:uid="{00000000-0005-0000-0000-000083BA0000}"/>
    <cellStyle name="Percent 2 5 6 3 2 2 2" xfId="47754" xr:uid="{00000000-0005-0000-0000-000084BA0000}"/>
    <cellStyle name="Percent 2 5 6 3 2 2 3" xfId="47755" xr:uid="{00000000-0005-0000-0000-000085BA0000}"/>
    <cellStyle name="Percent 2 5 6 3 2 3" xfId="47756" xr:uid="{00000000-0005-0000-0000-000086BA0000}"/>
    <cellStyle name="Percent 2 5 6 3 2 4" xfId="47757" xr:uid="{00000000-0005-0000-0000-000087BA0000}"/>
    <cellStyle name="Percent 2 5 6 3 3" xfId="47758" xr:uid="{00000000-0005-0000-0000-000088BA0000}"/>
    <cellStyle name="Percent 2 5 6 3 3 2" xfId="47759" xr:uid="{00000000-0005-0000-0000-000089BA0000}"/>
    <cellStyle name="Percent 2 5 6 3 3 2 2" xfId="47760" xr:uid="{00000000-0005-0000-0000-00008ABA0000}"/>
    <cellStyle name="Percent 2 5 6 3 3 2 3" xfId="47761" xr:uid="{00000000-0005-0000-0000-00008BBA0000}"/>
    <cellStyle name="Percent 2 5 6 3 3 3" xfId="47762" xr:uid="{00000000-0005-0000-0000-00008CBA0000}"/>
    <cellStyle name="Percent 2 5 6 3 3 4" xfId="47763" xr:uid="{00000000-0005-0000-0000-00008DBA0000}"/>
    <cellStyle name="Percent 2 5 6 3 4" xfId="47764" xr:uid="{00000000-0005-0000-0000-00008EBA0000}"/>
    <cellStyle name="Percent 2 5 6 3 4 2" xfId="47765" xr:uid="{00000000-0005-0000-0000-00008FBA0000}"/>
    <cellStyle name="Percent 2 5 6 3 4 3" xfId="47766" xr:uid="{00000000-0005-0000-0000-000090BA0000}"/>
    <cellStyle name="Percent 2 5 6 3 5" xfId="47767" xr:uid="{00000000-0005-0000-0000-000091BA0000}"/>
    <cellStyle name="Percent 2 5 6 3 6" xfId="47768" xr:uid="{00000000-0005-0000-0000-000092BA0000}"/>
    <cellStyle name="Percent 2 5 6 4" xfId="47769" xr:uid="{00000000-0005-0000-0000-000093BA0000}"/>
    <cellStyle name="Percent 2 5 6 4 2" xfId="47770" xr:uid="{00000000-0005-0000-0000-000094BA0000}"/>
    <cellStyle name="Percent 2 5 6 4 2 2" xfId="47771" xr:uid="{00000000-0005-0000-0000-000095BA0000}"/>
    <cellStyle name="Percent 2 5 6 4 2 3" xfId="47772" xr:uid="{00000000-0005-0000-0000-000096BA0000}"/>
    <cellStyle name="Percent 2 5 6 4 3" xfId="47773" xr:uid="{00000000-0005-0000-0000-000097BA0000}"/>
    <cellStyle name="Percent 2 5 6 4 4" xfId="47774" xr:uid="{00000000-0005-0000-0000-000098BA0000}"/>
    <cellStyle name="Percent 2 5 6 5" xfId="47775" xr:uid="{00000000-0005-0000-0000-000099BA0000}"/>
    <cellStyle name="Percent 2 5 6 5 2" xfId="47776" xr:uid="{00000000-0005-0000-0000-00009ABA0000}"/>
    <cellStyle name="Percent 2 5 6 5 2 2" xfId="47777" xr:uid="{00000000-0005-0000-0000-00009BBA0000}"/>
    <cellStyle name="Percent 2 5 6 5 2 3" xfId="47778" xr:uid="{00000000-0005-0000-0000-00009CBA0000}"/>
    <cellStyle name="Percent 2 5 6 5 3" xfId="47779" xr:uid="{00000000-0005-0000-0000-00009DBA0000}"/>
    <cellStyle name="Percent 2 5 6 5 4" xfId="47780" xr:uid="{00000000-0005-0000-0000-00009EBA0000}"/>
    <cellStyle name="Percent 2 5 6 6" xfId="47781" xr:uid="{00000000-0005-0000-0000-00009FBA0000}"/>
    <cellStyle name="Percent 2 5 6 6 2" xfId="47782" xr:uid="{00000000-0005-0000-0000-0000A0BA0000}"/>
    <cellStyle name="Percent 2 5 6 6 3" xfId="47783" xr:uid="{00000000-0005-0000-0000-0000A1BA0000}"/>
    <cellStyle name="Percent 2 5 6 7" xfId="47784" xr:uid="{00000000-0005-0000-0000-0000A2BA0000}"/>
    <cellStyle name="Percent 2 5 6 8" xfId="47785" xr:uid="{00000000-0005-0000-0000-0000A3BA0000}"/>
    <cellStyle name="Percent 2 5 7" xfId="47786" xr:uid="{00000000-0005-0000-0000-0000A4BA0000}"/>
    <cellStyle name="Percent 2 5 7 2" xfId="47787" xr:uid="{00000000-0005-0000-0000-0000A5BA0000}"/>
    <cellStyle name="Percent 2 5 7 2 2" xfId="47788" xr:uid="{00000000-0005-0000-0000-0000A6BA0000}"/>
    <cellStyle name="Percent 2 5 7 2 2 2" xfId="47789" xr:uid="{00000000-0005-0000-0000-0000A7BA0000}"/>
    <cellStyle name="Percent 2 5 7 2 2 2 2" xfId="47790" xr:uid="{00000000-0005-0000-0000-0000A8BA0000}"/>
    <cellStyle name="Percent 2 5 7 2 2 2 3" xfId="47791" xr:uid="{00000000-0005-0000-0000-0000A9BA0000}"/>
    <cellStyle name="Percent 2 5 7 2 2 3" xfId="47792" xr:uid="{00000000-0005-0000-0000-0000AABA0000}"/>
    <cellStyle name="Percent 2 5 7 2 2 4" xfId="47793" xr:uid="{00000000-0005-0000-0000-0000ABBA0000}"/>
    <cellStyle name="Percent 2 5 7 2 3" xfId="47794" xr:uid="{00000000-0005-0000-0000-0000ACBA0000}"/>
    <cellStyle name="Percent 2 5 7 2 3 2" xfId="47795" xr:uid="{00000000-0005-0000-0000-0000ADBA0000}"/>
    <cellStyle name="Percent 2 5 7 2 3 2 2" xfId="47796" xr:uid="{00000000-0005-0000-0000-0000AEBA0000}"/>
    <cellStyle name="Percent 2 5 7 2 3 2 3" xfId="47797" xr:uid="{00000000-0005-0000-0000-0000AFBA0000}"/>
    <cellStyle name="Percent 2 5 7 2 3 3" xfId="47798" xr:uid="{00000000-0005-0000-0000-0000B0BA0000}"/>
    <cellStyle name="Percent 2 5 7 2 3 4" xfId="47799" xr:uid="{00000000-0005-0000-0000-0000B1BA0000}"/>
    <cellStyle name="Percent 2 5 7 2 4" xfId="47800" xr:uid="{00000000-0005-0000-0000-0000B2BA0000}"/>
    <cellStyle name="Percent 2 5 7 2 4 2" xfId="47801" xr:uid="{00000000-0005-0000-0000-0000B3BA0000}"/>
    <cellStyle name="Percent 2 5 7 2 4 3" xfId="47802" xr:uid="{00000000-0005-0000-0000-0000B4BA0000}"/>
    <cellStyle name="Percent 2 5 7 2 5" xfId="47803" xr:uid="{00000000-0005-0000-0000-0000B5BA0000}"/>
    <cellStyle name="Percent 2 5 7 2 6" xfId="47804" xr:uid="{00000000-0005-0000-0000-0000B6BA0000}"/>
    <cellStyle name="Percent 2 5 7 3" xfId="47805" xr:uid="{00000000-0005-0000-0000-0000B7BA0000}"/>
    <cellStyle name="Percent 2 5 7 3 2" xfId="47806" xr:uid="{00000000-0005-0000-0000-0000B8BA0000}"/>
    <cellStyle name="Percent 2 5 7 3 2 2" xfId="47807" xr:uid="{00000000-0005-0000-0000-0000B9BA0000}"/>
    <cellStyle name="Percent 2 5 7 3 2 3" xfId="47808" xr:uid="{00000000-0005-0000-0000-0000BABA0000}"/>
    <cellStyle name="Percent 2 5 7 3 3" xfId="47809" xr:uid="{00000000-0005-0000-0000-0000BBBA0000}"/>
    <cellStyle name="Percent 2 5 7 3 4" xfId="47810" xr:uid="{00000000-0005-0000-0000-0000BCBA0000}"/>
    <cellStyle name="Percent 2 5 7 4" xfId="47811" xr:uid="{00000000-0005-0000-0000-0000BDBA0000}"/>
    <cellStyle name="Percent 2 5 7 4 2" xfId="47812" xr:uid="{00000000-0005-0000-0000-0000BEBA0000}"/>
    <cellStyle name="Percent 2 5 7 4 2 2" xfId="47813" xr:uid="{00000000-0005-0000-0000-0000BFBA0000}"/>
    <cellStyle name="Percent 2 5 7 4 2 3" xfId="47814" xr:uid="{00000000-0005-0000-0000-0000C0BA0000}"/>
    <cellStyle name="Percent 2 5 7 4 3" xfId="47815" xr:uid="{00000000-0005-0000-0000-0000C1BA0000}"/>
    <cellStyle name="Percent 2 5 7 4 4" xfId="47816" xr:uid="{00000000-0005-0000-0000-0000C2BA0000}"/>
    <cellStyle name="Percent 2 5 7 5" xfId="47817" xr:uid="{00000000-0005-0000-0000-0000C3BA0000}"/>
    <cellStyle name="Percent 2 5 7 5 2" xfId="47818" xr:uid="{00000000-0005-0000-0000-0000C4BA0000}"/>
    <cellStyle name="Percent 2 5 7 5 3" xfId="47819" xr:uid="{00000000-0005-0000-0000-0000C5BA0000}"/>
    <cellStyle name="Percent 2 5 7 6" xfId="47820" xr:uid="{00000000-0005-0000-0000-0000C6BA0000}"/>
    <cellStyle name="Percent 2 5 7 7" xfId="47821" xr:uid="{00000000-0005-0000-0000-0000C7BA0000}"/>
    <cellStyle name="Percent 2 5 8" xfId="47822" xr:uid="{00000000-0005-0000-0000-0000C8BA0000}"/>
    <cellStyle name="Percent 2 5 8 2" xfId="47823" xr:uid="{00000000-0005-0000-0000-0000C9BA0000}"/>
    <cellStyle name="Percent 2 5 8 2 2" xfId="47824" xr:uid="{00000000-0005-0000-0000-0000CABA0000}"/>
    <cellStyle name="Percent 2 5 8 2 2 2" xfId="47825" xr:uid="{00000000-0005-0000-0000-0000CBBA0000}"/>
    <cellStyle name="Percent 2 5 8 2 2 2 2" xfId="47826" xr:uid="{00000000-0005-0000-0000-0000CCBA0000}"/>
    <cellStyle name="Percent 2 5 8 2 2 2 3" xfId="47827" xr:uid="{00000000-0005-0000-0000-0000CDBA0000}"/>
    <cellStyle name="Percent 2 5 8 2 2 3" xfId="47828" xr:uid="{00000000-0005-0000-0000-0000CEBA0000}"/>
    <cellStyle name="Percent 2 5 8 2 2 4" xfId="47829" xr:uid="{00000000-0005-0000-0000-0000CFBA0000}"/>
    <cellStyle name="Percent 2 5 8 2 3" xfId="47830" xr:uid="{00000000-0005-0000-0000-0000D0BA0000}"/>
    <cellStyle name="Percent 2 5 8 2 3 2" xfId="47831" xr:uid="{00000000-0005-0000-0000-0000D1BA0000}"/>
    <cellStyle name="Percent 2 5 8 2 3 2 2" xfId="47832" xr:uid="{00000000-0005-0000-0000-0000D2BA0000}"/>
    <cellStyle name="Percent 2 5 8 2 3 2 3" xfId="47833" xr:uid="{00000000-0005-0000-0000-0000D3BA0000}"/>
    <cellStyle name="Percent 2 5 8 2 3 3" xfId="47834" xr:uid="{00000000-0005-0000-0000-0000D4BA0000}"/>
    <cellStyle name="Percent 2 5 8 2 3 4" xfId="47835" xr:uid="{00000000-0005-0000-0000-0000D5BA0000}"/>
    <cellStyle name="Percent 2 5 8 2 4" xfId="47836" xr:uid="{00000000-0005-0000-0000-0000D6BA0000}"/>
    <cellStyle name="Percent 2 5 8 2 4 2" xfId="47837" xr:uid="{00000000-0005-0000-0000-0000D7BA0000}"/>
    <cellStyle name="Percent 2 5 8 2 4 3" xfId="47838" xr:uid="{00000000-0005-0000-0000-0000D8BA0000}"/>
    <cellStyle name="Percent 2 5 8 2 5" xfId="47839" xr:uid="{00000000-0005-0000-0000-0000D9BA0000}"/>
    <cellStyle name="Percent 2 5 8 2 6" xfId="47840" xr:uid="{00000000-0005-0000-0000-0000DABA0000}"/>
    <cellStyle name="Percent 2 5 8 3" xfId="47841" xr:uid="{00000000-0005-0000-0000-0000DBBA0000}"/>
    <cellStyle name="Percent 2 5 8 3 2" xfId="47842" xr:uid="{00000000-0005-0000-0000-0000DCBA0000}"/>
    <cellStyle name="Percent 2 5 8 3 2 2" xfId="47843" xr:uid="{00000000-0005-0000-0000-0000DDBA0000}"/>
    <cellStyle name="Percent 2 5 8 3 2 3" xfId="47844" xr:uid="{00000000-0005-0000-0000-0000DEBA0000}"/>
    <cellStyle name="Percent 2 5 8 3 3" xfId="47845" xr:uid="{00000000-0005-0000-0000-0000DFBA0000}"/>
    <cellStyle name="Percent 2 5 8 3 4" xfId="47846" xr:uid="{00000000-0005-0000-0000-0000E0BA0000}"/>
    <cellStyle name="Percent 2 5 8 4" xfId="47847" xr:uid="{00000000-0005-0000-0000-0000E1BA0000}"/>
    <cellStyle name="Percent 2 5 8 4 2" xfId="47848" xr:uid="{00000000-0005-0000-0000-0000E2BA0000}"/>
    <cellStyle name="Percent 2 5 8 4 2 2" xfId="47849" xr:uid="{00000000-0005-0000-0000-0000E3BA0000}"/>
    <cellStyle name="Percent 2 5 8 4 2 3" xfId="47850" xr:uid="{00000000-0005-0000-0000-0000E4BA0000}"/>
    <cellStyle name="Percent 2 5 8 4 3" xfId="47851" xr:uid="{00000000-0005-0000-0000-0000E5BA0000}"/>
    <cellStyle name="Percent 2 5 8 4 4" xfId="47852" xr:uid="{00000000-0005-0000-0000-0000E6BA0000}"/>
    <cellStyle name="Percent 2 5 8 5" xfId="47853" xr:uid="{00000000-0005-0000-0000-0000E7BA0000}"/>
    <cellStyle name="Percent 2 5 8 5 2" xfId="47854" xr:uid="{00000000-0005-0000-0000-0000E8BA0000}"/>
    <cellStyle name="Percent 2 5 8 5 3" xfId="47855" xr:uid="{00000000-0005-0000-0000-0000E9BA0000}"/>
    <cellStyle name="Percent 2 5 8 6" xfId="47856" xr:uid="{00000000-0005-0000-0000-0000EABA0000}"/>
    <cellStyle name="Percent 2 5 8 7" xfId="47857" xr:uid="{00000000-0005-0000-0000-0000EBBA0000}"/>
    <cellStyle name="Percent 2 5 9" xfId="47858" xr:uid="{00000000-0005-0000-0000-0000ECBA0000}"/>
    <cellStyle name="Percent 2 5 9 2" xfId="47859" xr:uid="{00000000-0005-0000-0000-0000EDBA0000}"/>
    <cellStyle name="Percent 2 5 9 2 2" xfId="47860" xr:uid="{00000000-0005-0000-0000-0000EEBA0000}"/>
    <cellStyle name="Percent 2 5 9 2 2 2" xfId="47861" xr:uid="{00000000-0005-0000-0000-0000EFBA0000}"/>
    <cellStyle name="Percent 2 5 9 2 2 3" xfId="47862" xr:uid="{00000000-0005-0000-0000-0000F0BA0000}"/>
    <cellStyle name="Percent 2 5 9 2 3" xfId="47863" xr:uid="{00000000-0005-0000-0000-0000F1BA0000}"/>
    <cellStyle name="Percent 2 5 9 2 4" xfId="47864" xr:uid="{00000000-0005-0000-0000-0000F2BA0000}"/>
    <cellStyle name="Percent 2 5 9 3" xfId="47865" xr:uid="{00000000-0005-0000-0000-0000F3BA0000}"/>
    <cellStyle name="Percent 2 5 9 3 2" xfId="47866" xr:uid="{00000000-0005-0000-0000-0000F4BA0000}"/>
    <cellStyle name="Percent 2 5 9 3 2 2" xfId="47867" xr:uid="{00000000-0005-0000-0000-0000F5BA0000}"/>
    <cellStyle name="Percent 2 5 9 3 2 3" xfId="47868" xr:uid="{00000000-0005-0000-0000-0000F6BA0000}"/>
    <cellStyle name="Percent 2 5 9 3 3" xfId="47869" xr:uid="{00000000-0005-0000-0000-0000F7BA0000}"/>
    <cellStyle name="Percent 2 5 9 3 4" xfId="47870" xr:uid="{00000000-0005-0000-0000-0000F8BA0000}"/>
    <cellStyle name="Percent 2 5 9 4" xfId="47871" xr:uid="{00000000-0005-0000-0000-0000F9BA0000}"/>
    <cellStyle name="Percent 2 5 9 4 2" xfId="47872" xr:uid="{00000000-0005-0000-0000-0000FABA0000}"/>
    <cellStyle name="Percent 2 5 9 4 3" xfId="47873" xr:uid="{00000000-0005-0000-0000-0000FBBA0000}"/>
    <cellStyle name="Percent 2 5 9 5" xfId="47874" xr:uid="{00000000-0005-0000-0000-0000FCBA0000}"/>
    <cellStyle name="Percent 2 5 9 6" xfId="47875" xr:uid="{00000000-0005-0000-0000-0000FDBA0000}"/>
    <cellStyle name="Percent 2 6" xfId="47876" xr:uid="{00000000-0005-0000-0000-0000FEBA0000}"/>
    <cellStyle name="Percent 2 6 10" xfId="47877" xr:uid="{00000000-0005-0000-0000-0000FFBA0000}"/>
    <cellStyle name="Percent 2 6 10 2" xfId="47878" xr:uid="{00000000-0005-0000-0000-000000BB0000}"/>
    <cellStyle name="Percent 2 6 10 3" xfId="47879" xr:uid="{00000000-0005-0000-0000-000001BB0000}"/>
    <cellStyle name="Percent 2 6 11" xfId="47880" xr:uid="{00000000-0005-0000-0000-000002BB0000}"/>
    <cellStyle name="Percent 2 6 12" xfId="47881" xr:uid="{00000000-0005-0000-0000-000003BB0000}"/>
    <cellStyle name="Percent 2 6 2" xfId="47882" xr:uid="{00000000-0005-0000-0000-000004BB0000}"/>
    <cellStyle name="Percent 2 6 2 10" xfId="47883" xr:uid="{00000000-0005-0000-0000-000005BB0000}"/>
    <cellStyle name="Percent 2 6 2 11" xfId="47884" xr:uid="{00000000-0005-0000-0000-000006BB0000}"/>
    <cellStyle name="Percent 2 6 2 2" xfId="47885" xr:uid="{00000000-0005-0000-0000-000007BB0000}"/>
    <cellStyle name="Percent 2 6 2 2 10" xfId="47886" xr:uid="{00000000-0005-0000-0000-000008BB0000}"/>
    <cellStyle name="Percent 2 6 2 2 2" xfId="47887" xr:uid="{00000000-0005-0000-0000-000009BB0000}"/>
    <cellStyle name="Percent 2 6 2 2 2 2" xfId="47888" xr:uid="{00000000-0005-0000-0000-00000ABB0000}"/>
    <cellStyle name="Percent 2 6 2 2 2 2 2" xfId="47889" xr:uid="{00000000-0005-0000-0000-00000BBB0000}"/>
    <cellStyle name="Percent 2 6 2 2 2 2 2 2" xfId="47890" xr:uid="{00000000-0005-0000-0000-00000CBB0000}"/>
    <cellStyle name="Percent 2 6 2 2 2 2 2 2 2" xfId="47891" xr:uid="{00000000-0005-0000-0000-00000DBB0000}"/>
    <cellStyle name="Percent 2 6 2 2 2 2 2 2 2 2" xfId="47892" xr:uid="{00000000-0005-0000-0000-00000EBB0000}"/>
    <cellStyle name="Percent 2 6 2 2 2 2 2 2 2 3" xfId="47893" xr:uid="{00000000-0005-0000-0000-00000FBB0000}"/>
    <cellStyle name="Percent 2 6 2 2 2 2 2 2 3" xfId="47894" xr:uid="{00000000-0005-0000-0000-000010BB0000}"/>
    <cellStyle name="Percent 2 6 2 2 2 2 2 2 4" xfId="47895" xr:uid="{00000000-0005-0000-0000-000011BB0000}"/>
    <cellStyle name="Percent 2 6 2 2 2 2 2 3" xfId="47896" xr:uid="{00000000-0005-0000-0000-000012BB0000}"/>
    <cellStyle name="Percent 2 6 2 2 2 2 2 3 2" xfId="47897" xr:uid="{00000000-0005-0000-0000-000013BB0000}"/>
    <cellStyle name="Percent 2 6 2 2 2 2 2 3 2 2" xfId="47898" xr:uid="{00000000-0005-0000-0000-000014BB0000}"/>
    <cellStyle name="Percent 2 6 2 2 2 2 2 3 2 3" xfId="47899" xr:uid="{00000000-0005-0000-0000-000015BB0000}"/>
    <cellStyle name="Percent 2 6 2 2 2 2 2 3 3" xfId="47900" xr:uid="{00000000-0005-0000-0000-000016BB0000}"/>
    <cellStyle name="Percent 2 6 2 2 2 2 2 3 4" xfId="47901" xr:uid="{00000000-0005-0000-0000-000017BB0000}"/>
    <cellStyle name="Percent 2 6 2 2 2 2 2 4" xfId="47902" xr:uid="{00000000-0005-0000-0000-000018BB0000}"/>
    <cellStyle name="Percent 2 6 2 2 2 2 2 4 2" xfId="47903" xr:uid="{00000000-0005-0000-0000-000019BB0000}"/>
    <cellStyle name="Percent 2 6 2 2 2 2 2 4 3" xfId="47904" xr:uid="{00000000-0005-0000-0000-00001ABB0000}"/>
    <cellStyle name="Percent 2 6 2 2 2 2 2 5" xfId="47905" xr:uid="{00000000-0005-0000-0000-00001BBB0000}"/>
    <cellStyle name="Percent 2 6 2 2 2 2 2 6" xfId="47906" xr:uid="{00000000-0005-0000-0000-00001CBB0000}"/>
    <cellStyle name="Percent 2 6 2 2 2 2 3" xfId="47907" xr:uid="{00000000-0005-0000-0000-00001DBB0000}"/>
    <cellStyle name="Percent 2 6 2 2 2 2 3 2" xfId="47908" xr:uid="{00000000-0005-0000-0000-00001EBB0000}"/>
    <cellStyle name="Percent 2 6 2 2 2 2 3 2 2" xfId="47909" xr:uid="{00000000-0005-0000-0000-00001FBB0000}"/>
    <cellStyle name="Percent 2 6 2 2 2 2 3 2 3" xfId="47910" xr:uid="{00000000-0005-0000-0000-000020BB0000}"/>
    <cellStyle name="Percent 2 6 2 2 2 2 3 3" xfId="47911" xr:uid="{00000000-0005-0000-0000-000021BB0000}"/>
    <cellStyle name="Percent 2 6 2 2 2 2 3 4" xfId="47912" xr:uid="{00000000-0005-0000-0000-000022BB0000}"/>
    <cellStyle name="Percent 2 6 2 2 2 2 4" xfId="47913" xr:uid="{00000000-0005-0000-0000-000023BB0000}"/>
    <cellStyle name="Percent 2 6 2 2 2 2 4 2" xfId="47914" xr:uid="{00000000-0005-0000-0000-000024BB0000}"/>
    <cellStyle name="Percent 2 6 2 2 2 2 4 2 2" xfId="47915" xr:uid="{00000000-0005-0000-0000-000025BB0000}"/>
    <cellStyle name="Percent 2 6 2 2 2 2 4 2 3" xfId="47916" xr:uid="{00000000-0005-0000-0000-000026BB0000}"/>
    <cellStyle name="Percent 2 6 2 2 2 2 4 3" xfId="47917" xr:uid="{00000000-0005-0000-0000-000027BB0000}"/>
    <cellStyle name="Percent 2 6 2 2 2 2 4 4" xfId="47918" xr:uid="{00000000-0005-0000-0000-000028BB0000}"/>
    <cellStyle name="Percent 2 6 2 2 2 2 5" xfId="47919" xr:uid="{00000000-0005-0000-0000-000029BB0000}"/>
    <cellStyle name="Percent 2 6 2 2 2 2 5 2" xfId="47920" xr:uid="{00000000-0005-0000-0000-00002ABB0000}"/>
    <cellStyle name="Percent 2 6 2 2 2 2 5 3" xfId="47921" xr:uid="{00000000-0005-0000-0000-00002BBB0000}"/>
    <cellStyle name="Percent 2 6 2 2 2 2 6" xfId="47922" xr:uid="{00000000-0005-0000-0000-00002CBB0000}"/>
    <cellStyle name="Percent 2 6 2 2 2 2 7" xfId="47923" xr:uid="{00000000-0005-0000-0000-00002DBB0000}"/>
    <cellStyle name="Percent 2 6 2 2 2 3" xfId="47924" xr:uid="{00000000-0005-0000-0000-00002EBB0000}"/>
    <cellStyle name="Percent 2 6 2 2 2 3 2" xfId="47925" xr:uid="{00000000-0005-0000-0000-00002FBB0000}"/>
    <cellStyle name="Percent 2 6 2 2 2 3 2 2" xfId="47926" xr:uid="{00000000-0005-0000-0000-000030BB0000}"/>
    <cellStyle name="Percent 2 6 2 2 2 3 2 2 2" xfId="47927" xr:uid="{00000000-0005-0000-0000-000031BB0000}"/>
    <cellStyle name="Percent 2 6 2 2 2 3 2 2 3" xfId="47928" xr:uid="{00000000-0005-0000-0000-000032BB0000}"/>
    <cellStyle name="Percent 2 6 2 2 2 3 2 3" xfId="47929" xr:uid="{00000000-0005-0000-0000-000033BB0000}"/>
    <cellStyle name="Percent 2 6 2 2 2 3 2 4" xfId="47930" xr:uid="{00000000-0005-0000-0000-000034BB0000}"/>
    <cellStyle name="Percent 2 6 2 2 2 3 3" xfId="47931" xr:uid="{00000000-0005-0000-0000-000035BB0000}"/>
    <cellStyle name="Percent 2 6 2 2 2 3 3 2" xfId="47932" xr:uid="{00000000-0005-0000-0000-000036BB0000}"/>
    <cellStyle name="Percent 2 6 2 2 2 3 3 2 2" xfId="47933" xr:uid="{00000000-0005-0000-0000-000037BB0000}"/>
    <cellStyle name="Percent 2 6 2 2 2 3 3 2 3" xfId="47934" xr:uid="{00000000-0005-0000-0000-000038BB0000}"/>
    <cellStyle name="Percent 2 6 2 2 2 3 3 3" xfId="47935" xr:uid="{00000000-0005-0000-0000-000039BB0000}"/>
    <cellStyle name="Percent 2 6 2 2 2 3 3 4" xfId="47936" xr:uid="{00000000-0005-0000-0000-00003ABB0000}"/>
    <cellStyle name="Percent 2 6 2 2 2 3 4" xfId="47937" xr:uid="{00000000-0005-0000-0000-00003BBB0000}"/>
    <cellStyle name="Percent 2 6 2 2 2 3 4 2" xfId="47938" xr:uid="{00000000-0005-0000-0000-00003CBB0000}"/>
    <cellStyle name="Percent 2 6 2 2 2 3 4 3" xfId="47939" xr:uid="{00000000-0005-0000-0000-00003DBB0000}"/>
    <cellStyle name="Percent 2 6 2 2 2 3 5" xfId="47940" xr:uid="{00000000-0005-0000-0000-00003EBB0000}"/>
    <cellStyle name="Percent 2 6 2 2 2 3 6" xfId="47941" xr:uid="{00000000-0005-0000-0000-00003FBB0000}"/>
    <cellStyle name="Percent 2 6 2 2 2 4" xfId="47942" xr:uid="{00000000-0005-0000-0000-000040BB0000}"/>
    <cellStyle name="Percent 2 6 2 2 2 4 2" xfId="47943" xr:uid="{00000000-0005-0000-0000-000041BB0000}"/>
    <cellStyle name="Percent 2 6 2 2 2 4 2 2" xfId="47944" xr:uid="{00000000-0005-0000-0000-000042BB0000}"/>
    <cellStyle name="Percent 2 6 2 2 2 4 2 3" xfId="47945" xr:uid="{00000000-0005-0000-0000-000043BB0000}"/>
    <cellStyle name="Percent 2 6 2 2 2 4 3" xfId="47946" xr:uid="{00000000-0005-0000-0000-000044BB0000}"/>
    <cellStyle name="Percent 2 6 2 2 2 4 4" xfId="47947" xr:uid="{00000000-0005-0000-0000-000045BB0000}"/>
    <cellStyle name="Percent 2 6 2 2 2 5" xfId="47948" xr:uid="{00000000-0005-0000-0000-000046BB0000}"/>
    <cellStyle name="Percent 2 6 2 2 2 5 2" xfId="47949" xr:uid="{00000000-0005-0000-0000-000047BB0000}"/>
    <cellStyle name="Percent 2 6 2 2 2 5 2 2" xfId="47950" xr:uid="{00000000-0005-0000-0000-000048BB0000}"/>
    <cellStyle name="Percent 2 6 2 2 2 5 2 3" xfId="47951" xr:uid="{00000000-0005-0000-0000-000049BB0000}"/>
    <cellStyle name="Percent 2 6 2 2 2 5 3" xfId="47952" xr:uid="{00000000-0005-0000-0000-00004ABB0000}"/>
    <cellStyle name="Percent 2 6 2 2 2 5 4" xfId="47953" xr:uid="{00000000-0005-0000-0000-00004BBB0000}"/>
    <cellStyle name="Percent 2 6 2 2 2 6" xfId="47954" xr:uid="{00000000-0005-0000-0000-00004CBB0000}"/>
    <cellStyle name="Percent 2 6 2 2 2 6 2" xfId="47955" xr:uid="{00000000-0005-0000-0000-00004DBB0000}"/>
    <cellStyle name="Percent 2 6 2 2 2 6 3" xfId="47956" xr:uid="{00000000-0005-0000-0000-00004EBB0000}"/>
    <cellStyle name="Percent 2 6 2 2 2 7" xfId="47957" xr:uid="{00000000-0005-0000-0000-00004FBB0000}"/>
    <cellStyle name="Percent 2 6 2 2 2 8" xfId="47958" xr:uid="{00000000-0005-0000-0000-000050BB0000}"/>
    <cellStyle name="Percent 2 6 2 2 3" xfId="47959" xr:uid="{00000000-0005-0000-0000-000051BB0000}"/>
    <cellStyle name="Percent 2 6 2 2 3 2" xfId="47960" xr:uid="{00000000-0005-0000-0000-000052BB0000}"/>
    <cellStyle name="Percent 2 6 2 2 3 2 2" xfId="47961" xr:uid="{00000000-0005-0000-0000-000053BB0000}"/>
    <cellStyle name="Percent 2 6 2 2 3 2 2 2" xfId="47962" xr:uid="{00000000-0005-0000-0000-000054BB0000}"/>
    <cellStyle name="Percent 2 6 2 2 3 2 2 2 2" xfId="47963" xr:uid="{00000000-0005-0000-0000-000055BB0000}"/>
    <cellStyle name="Percent 2 6 2 2 3 2 2 2 3" xfId="47964" xr:uid="{00000000-0005-0000-0000-000056BB0000}"/>
    <cellStyle name="Percent 2 6 2 2 3 2 2 3" xfId="47965" xr:uid="{00000000-0005-0000-0000-000057BB0000}"/>
    <cellStyle name="Percent 2 6 2 2 3 2 2 4" xfId="47966" xr:uid="{00000000-0005-0000-0000-000058BB0000}"/>
    <cellStyle name="Percent 2 6 2 2 3 2 3" xfId="47967" xr:uid="{00000000-0005-0000-0000-000059BB0000}"/>
    <cellStyle name="Percent 2 6 2 2 3 2 3 2" xfId="47968" xr:uid="{00000000-0005-0000-0000-00005ABB0000}"/>
    <cellStyle name="Percent 2 6 2 2 3 2 3 2 2" xfId="47969" xr:uid="{00000000-0005-0000-0000-00005BBB0000}"/>
    <cellStyle name="Percent 2 6 2 2 3 2 3 2 3" xfId="47970" xr:uid="{00000000-0005-0000-0000-00005CBB0000}"/>
    <cellStyle name="Percent 2 6 2 2 3 2 3 3" xfId="47971" xr:uid="{00000000-0005-0000-0000-00005DBB0000}"/>
    <cellStyle name="Percent 2 6 2 2 3 2 3 4" xfId="47972" xr:uid="{00000000-0005-0000-0000-00005EBB0000}"/>
    <cellStyle name="Percent 2 6 2 2 3 2 4" xfId="47973" xr:uid="{00000000-0005-0000-0000-00005FBB0000}"/>
    <cellStyle name="Percent 2 6 2 2 3 2 4 2" xfId="47974" xr:uid="{00000000-0005-0000-0000-000060BB0000}"/>
    <cellStyle name="Percent 2 6 2 2 3 2 4 3" xfId="47975" xr:uid="{00000000-0005-0000-0000-000061BB0000}"/>
    <cellStyle name="Percent 2 6 2 2 3 2 5" xfId="47976" xr:uid="{00000000-0005-0000-0000-000062BB0000}"/>
    <cellStyle name="Percent 2 6 2 2 3 2 6" xfId="47977" xr:uid="{00000000-0005-0000-0000-000063BB0000}"/>
    <cellStyle name="Percent 2 6 2 2 3 3" xfId="47978" xr:uid="{00000000-0005-0000-0000-000064BB0000}"/>
    <cellStyle name="Percent 2 6 2 2 3 3 2" xfId="47979" xr:uid="{00000000-0005-0000-0000-000065BB0000}"/>
    <cellStyle name="Percent 2 6 2 2 3 3 2 2" xfId="47980" xr:uid="{00000000-0005-0000-0000-000066BB0000}"/>
    <cellStyle name="Percent 2 6 2 2 3 3 2 3" xfId="47981" xr:uid="{00000000-0005-0000-0000-000067BB0000}"/>
    <cellStyle name="Percent 2 6 2 2 3 3 3" xfId="47982" xr:uid="{00000000-0005-0000-0000-000068BB0000}"/>
    <cellStyle name="Percent 2 6 2 2 3 3 4" xfId="47983" xr:uid="{00000000-0005-0000-0000-000069BB0000}"/>
    <cellStyle name="Percent 2 6 2 2 3 4" xfId="47984" xr:uid="{00000000-0005-0000-0000-00006ABB0000}"/>
    <cellStyle name="Percent 2 6 2 2 3 4 2" xfId="47985" xr:uid="{00000000-0005-0000-0000-00006BBB0000}"/>
    <cellStyle name="Percent 2 6 2 2 3 4 2 2" xfId="47986" xr:uid="{00000000-0005-0000-0000-00006CBB0000}"/>
    <cellStyle name="Percent 2 6 2 2 3 4 2 3" xfId="47987" xr:uid="{00000000-0005-0000-0000-00006DBB0000}"/>
    <cellStyle name="Percent 2 6 2 2 3 4 3" xfId="47988" xr:uid="{00000000-0005-0000-0000-00006EBB0000}"/>
    <cellStyle name="Percent 2 6 2 2 3 4 4" xfId="47989" xr:uid="{00000000-0005-0000-0000-00006FBB0000}"/>
    <cellStyle name="Percent 2 6 2 2 3 5" xfId="47990" xr:uid="{00000000-0005-0000-0000-000070BB0000}"/>
    <cellStyle name="Percent 2 6 2 2 3 5 2" xfId="47991" xr:uid="{00000000-0005-0000-0000-000071BB0000}"/>
    <cellStyle name="Percent 2 6 2 2 3 5 3" xfId="47992" xr:uid="{00000000-0005-0000-0000-000072BB0000}"/>
    <cellStyle name="Percent 2 6 2 2 3 6" xfId="47993" xr:uid="{00000000-0005-0000-0000-000073BB0000}"/>
    <cellStyle name="Percent 2 6 2 2 3 7" xfId="47994" xr:uid="{00000000-0005-0000-0000-000074BB0000}"/>
    <cellStyle name="Percent 2 6 2 2 4" xfId="47995" xr:uid="{00000000-0005-0000-0000-000075BB0000}"/>
    <cellStyle name="Percent 2 6 2 2 4 2" xfId="47996" xr:uid="{00000000-0005-0000-0000-000076BB0000}"/>
    <cellStyle name="Percent 2 6 2 2 4 2 2" xfId="47997" xr:uid="{00000000-0005-0000-0000-000077BB0000}"/>
    <cellStyle name="Percent 2 6 2 2 4 2 2 2" xfId="47998" xr:uid="{00000000-0005-0000-0000-000078BB0000}"/>
    <cellStyle name="Percent 2 6 2 2 4 2 2 2 2" xfId="47999" xr:uid="{00000000-0005-0000-0000-000079BB0000}"/>
    <cellStyle name="Percent 2 6 2 2 4 2 2 2 3" xfId="48000" xr:uid="{00000000-0005-0000-0000-00007ABB0000}"/>
    <cellStyle name="Percent 2 6 2 2 4 2 2 3" xfId="48001" xr:uid="{00000000-0005-0000-0000-00007BBB0000}"/>
    <cellStyle name="Percent 2 6 2 2 4 2 2 4" xfId="48002" xr:uid="{00000000-0005-0000-0000-00007CBB0000}"/>
    <cellStyle name="Percent 2 6 2 2 4 2 3" xfId="48003" xr:uid="{00000000-0005-0000-0000-00007DBB0000}"/>
    <cellStyle name="Percent 2 6 2 2 4 2 3 2" xfId="48004" xr:uid="{00000000-0005-0000-0000-00007EBB0000}"/>
    <cellStyle name="Percent 2 6 2 2 4 2 3 2 2" xfId="48005" xr:uid="{00000000-0005-0000-0000-00007FBB0000}"/>
    <cellStyle name="Percent 2 6 2 2 4 2 3 2 3" xfId="48006" xr:uid="{00000000-0005-0000-0000-000080BB0000}"/>
    <cellStyle name="Percent 2 6 2 2 4 2 3 3" xfId="48007" xr:uid="{00000000-0005-0000-0000-000081BB0000}"/>
    <cellStyle name="Percent 2 6 2 2 4 2 3 4" xfId="48008" xr:uid="{00000000-0005-0000-0000-000082BB0000}"/>
    <cellStyle name="Percent 2 6 2 2 4 2 4" xfId="48009" xr:uid="{00000000-0005-0000-0000-000083BB0000}"/>
    <cellStyle name="Percent 2 6 2 2 4 2 4 2" xfId="48010" xr:uid="{00000000-0005-0000-0000-000084BB0000}"/>
    <cellStyle name="Percent 2 6 2 2 4 2 4 3" xfId="48011" xr:uid="{00000000-0005-0000-0000-000085BB0000}"/>
    <cellStyle name="Percent 2 6 2 2 4 2 5" xfId="48012" xr:uid="{00000000-0005-0000-0000-000086BB0000}"/>
    <cellStyle name="Percent 2 6 2 2 4 2 6" xfId="48013" xr:uid="{00000000-0005-0000-0000-000087BB0000}"/>
    <cellStyle name="Percent 2 6 2 2 4 3" xfId="48014" xr:uid="{00000000-0005-0000-0000-000088BB0000}"/>
    <cellStyle name="Percent 2 6 2 2 4 3 2" xfId="48015" xr:uid="{00000000-0005-0000-0000-000089BB0000}"/>
    <cellStyle name="Percent 2 6 2 2 4 3 2 2" xfId="48016" xr:uid="{00000000-0005-0000-0000-00008ABB0000}"/>
    <cellStyle name="Percent 2 6 2 2 4 3 2 3" xfId="48017" xr:uid="{00000000-0005-0000-0000-00008BBB0000}"/>
    <cellStyle name="Percent 2 6 2 2 4 3 3" xfId="48018" xr:uid="{00000000-0005-0000-0000-00008CBB0000}"/>
    <cellStyle name="Percent 2 6 2 2 4 3 4" xfId="48019" xr:uid="{00000000-0005-0000-0000-00008DBB0000}"/>
    <cellStyle name="Percent 2 6 2 2 4 4" xfId="48020" xr:uid="{00000000-0005-0000-0000-00008EBB0000}"/>
    <cellStyle name="Percent 2 6 2 2 4 4 2" xfId="48021" xr:uid="{00000000-0005-0000-0000-00008FBB0000}"/>
    <cellStyle name="Percent 2 6 2 2 4 4 2 2" xfId="48022" xr:uid="{00000000-0005-0000-0000-000090BB0000}"/>
    <cellStyle name="Percent 2 6 2 2 4 4 2 3" xfId="48023" xr:uid="{00000000-0005-0000-0000-000091BB0000}"/>
    <cellStyle name="Percent 2 6 2 2 4 4 3" xfId="48024" xr:uid="{00000000-0005-0000-0000-000092BB0000}"/>
    <cellStyle name="Percent 2 6 2 2 4 4 4" xfId="48025" xr:uid="{00000000-0005-0000-0000-000093BB0000}"/>
    <cellStyle name="Percent 2 6 2 2 4 5" xfId="48026" xr:uid="{00000000-0005-0000-0000-000094BB0000}"/>
    <cellStyle name="Percent 2 6 2 2 4 5 2" xfId="48027" xr:uid="{00000000-0005-0000-0000-000095BB0000}"/>
    <cellStyle name="Percent 2 6 2 2 4 5 3" xfId="48028" xr:uid="{00000000-0005-0000-0000-000096BB0000}"/>
    <cellStyle name="Percent 2 6 2 2 4 6" xfId="48029" xr:uid="{00000000-0005-0000-0000-000097BB0000}"/>
    <cellStyle name="Percent 2 6 2 2 4 7" xfId="48030" xr:uid="{00000000-0005-0000-0000-000098BB0000}"/>
    <cellStyle name="Percent 2 6 2 2 5" xfId="48031" xr:uid="{00000000-0005-0000-0000-000099BB0000}"/>
    <cellStyle name="Percent 2 6 2 2 5 2" xfId="48032" xr:uid="{00000000-0005-0000-0000-00009ABB0000}"/>
    <cellStyle name="Percent 2 6 2 2 5 2 2" xfId="48033" xr:uid="{00000000-0005-0000-0000-00009BBB0000}"/>
    <cellStyle name="Percent 2 6 2 2 5 2 2 2" xfId="48034" xr:uid="{00000000-0005-0000-0000-00009CBB0000}"/>
    <cellStyle name="Percent 2 6 2 2 5 2 2 3" xfId="48035" xr:uid="{00000000-0005-0000-0000-00009DBB0000}"/>
    <cellStyle name="Percent 2 6 2 2 5 2 3" xfId="48036" xr:uid="{00000000-0005-0000-0000-00009EBB0000}"/>
    <cellStyle name="Percent 2 6 2 2 5 2 4" xfId="48037" xr:uid="{00000000-0005-0000-0000-00009FBB0000}"/>
    <cellStyle name="Percent 2 6 2 2 5 3" xfId="48038" xr:uid="{00000000-0005-0000-0000-0000A0BB0000}"/>
    <cellStyle name="Percent 2 6 2 2 5 3 2" xfId="48039" xr:uid="{00000000-0005-0000-0000-0000A1BB0000}"/>
    <cellStyle name="Percent 2 6 2 2 5 3 2 2" xfId="48040" xr:uid="{00000000-0005-0000-0000-0000A2BB0000}"/>
    <cellStyle name="Percent 2 6 2 2 5 3 2 3" xfId="48041" xr:uid="{00000000-0005-0000-0000-0000A3BB0000}"/>
    <cellStyle name="Percent 2 6 2 2 5 3 3" xfId="48042" xr:uid="{00000000-0005-0000-0000-0000A4BB0000}"/>
    <cellStyle name="Percent 2 6 2 2 5 3 4" xfId="48043" xr:uid="{00000000-0005-0000-0000-0000A5BB0000}"/>
    <cellStyle name="Percent 2 6 2 2 5 4" xfId="48044" xr:uid="{00000000-0005-0000-0000-0000A6BB0000}"/>
    <cellStyle name="Percent 2 6 2 2 5 4 2" xfId="48045" xr:uid="{00000000-0005-0000-0000-0000A7BB0000}"/>
    <cellStyle name="Percent 2 6 2 2 5 4 3" xfId="48046" xr:uid="{00000000-0005-0000-0000-0000A8BB0000}"/>
    <cellStyle name="Percent 2 6 2 2 5 5" xfId="48047" xr:uid="{00000000-0005-0000-0000-0000A9BB0000}"/>
    <cellStyle name="Percent 2 6 2 2 5 6" xfId="48048" xr:uid="{00000000-0005-0000-0000-0000AABB0000}"/>
    <cellStyle name="Percent 2 6 2 2 6" xfId="48049" xr:uid="{00000000-0005-0000-0000-0000ABBB0000}"/>
    <cellStyle name="Percent 2 6 2 2 6 2" xfId="48050" xr:uid="{00000000-0005-0000-0000-0000ACBB0000}"/>
    <cellStyle name="Percent 2 6 2 2 6 2 2" xfId="48051" xr:uid="{00000000-0005-0000-0000-0000ADBB0000}"/>
    <cellStyle name="Percent 2 6 2 2 6 2 3" xfId="48052" xr:uid="{00000000-0005-0000-0000-0000AEBB0000}"/>
    <cellStyle name="Percent 2 6 2 2 6 3" xfId="48053" xr:uid="{00000000-0005-0000-0000-0000AFBB0000}"/>
    <cellStyle name="Percent 2 6 2 2 6 4" xfId="48054" xr:uid="{00000000-0005-0000-0000-0000B0BB0000}"/>
    <cellStyle name="Percent 2 6 2 2 7" xfId="48055" xr:uid="{00000000-0005-0000-0000-0000B1BB0000}"/>
    <cellStyle name="Percent 2 6 2 2 7 2" xfId="48056" xr:uid="{00000000-0005-0000-0000-0000B2BB0000}"/>
    <cellStyle name="Percent 2 6 2 2 7 2 2" xfId="48057" xr:uid="{00000000-0005-0000-0000-0000B3BB0000}"/>
    <cellStyle name="Percent 2 6 2 2 7 2 3" xfId="48058" xr:uid="{00000000-0005-0000-0000-0000B4BB0000}"/>
    <cellStyle name="Percent 2 6 2 2 7 3" xfId="48059" xr:uid="{00000000-0005-0000-0000-0000B5BB0000}"/>
    <cellStyle name="Percent 2 6 2 2 7 4" xfId="48060" xr:uid="{00000000-0005-0000-0000-0000B6BB0000}"/>
    <cellStyle name="Percent 2 6 2 2 8" xfId="48061" xr:uid="{00000000-0005-0000-0000-0000B7BB0000}"/>
    <cellStyle name="Percent 2 6 2 2 8 2" xfId="48062" xr:uid="{00000000-0005-0000-0000-0000B8BB0000}"/>
    <cellStyle name="Percent 2 6 2 2 8 3" xfId="48063" xr:uid="{00000000-0005-0000-0000-0000B9BB0000}"/>
    <cellStyle name="Percent 2 6 2 2 9" xfId="48064" xr:uid="{00000000-0005-0000-0000-0000BABB0000}"/>
    <cellStyle name="Percent 2 6 2 3" xfId="48065" xr:uid="{00000000-0005-0000-0000-0000BBBB0000}"/>
    <cellStyle name="Percent 2 6 2 3 2" xfId="48066" xr:uid="{00000000-0005-0000-0000-0000BCBB0000}"/>
    <cellStyle name="Percent 2 6 2 3 2 2" xfId="48067" xr:uid="{00000000-0005-0000-0000-0000BDBB0000}"/>
    <cellStyle name="Percent 2 6 2 3 2 2 2" xfId="48068" xr:uid="{00000000-0005-0000-0000-0000BEBB0000}"/>
    <cellStyle name="Percent 2 6 2 3 2 2 2 2" xfId="48069" xr:uid="{00000000-0005-0000-0000-0000BFBB0000}"/>
    <cellStyle name="Percent 2 6 2 3 2 2 2 2 2" xfId="48070" xr:uid="{00000000-0005-0000-0000-0000C0BB0000}"/>
    <cellStyle name="Percent 2 6 2 3 2 2 2 2 3" xfId="48071" xr:uid="{00000000-0005-0000-0000-0000C1BB0000}"/>
    <cellStyle name="Percent 2 6 2 3 2 2 2 3" xfId="48072" xr:uid="{00000000-0005-0000-0000-0000C2BB0000}"/>
    <cellStyle name="Percent 2 6 2 3 2 2 2 4" xfId="48073" xr:uid="{00000000-0005-0000-0000-0000C3BB0000}"/>
    <cellStyle name="Percent 2 6 2 3 2 2 3" xfId="48074" xr:uid="{00000000-0005-0000-0000-0000C4BB0000}"/>
    <cellStyle name="Percent 2 6 2 3 2 2 3 2" xfId="48075" xr:uid="{00000000-0005-0000-0000-0000C5BB0000}"/>
    <cellStyle name="Percent 2 6 2 3 2 2 3 2 2" xfId="48076" xr:uid="{00000000-0005-0000-0000-0000C6BB0000}"/>
    <cellStyle name="Percent 2 6 2 3 2 2 3 2 3" xfId="48077" xr:uid="{00000000-0005-0000-0000-0000C7BB0000}"/>
    <cellStyle name="Percent 2 6 2 3 2 2 3 3" xfId="48078" xr:uid="{00000000-0005-0000-0000-0000C8BB0000}"/>
    <cellStyle name="Percent 2 6 2 3 2 2 3 4" xfId="48079" xr:uid="{00000000-0005-0000-0000-0000C9BB0000}"/>
    <cellStyle name="Percent 2 6 2 3 2 2 4" xfId="48080" xr:uid="{00000000-0005-0000-0000-0000CABB0000}"/>
    <cellStyle name="Percent 2 6 2 3 2 2 4 2" xfId="48081" xr:uid="{00000000-0005-0000-0000-0000CBBB0000}"/>
    <cellStyle name="Percent 2 6 2 3 2 2 4 3" xfId="48082" xr:uid="{00000000-0005-0000-0000-0000CCBB0000}"/>
    <cellStyle name="Percent 2 6 2 3 2 2 5" xfId="48083" xr:uid="{00000000-0005-0000-0000-0000CDBB0000}"/>
    <cellStyle name="Percent 2 6 2 3 2 2 6" xfId="48084" xr:uid="{00000000-0005-0000-0000-0000CEBB0000}"/>
    <cellStyle name="Percent 2 6 2 3 2 3" xfId="48085" xr:uid="{00000000-0005-0000-0000-0000CFBB0000}"/>
    <cellStyle name="Percent 2 6 2 3 2 3 2" xfId="48086" xr:uid="{00000000-0005-0000-0000-0000D0BB0000}"/>
    <cellStyle name="Percent 2 6 2 3 2 3 2 2" xfId="48087" xr:uid="{00000000-0005-0000-0000-0000D1BB0000}"/>
    <cellStyle name="Percent 2 6 2 3 2 3 2 3" xfId="48088" xr:uid="{00000000-0005-0000-0000-0000D2BB0000}"/>
    <cellStyle name="Percent 2 6 2 3 2 3 3" xfId="48089" xr:uid="{00000000-0005-0000-0000-0000D3BB0000}"/>
    <cellStyle name="Percent 2 6 2 3 2 3 4" xfId="48090" xr:uid="{00000000-0005-0000-0000-0000D4BB0000}"/>
    <cellStyle name="Percent 2 6 2 3 2 4" xfId="48091" xr:uid="{00000000-0005-0000-0000-0000D5BB0000}"/>
    <cellStyle name="Percent 2 6 2 3 2 4 2" xfId="48092" xr:uid="{00000000-0005-0000-0000-0000D6BB0000}"/>
    <cellStyle name="Percent 2 6 2 3 2 4 2 2" xfId="48093" xr:uid="{00000000-0005-0000-0000-0000D7BB0000}"/>
    <cellStyle name="Percent 2 6 2 3 2 4 2 3" xfId="48094" xr:uid="{00000000-0005-0000-0000-0000D8BB0000}"/>
    <cellStyle name="Percent 2 6 2 3 2 4 3" xfId="48095" xr:uid="{00000000-0005-0000-0000-0000D9BB0000}"/>
    <cellStyle name="Percent 2 6 2 3 2 4 4" xfId="48096" xr:uid="{00000000-0005-0000-0000-0000DABB0000}"/>
    <cellStyle name="Percent 2 6 2 3 2 5" xfId="48097" xr:uid="{00000000-0005-0000-0000-0000DBBB0000}"/>
    <cellStyle name="Percent 2 6 2 3 2 5 2" xfId="48098" xr:uid="{00000000-0005-0000-0000-0000DCBB0000}"/>
    <cellStyle name="Percent 2 6 2 3 2 5 3" xfId="48099" xr:uid="{00000000-0005-0000-0000-0000DDBB0000}"/>
    <cellStyle name="Percent 2 6 2 3 2 6" xfId="48100" xr:uid="{00000000-0005-0000-0000-0000DEBB0000}"/>
    <cellStyle name="Percent 2 6 2 3 2 7" xfId="48101" xr:uid="{00000000-0005-0000-0000-0000DFBB0000}"/>
    <cellStyle name="Percent 2 6 2 3 3" xfId="48102" xr:uid="{00000000-0005-0000-0000-0000E0BB0000}"/>
    <cellStyle name="Percent 2 6 2 3 3 2" xfId="48103" xr:uid="{00000000-0005-0000-0000-0000E1BB0000}"/>
    <cellStyle name="Percent 2 6 2 3 3 2 2" xfId="48104" xr:uid="{00000000-0005-0000-0000-0000E2BB0000}"/>
    <cellStyle name="Percent 2 6 2 3 3 2 2 2" xfId="48105" xr:uid="{00000000-0005-0000-0000-0000E3BB0000}"/>
    <cellStyle name="Percent 2 6 2 3 3 2 2 3" xfId="48106" xr:uid="{00000000-0005-0000-0000-0000E4BB0000}"/>
    <cellStyle name="Percent 2 6 2 3 3 2 3" xfId="48107" xr:uid="{00000000-0005-0000-0000-0000E5BB0000}"/>
    <cellStyle name="Percent 2 6 2 3 3 2 4" xfId="48108" xr:uid="{00000000-0005-0000-0000-0000E6BB0000}"/>
    <cellStyle name="Percent 2 6 2 3 3 3" xfId="48109" xr:uid="{00000000-0005-0000-0000-0000E7BB0000}"/>
    <cellStyle name="Percent 2 6 2 3 3 3 2" xfId="48110" xr:uid="{00000000-0005-0000-0000-0000E8BB0000}"/>
    <cellStyle name="Percent 2 6 2 3 3 3 2 2" xfId="48111" xr:uid="{00000000-0005-0000-0000-0000E9BB0000}"/>
    <cellStyle name="Percent 2 6 2 3 3 3 2 3" xfId="48112" xr:uid="{00000000-0005-0000-0000-0000EABB0000}"/>
    <cellStyle name="Percent 2 6 2 3 3 3 3" xfId="48113" xr:uid="{00000000-0005-0000-0000-0000EBBB0000}"/>
    <cellStyle name="Percent 2 6 2 3 3 3 4" xfId="48114" xr:uid="{00000000-0005-0000-0000-0000ECBB0000}"/>
    <cellStyle name="Percent 2 6 2 3 3 4" xfId="48115" xr:uid="{00000000-0005-0000-0000-0000EDBB0000}"/>
    <cellStyle name="Percent 2 6 2 3 3 4 2" xfId="48116" xr:uid="{00000000-0005-0000-0000-0000EEBB0000}"/>
    <cellStyle name="Percent 2 6 2 3 3 4 3" xfId="48117" xr:uid="{00000000-0005-0000-0000-0000EFBB0000}"/>
    <cellStyle name="Percent 2 6 2 3 3 5" xfId="48118" xr:uid="{00000000-0005-0000-0000-0000F0BB0000}"/>
    <cellStyle name="Percent 2 6 2 3 3 6" xfId="48119" xr:uid="{00000000-0005-0000-0000-0000F1BB0000}"/>
    <cellStyle name="Percent 2 6 2 3 4" xfId="48120" xr:uid="{00000000-0005-0000-0000-0000F2BB0000}"/>
    <cellStyle name="Percent 2 6 2 3 4 2" xfId="48121" xr:uid="{00000000-0005-0000-0000-0000F3BB0000}"/>
    <cellStyle name="Percent 2 6 2 3 4 2 2" xfId="48122" xr:uid="{00000000-0005-0000-0000-0000F4BB0000}"/>
    <cellStyle name="Percent 2 6 2 3 4 2 3" xfId="48123" xr:uid="{00000000-0005-0000-0000-0000F5BB0000}"/>
    <cellStyle name="Percent 2 6 2 3 4 3" xfId="48124" xr:uid="{00000000-0005-0000-0000-0000F6BB0000}"/>
    <cellStyle name="Percent 2 6 2 3 4 4" xfId="48125" xr:uid="{00000000-0005-0000-0000-0000F7BB0000}"/>
    <cellStyle name="Percent 2 6 2 3 5" xfId="48126" xr:uid="{00000000-0005-0000-0000-0000F8BB0000}"/>
    <cellStyle name="Percent 2 6 2 3 5 2" xfId="48127" xr:uid="{00000000-0005-0000-0000-0000F9BB0000}"/>
    <cellStyle name="Percent 2 6 2 3 5 2 2" xfId="48128" xr:uid="{00000000-0005-0000-0000-0000FABB0000}"/>
    <cellStyle name="Percent 2 6 2 3 5 2 3" xfId="48129" xr:uid="{00000000-0005-0000-0000-0000FBBB0000}"/>
    <cellStyle name="Percent 2 6 2 3 5 3" xfId="48130" xr:uid="{00000000-0005-0000-0000-0000FCBB0000}"/>
    <cellStyle name="Percent 2 6 2 3 5 4" xfId="48131" xr:uid="{00000000-0005-0000-0000-0000FDBB0000}"/>
    <cellStyle name="Percent 2 6 2 3 6" xfId="48132" xr:uid="{00000000-0005-0000-0000-0000FEBB0000}"/>
    <cellStyle name="Percent 2 6 2 3 6 2" xfId="48133" xr:uid="{00000000-0005-0000-0000-0000FFBB0000}"/>
    <cellStyle name="Percent 2 6 2 3 6 3" xfId="48134" xr:uid="{00000000-0005-0000-0000-000000BC0000}"/>
    <cellStyle name="Percent 2 6 2 3 7" xfId="48135" xr:uid="{00000000-0005-0000-0000-000001BC0000}"/>
    <cellStyle name="Percent 2 6 2 3 8" xfId="48136" xr:uid="{00000000-0005-0000-0000-000002BC0000}"/>
    <cellStyle name="Percent 2 6 2 4" xfId="48137" xr:uid="{00000000-0005-0000-0000-000003BC0000}"/>
    <cellStyle name="Percent 2 6 2 4 2" xfId="48138" xr:uid="{00000000-0005-0000-0000-000004BC0000}"/>
    <cellStyle name="Percent 2 6 2 4 2 2" xfId="48139" xr:uid="{00000000-0005-0000-0000-000005BC0000}"/>
    <cellStyle name="Percent 2 6 2 4 2 2 2" xfId="48140" xr:uid="{00000000-0005-0000-0000-000006BC0000}"/>
    <cellStyle name="Percent 2 6 2 4 2 2 2 2" xfId="48141" xr:uid="{00000000-0005-0000-0000-000007BC0000}"/>
    <cellStyle name="Percent 2 6 2 4 2 2 2 3" xfId="48142" xr:uid="{00000000-0005-0000-0000-000008BC0000}"/>
    <cellStyle name="Percent 2 6 2 4 2 2 3" xfId="48143" xr:uid="{00000000-0005-0000-0000-000009BC0000}"/>
    <cellStyle name="Percent 2 6 2 4 2 2 4" xfId="48144" xr:uid="{00000000-0005-0000-0000-00000ABC0000}"/>
    <cellStyle name="Percent 2 6 2 4 2 3" xfId="48145" xr:uid="{00000000-0005-0000-0000-00000BBC0000}"/>
    <cellStyle name="Percent 2 6 2 4 2 3 2" xfId="48146" xr:uid="{00000000-0005-0000-0000-00000CBC0000}"/>
    <cellStyle name="Percent 2 6 2 4 2 3 2 2" xfId="48147" xr:uid="{00000000-0005-0000-0000-00000DBC0000}"/>
    <cellStyle name="Percent 2 6 2 4 2 3 2 3" xfId="48148" xr:uid="{00000000-0005-0000-0000-00000EBC0000}"/>
    <cellStyle name="Percent 2 6 2 4 2 3 3" xfId="48149" xr:uid="{00000000-0005-0000-0000-00000FBC0000}"/>
    <cellStyle name="Percent 2 6 2 4 2 3 4" xfId="48150" xr:uid="{00000000-0005-0000-0000-000010BC0000}"/>
    <cellStyle name="Percent 2 6 2 4 2 4" xfId="48151" xr:uid="{00000000-0005-0000-0000-000011BC0000}"/>
    <cellStyle name="Percent 2 6 2 4 2 4 2" xfId="48152" xr:uid="{00000000-0005-0000-0000-000012BC0000}"/>
    <cellStyle name="Percent 2 6 2 4 2 4 3" xfId="48153" xr:uid="{00000000-0005-0000-0000-000013BC0000}"/>
    <cellStyle name="Percent 2 6 2 4 2 5" xfId="48154" xr:uid="{00000000-0005-0000-0000-000014BC0000}"/>
    <cellStyle name="Percent 2 6 2 4 2 6" xfId="48155" xr:uid="{00000000-0005-0000-0000-000015BC0000}"/>
    <cellStyle name="Percent 2 6 2 4 3" xfId="48156" xr:uid="{00000000-0005-0000-0000-000016BC0000}"/>
    <cellStyle name="Percent 2 6 2 4 3 2" xfId="48157" xr:uid="{00000000-0005-0000-0000-000017BC0000}"/>
    <cellStyle name="Percent 2 6 2 4 3 2 2" xfId="48158" xr:uid="{00000000-0005-0000-0000-000018BC0000}"/>
    <cellStyle name="Percent 2 6 2 4 3 2 3" xfId="48159" xr:uid="{00000000-0005-0000-0000-000019BC0000}"/>
    <cellStyle name="Percent 2 6 2 4 3 3" xfId="48160" xr:uid="{00000000-0005-0000-0000-00001ABC0000}"/>
    <cellStyle name="Percent 2 6 2 4 3 4" xfId="48161" xr:uid="{00000000-0005-0000-0000-00001BBC0000}"/>
    <cellStyle name="Percent 2 6 2 4 4" xfId="48162" xr:uid="{00000000-0005-0000-0000-00001CBC0000}"/>
    <cellStyle name="Percent 2 6 2 4 4 2" xfId="48163" xr:uid="{00000000-0005-0000-0000-00001DBC0000}"/>
    <cellStyle name="Percent 2 6 2 4 4 2 2" xfId="48164" xr:uid="{00000000-0005-0000-0000-00001EBC0000}"/>
    <cellStyle name="Percent 2 6 2 4 4 2 3" xfId="48165" xr:uid="{00000000-0005-0000-0000-00001FBC0000}"/>
    <cellStyle name="Percent 2 6 2 4 4 3" xfId="48166" xr:uid="{00000000-0005-0000-0000-000020BC0000}"/>
    <cellStyle name="Percent 2 6 2 4 4 4" xfId="48167" xr:uid="{00000000-0005-0000-0000-000021BC0000}"/>
    <cellStyle name="Percent 2 6 2 4 5" xfId="48168" xr:uid="{00000000-0005-0000-0000-000022BC0000}"/>
    <cellStyle name="Percent 2 6 2 4 5 2" xfId="48169" xr:uid="{00000000-0005-0000-0000-000023BC0000}"/>
    <cellStyle name="Percent 2 6 2 4 5 3" xfId="48170" xr:uid="{00000000-0005-0000-0000-000024BC0000}"/>
    <cellStyle name="Percent 2 6 2 4 6" xfId="48171" xr:uid="{00000000-0005-0000-0000-000025BC0000}"/>
    <cellStyle name="Percent 2 6 2 4 7" xfId="48172" xr:uid="{00000000-0005-0000-0000-000026BC0000}"/>
    <cellStyle name="Percent 2 6 2 5" xfId="48173" xr:uid="{00000000-0005-0000-0000-000027BC0000}"/>
    <cellStyle name="Percent 2 6 2 5 2" xfId="48174" xr:uid="{00000000-0005-0000-0000-000028BC0000}"/>
    <cellStyle name="Percent 2 6 2 5 2 2" xfId="48175" xr:uid="{00000000-0005-0000-0000-000029BC0000}"/>
    <cellStyle name="Percent 2 6 2 5 2 2 2" xfId="48176" xr:uid="{00000000-0005-0000-0000-00002ABC0000}"/>
    <cellStyle name="Percent 2 6 2 5 2 2 2 2" xfId="48177" xr:uid="{00000000-0005-0000-0000-00002BBC0000}"/>
    <cellStyle name="Percent 2 6 2 5 2 2 2 3" xfId="48178" xr:uid="{00000000-0005-0000-0000-00002CBC0000}"/>
    <cellStyle name="Percent 2 6 2 5 2 2 3" xfId="48179" xr:uid="{00000000-0005-0000-0000-00002DBC0000}"/>
    <cellStyle name="Percent 2 6 2 5 2 2 4" xfId="48180" xr:uid="{00000000-0005-0000-0000-00002EBC0000}"/>
    <cellStyle name="Percent 2 6 2 5 2 3" xfId="48181" xr:uid="{00000000-0005-0000-0000-00002FBC0000}"/>
    <cellStyle name="Percent 2 6 2 5 2 3 2" xfId="48182" xr:uid="{00000000-0005-0000-0000-000030BC0000}"/>
    <cellStyle name="Percent 2 6 2 5 2 3 2 2" xfId="48183" xr:uid="{00000000-0005-0000-0000-000031BC0000}"/>
    <cellStyle name="Percent 2 6 2 5 2 3 2 3" xfId="48184" xr:uid="{00000000-0005-0000-0000-000032BC0000}"/>
    <cellStyle name="Percent 2 6 2 5 2 3 3" xfId="48185" xr:uid="{00000000-0005-0000-0000-000033BC0000}"/>
    <cellStyle name="Percent 2 6 2 5 2 3 4" xfId="48186" xr:uid="{00000000-0005-0000-0000-000034BC0000}"/>
    <cellStyle name="Percent 2 6 2 5 2 4" xfId="48187" xr:uid="{00000000-0005-0000-0000-000035BC0000}"/>
    <cellStyle name="Percent 2 6 2 5 2 4 2" xfId="48188" xr:uid="{00000000-0005-0000-0000-000036BC0000}"/>
    <cellStyle name="Percent 2 6 2 5 2 4 3" xfId="48189" xr:uid="{00000000-0005-0000-0000-000037BC0000}"/>
    <cellStyle name="Percent 2 6 2 5 2 5" xfId="48190" xr:uid="{00000000-0005-0000-0000-000038BC0000}"/>
    <cellStyle name="Percent 2 6 2 5 2 6" xfId="48191" xr:uid="{00000000-0005-0000-0000-000039BC0000}"/>
    <cellStyle name="Percent 2 6 2 5 3" xfId="48192" xr:uid="{00000000-0005-0000-0000-00003ABC0000}"/>
    <cellStyle name="Percent 2 6 2 5 3 2" xfId="48193" xr:uid="{00000000-0005-0000-0000-00003BBC0000}"/>
    <cellStyle name="Percent 2 6 2 5 3 2 2" xfId="48194" xr:uid="{00000000-0005-0000-0000-00003CBC0000}"/>
    <cellStyle name="Percent 2 6 2 5 3 2 3" xfId="48195" xr:uid="{00000000-0005-0000-0000-00003DBC0000}"/>
    <cellStyle name="Percent 2 6 2 5 3 3" xfId="48196" xr:uid="{00000000-0005-0000-0000-00003EBC0000}"/>
    <cellStyle name="Percent 2 6 2 5 3 4" xfId="48197" xr:uid="{00000000-0005-0000-0000-00003FBC0000}"/>
    <cellStyle name="Percent 2 6 2 5 4" xfId="48198" xr:uid="{00000000-0005-0000-0000-000040BC0000}"/>
    <cellStyle name="Percent 2 6 2 5 4 2" xfId="48199" xr:uid="{00000000-0005-0000-0000-000041BC0000}"/>
    <cellStyle name="Percent 2 6 2 5 4 2 2" xfId="48200" xr:uid="{00000000-0005-0000-0000-000042BC0000}"/>
    <cellStyle name="Percent 2 6 2 5 4 2 3" xfId="48201" xr:uid="{00000000-0005-0000-0000-000043BC0000}"/>
    <cellStyle name="Percent 2 6 2 5 4 3" xfId="48202" xr:uid="{00000000-0005-0000-0000-000044BC0000}"/>
    <cellStyle name="Percent 2 6 2 5 4 4" xfId="48203" xr:uid="{00000000-0005-0000-0000-000045BC0000}"/>
    <cellStyle name="Percent 2 6 2 5 5" xfId="48204" xr:uid="{00000000-0005-0000-0000-000046BC0000}"/>
    <cellStyle name="Percent 2 6 2 5 5 2" xfId="48205" xr:uid="{00000000-0005-0000-0000-000047BC0000}"/>
    <cellStyle name="Percent 2 6 2 5 5 3" xfId="48206" xr:uid="{00000000-0005-0000-0000-000048BC0000}"/>
    <cellStyle name="Percent 2 6 2 5 6" xfId="48207" xr:uid="{00000000-0005-0000-0000-000049BC0000}"/>
    <cellStyle name="Percent 2 6 2 5 7" xfId="48208" xr:uid="{00000000-0005-0000-0000-00004ABC0000}"/>
    <cellStyle name="Percent 2 6 2 6" xfId="48209" xr:uid="{00000000-0005-0000-0000-00004BBC0000}"/>
    <cellStyle name="Percent 2 6 2 6 2" xfId="48210" xr:uid="{00000000-0005-0000-0000-00004CBC0000}"/>
    <cellStyle name="Percent 2 6 2 6 2 2" xfId="48211" xr:uid="{00000000-0005-0000-0000-00004DBC0000}"/>
    <cellStyle name="Percent 2 6 2 6 2 2 2" xfId="48212" xr:uid="{00000000-0005-0000-0000-00004EBC0000}"/>
    <cellStyle name="Percent 2 6 2 6 2 2 3" xfId="48213" xr:uid="{00000000-0005-0000-0000-00004FBC0000}"/>
    <cellStyle name="Percent 2 6 2 6 2 3" xfId="48214" xr:uid="{00000000-0005-0000-0000-000050BC0000}"/>
    <cellStyle name="Percent 2 6 2 6 2 4" xfId="48215" xr:uid="{00000000-0005-0000-0000-000051BC0000}"/>
    <cellStyle name="Percent 2 6 2 6 3" xfId="48216" xr:uid="{00000000-0005-0000-0000-000052BC0000}"/>
    <cellStyle name="Percent 2 6 2 6 3 2" xfId="48217" xr:uid="{00000000-0005-0000-0000-000053BC0000}"/>
    <cellStyle name="Percent 2 6 2 6 3 2 2" xfId="48218" xr:uid="{00000000-0005-0000-0000-000054BC0000}"/>
    <cellStyle name="Percent 2 6 2 6 3 2 3" xfId="48219" xr:uid="{00000000-0005-0000-0000-000055BC0000}"/>
    <cellStyle name="Percent 2 6 2 6 3 3" xfId="48220" xr:uid="{00000000-0005-0000-0000-000056BC0000}"/>
    <cellStyle name="Percent 2 6 2 6 3 4" xfId="48221" xr:uid="{00000000-0005-0000-0000-000057BC0000}"/>
    <cellStyle name="Percent 2 6 2 6 4" xfId="48222" xr:uid="{00000000-0005-0000-0000-000058BC0000}"/>
    <cellStyle name="Percent 2 6 2 6 4 2" xfId="48223" xr:uid="{00000000-0005-0000-0000-000059BC0000}"/>
    <cellStyle name="Percent 2 6 2 6 4 3" xfId="48224" xr:uid="{00000000-0005-0000-0000-00005ABC0000}"/>
    <cellStyle name="Percent 2 6 2 6 5" xfId="48225" xr:uid="{00000000-0005-0000-0000-00005BBC0000}"/>
    <cellStyle name="Percent 2 6 2 6 6" xfId="48226" xr:uid="{00000000-0005-0000-0000-00005CBC0000}"/>
    <cellStyle name="Percent 2 6 2 7" xfId="48227" xr:uid="{00000000-0005-0000-0000-00005DBC0000}"/>
    <cellStyle name="Percent 2 6 2 7 2" xfId="48228" xr:uid="{00000000-0005-0000-0000-00005EBC0000}"/>
    <cellStyle name="Percent 2 6 2 7 2 2" xfId="48229" xr:uid="{00000000-0005-0000-0000-00005FBC0000}"/>
    <cellStyle name="Percent 2 6 2 7 2 3" xfId="48230" xr:uid="{00000000-0005-0000-0000-000060BC0000}"/>
    <cellStyle name="Percent 2 6 2 7 3" xfId="48231" xr:uid="{00000000-0005-0000-0000-000061BC0000}"/>
    <cellStyle name="Percent 2 6 2 7 4" xfId="48232" xr:uid="{00000000-0005-0000-0000-000062BC0000}"/>
    <cellStyle name="Percent 2 6 2 8" xfId="48233" xr:uid="{00000000-0005-0000-0000-000063BC0000}"/>
    <cellStyle name="Percent 2 6 2 8 2" xfId="48234" xr:uid="{00000000-0005-0000-0000-000064BC0000}"/>
    <cellStyle name="Percent 2 6 2 8 2 2" xfId="48235" xr:uid="{00000000-0005-0000-0000-000065BC0000}"/>
    <cellStyle name="Percent 2 6 2 8 2 3" xfId="48236" xr:uid="{00000000-0005-0000-0000-000066BC0000}"/>
    <cellStyle name="Percent 2 6 2 8 3" xfId="48237" xr:uid="{00000000-0005-0000-0000-000067BC0000}"/>
    <cellStyle name="Percent 2 6 2 8 4" xfId="48238" xr:uid="{00000000-0005-0000-0000-000068BC0000}"/>
    <cellStyle name="Percent 2 6 2 9" xfId="48239" xr:uid="{00000000-0005-0000-0000-000069BC0000}"/>
    <cellStyle name="Percent 2 6 2 9 2" xfId="48240" xr:uid="{00000000-0005-0000-0000-00006ABC0000}"/>
    <cellStyle name="Percent 2 6 2 9 3" xfId="48241" xr:uid="{00000000-0005-0000-0000-00006BBC0000}"/>
    <cellStyle name="Percent 2 6 3" xfId="48242" xr:uid="{00000000-0005-0000-0000-00006CBC0000}"/>
    <cellStyle name="Percent 2 6 3 10" xfId="48243" xr:uid="{00000000-0005-0000-0000-00006DBC0000}"/>
    <cellStyle name="Percent 2 6 3 2" xfId="48244" xr:uid="{00000000-0005-0000-0000-00006EBC0000}"/>
    <cellStyle name="Percent 2 6 3 2 2" xfId="48245" xr:uid="{00000000-0005-0000-0000-00006FBC0000}"/>
    <cellStyle name="Percent 2 6 3 2 2 2" xfId="48246" xr:uid="{00000000-0005-0000-0000-000070BC0000}"/>
    <cellStyle name="Percent 2 6 3 2 2 2 2" xfId="48247" xr:uid="{00000000-0005-0000-0000-000071BC0000}"/>
    <cellStyle name="Percent 2 6 3 2 2 2 2 2" xfId="48248" xr:uid="{00000000-0005-0000-0000-000072BC0000}"/>
    <cellStyle name="Percent 2 6 3 2 2 2 2 2 2" xfId="48249" xr:uid="{00000000-0005-0000-0000-000073BC0000}"/>
    <cellStyle name="Percent 2 6 3 2 2 2 2 2 3" xfId="48250" xr:uid="{00000000-0005-0000-0000-000074BC0000}"/>
    <cellStyle name="Percent 2 6 3 2 2 2 2 3" xfId="48251" xr:uid="{00000000-0005-0000-0000-000075BC0000}"/>
    <cellStyle name="Percent 2 6 3 2 2 2 2 4" xfId="48252" xr:uid="{00000000-0005-0000-0000-000076BC0000}"/>
    <cellStyle name="Percent 2 6 3 2 2 2 3" xfId="48253" xr:uid="{00000000-0005-0000-0000-000077BC0000}"/>
    <cellStyle name="Percent 2 6 3 2 2 2 3 2" xfId="48254" xr:uid="{00000000-0005-0000-0000-000078BC0000}"/>
    <cellStyle name="Percent 2 6 3 2 2 2 3 2 2" xfId="48255" xr:uid="{00000000-0005-0000-0000-000079BC0000}"/>
    <cellStyle name="Percent 2 6 3 2 2 2 3 2 3" xfId="48256" xr:uid="{00000000-0005-0000-0000-00007ABC0000}"/>
    <cellStyle name="Percent 2 6 3 2 2 2 3 3" xfId="48257" xr:uid="{00000000-0005-0000-0000-00007BBC0000}"/>
    <cellStyle name="Percent 2 6 3 2 2 2 3 4" xfId="48258" xr:uid="{00000000-0005-0000-0000-00007CBC0000}"/>
    <cellStyle name="Percent 2 6 3 2 2 2 4" xfId="48259" xr:uid="{00000000-0005-0000-0000-00007DBC0000}"/>
    <cellStyle name="Percent 2 6 3 2 2 2 4 2" xfId="48260" xr:uid="{00000000-0005-0000-0000-00007EBC0000}"/>
    <cellStyle name="Percent 2 6 3 2 2 2 4 3" xfId="48261" xr:uid="{00000000-0005-0000-0000-00007FBC0000}"/>
    <cellStyle name="Percent 2 6 3 2 2 2 5" xfId="48262" xr:uid="{00000000-0005-0000-0000-000080BC0000}"/>
    <cellStyle name="Percent 2 6 3 2 2 2 6" xfId="48263" xr:uid="{00000000-0005-0000-0000-000081BC0000}"/>
    <cellStyle name="Percent 2 6 3 2 2 3" xfId="48264" xr:uid="{00000000-0005-0000-0000-000082BC0000}"/>
    <cellStyle name="Percent 2 6 3 2 2 3 2" xfId="48265" xr:uid="{00000000-0005-0000-0000-000083BC0000}"/>
    <cellStyle name="Percent 2 6 3 2 2 3 2 2" xfId="48266" xr:uid="{00000000-0005-0000-0000-000084BC0000}"/>
    <cellStyle name="Percent 2 6 3 2 2 3 2 3" xfId="48267" xr:uid="{00000000-0005-0000-0000-000085BC0000}"/>
    <cellStyle name="Percent 2 6 3 2 2 3 3" xfId="48268" xr:uid="{00000000-0005-0000-0000-000086BC0000}"/>
    <cellStyle name="Percent 2 6 3 2 2 3 4" xfId="48269" xr:uid="{00000000-0005-0000-0000-000087BC0000}"/>
    <cellStyle name="Percent 2 6 3 2 2 4" xfId="48270" xr:uid="{00000000-0005-0000-0000-000088BC0000}"/>
    <cellStyle name="Percent 2 6 3 2 2 4 2" xfId="48271" xr:uid="{00000000-0005-0000-0000-000089BC0000}"/>
    <cellStyle name="Percent 2 6 3 2 2 4 2 2" xfId="48272" xr:uid="{00000000-0005-0000-0000-00008ABC0000}"/>
    <cellStyle name="Percent 2 6 3 2 2 4 2 3" xfId="48273" xr:uid="{00000000-0005-0000-0000-00008BBC0000}"/>
    <cellStyle name="Percent 2 6 3 2 2 4 3" xfId="48274" xr:uid="{00000000-0005-0000-0000-00008CBC0000}"/>
    <cellStyle name="Percent 2 6 3 2 2 4 4" xfId="48275" xr:uid="{00000000-0005-0000-0000-00008DBC0000}"/>
    <cellStyle name="Percent 2 6 3 2 2 5" xfId="48276" xr:uid="{00000000-0005-0000-0000-00008EBC0000}"/>
    <cellStyle name="Percent 2 6 3 2 2 5 2" xfId="48277" xr:uid="{00000000-0005-0000-0000-00008FBC0000}"/>
    <cellStyle name="Percent 2 6 3 2 2 5 3" xfId="48278" xr:uid="{00000000-0005-0000-0000-000090BC0000}"/>
    <cellStyle name="Percent 2 6 3 2 2 6" xfId="48279" xr:uid="{00000000-0005-0000-0000-000091BC0000}"/>
    <cellStyle name="Percent 2 6 3 2 2 7" xfId="48280" xr:uid="{00000000-0005-0000-0000-000092BC0000}"/>
    <cellStyle name="Percent 2 6 3 2 3" xfId="48281" xr:uid="{00000000-0005-0000-0000-000093BC0000}"/>
    <cellStyle name="Percent 2 6 3 2 3 2" xfId="48282" xr:uid="{00000000-0005-0000-0000-000094BC0000}"/>
    <cellStyle name="Percent 2 6 3 2 3 2 2" xfId="48283" xr:uid="{00000000-0005-0000-0000-000095BC0000}"/>
    <cellStyle name="Percent 2 6 3 2 3 2 2 2" xfId="48284" xr:uid="{00000000-0005-0000-0000-000096BC0000}"/>
    <cellStyle name="Percent 2 6 3 2 3 2 2 3" xfId="48285" xr:uid="{00000000-0005-0000-0000-000097BC0000}"/>
    <cellStyle name="Percent 2 6 3 2 3 2 3" xfId="48286" xr:uid="{00000000-0005-0000-0000-000098BC0000}"/>
    <cellStyle name="Percent 2 6 3 2 3 2 4" xfId="48287" xr:uid="{00000000-0005-0000-0000-000099BC0000}"/>
    <cellStyle name="Percent 2 6 3 2 3 3" xfId="48288" xr:uid="{00000000-0005-0000-0000-00009ABC0000}"/>
    <cellStyle name="Percent 2 6 3 2 3 3 2" xfId="48289" xr:uid="{00000000-0005-0000-0000-00009BBC0000}"/>
    <cellStyle name="Percent 2 6 3 2 3 3 2 2" xfId="48290" xr:uid="{00000000-0005-0000-0000-00009CBC0000}"/>
    <cellStyle name="Percent 2 6 3 2 3 3 2 3" xfId="48291" xr:uid="{00000000-0005-0000-0000-00009DBC0000}"/>
    <cellStyle name="Percent 2 6 3 2 3 3 3" xfId="48292" xr:uid="{00000000-0005-0000-0000-00009EBC0000}"/>
    <cellStyle name="Percent 2 6 3 2 3 3 4" xfId="48293" xr:uid="{00000000-0005-0000-0000-00009FBC0000}"/>
    <cellStyle name="Percent 2 6 3 2 3 4" xfId="48294" xr:uid="{00000000-0005-0000-0000-0000A0BC0000}"/>
    <cellStyle name="Percent 2 6 3 2 3 4 2" xfId="48295" xr:uid="{00000000-0005-0000-0000-0000A1BC0000}"/>
    <cellStyle name="Percent 2 6 3 2 3 4 3" xfId="48296" xr:uid="{00000000-0005-0000-0000-0000A2BC0000}"/>
    <cellStyle name="Percent 2 6 3 2 3 5" xfId="48297" xr:uid="{00000000-0005-0000-0000-0000A3BC0000}"/>
    <cellStyle name="Percent 2 6 3 2 3 6" xfId="48298" xr:uid="{00000000-0005-0000-0000-0000A4BC0000}"/>
    <cellStyle name="Percent 2 6 3 2 4" xfId="48299" xr:uid="{00000000-0005-0000-0000-0000A5BC0000}"/>
    <cellStyle name="Percent 2 6 3 2 4 2" xfId="48300" xr:uid="{00000000-0005-0000-0000-0000A6BC0000}"/>
    <cellStyle name="Percent 2 6 3 2 4 2 2" xfId="48301" xr:uid="{00000000-0005-0000-0000-0000A7BC0000}"/>
    <cellStyle name="Percent 2 6 3 2 4 2 3" xfId="48302" xr:uid="{00000000-0005-0000-0000-0000A8BC0000}"/>
    <cellStyle name="Percent 2 6 3 2 4 3" xfId="48303" xr:uid="{00000000-0005-0000-0000-0000A9BC0000}"/>
    <cellStyle name="Percent 2 6 3 2 4 4" xfId="48304" xr:uid="{00000000-0005-0000-0000-0000AABC0000}"/>
    <cellStyle name="Percent 2 6 3 2 5" xfId="48305" xr:uid="{00000000-0005-0000-0000-0000ABBC0000}"/>
    <cellStyle name="Percent 2 6 3 2 5 2" xfId="48306" xr:uid="{00000000-0005-0000-0000-0000ACBC0000}"/>
    <cellStyle name="Percent 2 6 3 2 5 2 2" xfId="48307" xr:uid="{00000000-0005-0000-0000-0000ADBC0000}"/>
    <cellStyle name="Percent 2 6 3 2 5 2 3" xfId="48308" xr:uid="{00000000-0005-0000-0000-0000AEBC0000}"/>
    <cellStyle name="Percent 2 6 3 2 5 3" xfId="48309" xr:uid="{00000000-0005-0000-0000-0000AFBC0000}"/>
    <cellStyle name="Percent 2 6 3 2 5 4" xfId="48310" xr:uid="{00000000-0005-0000-0000-0000B0BC0000}"/>
    <cellStyle name="Percent 2 6 3 2 6" xfId="48311" xr:uid="{00000000-0005-0000-0000-0000B1BC0000}"/>
    <cellStyle name="Percent 2 6 3 2 6 2" xfId="48312" xr:uid="{00000000-0005-0000-0000-0000B2BC0000}"/>
    <cellStyle name="Percent 2 6 3 2 6 3" xfId="48313" xr:uid="{00000000-0005-0000-0000-0000B3BC0000}"/>
    <cellStyle name="Percent 2 6 3 2 7" xfId="48314" xr:uid="{00000000-0005-0000-0000-0000B4BC0000}"/>
    <cellStyle name="Percent 2 6 3 2 8" xfId="48315" xr:uid="{00000000-0005-0000-0000-0000B5BC0000}"/>
    <cellStyle name="Percent 2 6 3 3" xfId="48316" xr:uid="{00000000-0005-0000-0000-0000B6BC0000}"/>
    <cellStyle name="Percent 2 6 3 3 2" xfId="48317" xr:uid="{00000000-0005-0000-0000-0000B7BC0000}"/>
    <cellStyle name="Percent 2 6 3 3 2 2" xfId="48318" xr:uid="{00000000-0005-0000-0000-0000B8BC0000}"/>
    <cellStyle name="Percent 2 6 3 3 2 2 2" xfId="48319" xr:uid="{00000000-0005-0000-0000-0000B9BC0000}"/>
    <cellStyle name="Percent 2 6 3 3 2 2 2 2" xfId="48320" xr:uid="{00000000-0005-0000-0000-0000BABC0000}"/>
    <cellStyle name="Percent 2 6 3 3 2 2 2 3" xfId="48321" xr:uid="{00000000-0005-0000-0000-0000BBBC0000}"/>
    <cellStyle name="Percent 2 6 3 3 2 2 3" xfId="48322" xr:uid="{00000000-0005-0000-0000-0000BCBC0000}"/>
    <cellStyle name="Percent 2 6 3 3 2 2 4" xfId="48323" xr:uid="{00000000-0005-0000-0000-0000BDBC0000}"/>
    <cellStyle name="Percent 2 6 3 3 2 3" xfId="48324" xr:uid="{00000000-0005-0000-0000-0000BEBC0000}"/>
    <cellStyle name="Percent 2 6 3 3 2 3 2" xfId="48325" xr:uid="{00000000-0005-0000-0000-0000BFBC0000}"/>
    <cellStyle name="Percent 2 6 3 3 2 3 2 2" xfId="48326" xr:uid="{00000000-0005-0000-0000-0000C0BC0000}"/>
    <cellStyle name="Percent 2 6 3 3 2 3 2 3" xfId="48327" xr:uid="{00000000-0005-0000-0000-0000C1BC0000}"/>
    <cellStyle name="Percent 2 6 3 3 2 3 3" xfId="48328" xr:uid="{00000000-0005-0000-0000-0000C2BC0000}"/>
    <cellStyle name="Percent 2 6 3 3 2 3 4" xfId="48329" xr:uid="{00000000-0005-0000-0000-0000C3BC0000}"/>
    <cellStyle name="Percent 2 6 3 3 2 4" xfId="48330" xr:uid="{00000000-0005-0000-0000-0000C4BC0000}"/>
    <cellStyle name="Percent 2 6 3 3 2 4 2" xfId="48331" xr:uid="{00000000-0005-0000-0000-0000C5BC0000}"/>
    <cellStyle name="Percent 2 6 3 3 2 4 3" xfId="48332" xr:uid="{00000000-0005-0000-0000-0000C6BC0000}"/>
    <cellStyle name="Percent 2 6 3 3 2 5" xfId="48333" xr:uid="{00000000-0005-0000-0000-0000C7BC0000}"/>
    <cellStyle name="Percent 2 6 3 3 2 6" xfId="48334" xr:uid="{00000000-0005-0000-0000-0000C8BC0000}"/>
    <cellStyle name="Percent 2 6 3 3 3" xfId="48335" xr:uid="{00000000-0005-0000-0000-0000C9BC0000}"/>
    <cellStyle name="Percent 2 6 3 3 3 2" xfId="48336" xr:uid="{00000000-0005-0000-0000-0000CABC0000}"/>
    <cellStyle name="Percent 2 6 3 3 3 2 2" xfId="48337" xr:uid="{00000000-0005-0000-0000-0000CBBC0000}"/>
    <cellStyle name="Percent 2 6 3 3 3 2 3" xfId="48338" xr:uid="{00000000-0005-0000-0000-0000CCBC0000}"/>
    <cellStyle name="Percent 2 6 3 3 3 3" xfId="48339" xr:uid="{00000000-0005-0000-0000-0000CDBC0000}"/>
    <cellStyle name="Percent 2 6 3 3 3 4" xfId="48340" xr:uid="{00000000-0005-0000-0000-0000CEBC0000}"/>
    <cellStyle name="Percent 2 6 3 3 4" xfId="48341" xr:uid="{00000000-0005-0000-0000-0000CFBC0000}"/>
    <cellStyle name="Percent 2 6 3 3 4 2" xfId="48342" xr:uid="{00000000-0005-0000-0000-0000D0BC0000}"/>
    <cellStyle name="Percent 2 6 3 3 4 2 2" xfId="48343" xr:uid="{00000000-0005-0000-0000-0000D1BC0000}"/>
    <cellStyle name="Percent 2 6 3 3 4 2 3" xfId="48344" xr:uid="{00000000-0005-0000-0000-0000D2BC0000}"/>
    <cellStyle name="Percent 2 6 3 3 4 3" xfId="48345" xr:uid="{00000000-0005-0000-0000-0000D3BC0000}"/>
    <cellStyle name="Percent 2 6 3 3 4 4" xfId="48346" xr:uid="{00000000-0005-0000-0000-0000D4BC0000}"/>
    <cellStyle name="Percent 2 6 3 3 5" xfId="48347" xr:uid="{00000000-0005-0000-0000-0000D5BC0000}"/>
    <cellStyle name="Percent 2 6 3 3 5 2" xfId="48348" xr:uid="{00000000-0005-0000-0000-0000D6BC0000}"/>
    <cellStyle name="Percent 2 6 3 3 5 3" xfId="48349" xr:uid="{00000000-0005-0000-0000-0000D7BC0000}"/>
    <cellStyle name="Percent 2 6 3 3 6" xfId="48350" xr:uid="{00000000-0005-0000-0000-0000D8BC0000}"/>
    <cellStyle name="Percent 2 6 3 3 7" xfId="48351" xr:uid="{00000000-0005-0000-0000-0000D9BC0000}"/>
    <cellStyle name="Percent 2 6 3 4" xfId="48352" xr:uid="{00000000-0005-0000-0000-0000DABC0000}"/>
    <cellStyle name="Percent 2 6 3 4 2" xfId="48353" xr:uid="{00000000-0005-0000-0000-0000DBBC0000}"/>
    <cellStyle name="Percent 2 6 3 4 2 2" xfId="48354" xr:uid="{00000000-0005-0000-0000-0000DCBC0000}"/>
    <cellStyle name="Percent 2 6 3 4 2 2 2" xfId="48355" xr:uid="{00000000-0005-0000-0000-0000DDBC0000}"/>
    <cellStyle name="Percent 2 6 3 4 2 2 2 2" xfId="48356" xr:uid="{00000000-0005-0000-0000-0000DEBC0000}"/>
    <cellStyle name="Percent 2 6 3 4 2 2 2 3" xfId="48357" xr:uid="{00000000-0005-0000-0000-0000DFBC0000}"/>
    <cellStyle name="Percent 2 6 3 4 2 2 3" xfId="48358" xr:uid="{00000000-0005-0000-0000-0000E0BC0000}"/>
    <cellStyle name="Percent 2 6 3 4 2 2 4" xfId="48359" xr:uid="{00000000-0005-0000-0000-0000E1BC0000}"/>
    <cellStyle name="Percent 2 6 3 4 2 3" xfId="48360" xr:uid="{00000000-0005-0000-0000-0000E2BC0000}"/>
    <cellStyle name="Percent 2 6 3 4 2 3 2" xfId="48361" xr:uid="{00000000-0005-0000-0000-0000E3BC0000}"/>
    <cellStyle name="Percent 2 6 3 4 2 3 2 2" xfId="48362" xr:uid="{00000000-0005-0000-0000-0000E4BC0000}"/>
    <cellStyle name="Percent 2 6 3 4 2 3 2 3" xfId="48363" xr:uid="{00000000-0005-0000-0000-0000E5BC0000}"/>
    <cellStyle name="Percent 2 6 3 4 2 3 3" xfId="48364" xr:uid="{00000000-0005-0000-0000-0000E6BC0000}"/>
    <cellStyle name="Percent 2 6 3 4 2 3 4" xfId="48365" xr:uid="{00000000-0005-0000-0000-0000E7BC0000}"/>
    <cellStyle name="Percent 2 6 3 4 2 4" xfId="48366" xr:uid="{00000000-0005-0000-0000-0000E8BC0000}"/>
    <cellStyle name="Percent 2 6 3 4 2 4 2" xfId="48367" xr:uid="{00000000-0005-0000-0000-0000E9BC0000}"/>
    <cellStyle name="Percent 2 6 3 4 2 4 3" xfId="48368" xr:uid="{00000000-0005-0000-0000-0000EABC0000}"/>
    <cellStyle name="Percent 2 6 3 4 2 5" xfId="48369" xr:uid="{00000000-0005-0000-0000-0000EBBC0000}"/>
    <cellStyle name="Percent 2 6 3 4 2 6" xfId="48370" xr:uid="{00000000-0005-0000-0000-0000ECBC0000}"/>
    <cellStyle name="Percent 2 6 3 4 3" xfId="48371" xr:uid="{00000000-0005-0000-0000-0000EDBC0000}"/>
    <cellStyle name="Percent 2 6 3 4 3 2" xfId="48372" xr:uid="{00000000-0005-0000-0000-0000EEBC0000}"/>
    <cellStyle name="Percent 2 6 3 4 3 2 2" xfId="48373" xr:uid="{00000000-0005-0000-0000-0000EFBC0000}"/>
    <cellStyle name="Percent 2 6 3 4 3 2 3" xfId="48374" xr:uid="{00000000-0005-0000-0000-0000F0BC0000}"/>
    <cellStyle name="Percent 2 6 3 4 3 3" xfId="48375" xr:uid="{00000000-0005-0000-0000-0000F1BC0000}"/>
    <cellStyle name="Percent 2 6 3 4 3 4" xfId="48376" xr:uid="{00000000-0005-0000-0000-0000F2BC0000}"/>
    <cellStyle name="Percent 2 6 3 4 4" xfId="48377" xr:uid="{00000000-0005-0000-0000-0000F3BC0000}"/>
    <cellStyle name="Percent 2 6 3 4 4 2" xfId="48378" xr:uid="{00000000-0005-0000-0000-0000F4BC0000}"/>
    <cellStyle name="Percent 2 6 3 4 4 2 2" xfId="48379" xr:uid="{00000000-0005-0000-0000-0000F5BC0000}"/>
    <cellStyle name="Percent 2 6 3 4 4 2 3" xfId="48380" xr:uid="{00000000-0005-0000-0000-0000F6BC0000}"/>
    <cellStyle name="Percent 2 6 3 4 4 3" xfId="48381" xr:uid="{00000000-0005-0000-0000-0000F7BC0000}"/>
    <cellStyle name="Percent 2 6 3 4 4 4" xfId="48382" xr:uid="{00000000-0005-0000-0000-0000F8BC0000}"/>
    <cellStyle name="Percent 2 6 3 4 5" xfId="48383" xr:uid="{00000000-0005-0000-0000-0000F9BC0000}"/>
    <cellStyle name="Percent 2 6 3 4 5 2" xfId="48384" xr:uid="{00000000-0005-0000-0000-0000FABC0000}"/>
    <cellStyle name="Percent 2 6 3 4 5 3" xfId="48385" xr:uid="{00000000-0005-0000-0000-0000FBBC0000}"/>
    <cellStyle name="Percent 2 6 3 4 6" xfId="48386" xr:uid="{00000000-0005-0000-0000-0000FCBC0000}"/>
    <cellStyle name="Percent 2 6 3 4 7" xfId="48387" xr:uid="{00000000-0005-0000-0000-0000FDBC0000}"/>
    <cellStyle name="Percent 2 6 3 5" xfId="48388" xr:uid="{00000000-0005-0000-0000-0000FEBC0000}"/>
    <cellStyle name="Percent 2 6 3 5 2" xfId="48389" xr:uid="{00000000-0005-0000-0000-0000FFBC0000}"/>
    <cellStyle name="Percent 2 6 3 5 2 2" xfId="48390" xr:uid="{00000000-0005-0000-0000-000000BD0000}"/>
    <cellStyle name="Percent 2 6 3 5 2 2 2" xfId="48391" xr:uid="{00000000-0005-0000-0000-000001BD0000}"/>
    <cellStyle name="Percent 2 6 3 5 2 2 3" xfId="48392" xr:uid="{00000000-0005-0000-0000-000002BD0000}"/>
    <cellStyle name="Percent 2 6 3 5 2 3" xfId="48393" xr:uid="{00000000-0005-0000-0000-000003BD0000}"/>
    <cellStyle name="Percent 2 6 3 5 2 4" xfId="48394" xr:uid="{00000000-0005-0000-0000-000004BD0000}"/>
    <cellStyle name="Percent 2 6 3 5 3" xfId="48395" xr:uid="{00000000-0005-0000-0000-000005BD0000}"/>
    <cellStyle name="Percent 2 6 3 5 3 2" xfId="48396" xr:uid="{00000000-0005-0000-0000-000006BD0000}"/>
    <cellStyle name="Percent 2 6 3 5 3 2 2" xfId="48397" xr:uid="{00000000-0005-0000-0000-000007BD0000}"/>
    <cellStyle name="Percent 2 6 3 5 3 2 3" xfId="48398" xr:uid="{00000000-0005-0000-0000-000008BD0000}"/>
    <cellStyle name="Percent 2 6 3 5 3 3" xfId="48399" xr:uid="{00000000-0005-0000-0000-000009BD0000}"/>
    <cellStyle name="Percent 2 6 3 5 3 4" xfId="48400" xr:uid="{00000000-0005-0000-0000-00000ABD0000}"/>
    <cellStyle name="Percent 2 6 3 5 4" xfId="48401" xr:uid="{00000000-0005-0000-0000-00000BBD0000}"/>
    <cellStyle name="Percent 2 6 3 5 4 2" xfId="48402" xr:uid="{00000000-0005-0000-0000-00000CBD0000}"/>
    <cellStyle name="Percent 2 6 3 5 4 3" xfId="48403" xr:uid="{00000000-0005-0000-0000-00000DBD0000}"/>
    <cellStyle name="Percent 2 6 3 5 5" xfId="48404" xr:uid="{00000000-0005-0000-0000-00000EBD0000}"/>
    <cellStyle name="Percent 2 6 3 5 6" xfId="48405" xr:uid="{00000000-0005-0000-0000-00000FBD0000}"/>
    <cellStyle name="Percent 2 6 3 6" xfId="48406" xr:uid="{00000000-0005-0000-0000-000010BD0000}"/>
    <cellStyle name="Percent 2 6 3 6 2" xfId="48407" xr:uid="{00000000-0005-0000-0000-000011BD0000}"/>
    <cellStyle name="Percent 2 6 3 6 2 2" xfId="48408" xr:uid="{00000000-0005-0000-0000-000012BD0000}"/>
    <cellStyle name="Percent 2 6 3 6 2 3" xfId="48409" xr:uid="{00000000-0005-0000-0000-000013BD0000}"/>
    <cellStyle name="Percent 2 6 3 6 3" xfId="48410" xr:uid="{00000000-0005-0000-0000-000014BD0000}"/>
    <cellStyle name="Percent 2 6 3 6 4" xfId="48411" xr:uid="{00000000-0005-0000-0000-000015BD0000}"/>
    <cellStyle name="Percent 2 6 3 7" xfId="48412" xr:uid="{00000000-0005-0000-0000-000016BD0000}"/>
    <cellStyle name="Percent 2 6 3 7 2" xfId="48413" xr:uid="{00000000-0005-0000-0000-000017BD0000}"/>
    <cellStyle name="Percent 2 6 3 7 2 2" xfId="48414" xr:uid="{00000000-0005-0000-0000-000018BD0000}"/>
    <cellStyle name="Percent 2 6 3 7 2 3" xfId="48415" xr:uid="{00000000-0005-0000-0000-000019BD0000}"/>
    <cellStyle name="Percent 2 6 3 7 3" xfId="48416" xr:uid="{00000000-0005-0000-0000-00001ABD0000}"/>
    <cellStyle name="Percent 2 6 3 7 4" xfId="48417" xr:uid="{00000000-0005-0000-0000-00001BBD0000}"/>
    <cellStyle name="Percent 2 6 3 8" xfId="48418" xr:uid="{00000000-0005-0000-0000-00001CBD0000}"/>
    <cellStyle name="Percent 2 6 3 8 2" xfId="48419" xr:uid="{00000000-0005-0000-0000-00001DBD0000}"/>
    <cellStyle name="Percent 2 6 3 8 3" xfId="48420" xr:uid="{00000000-0005-0000-0000-00001EBD0000}"/>
    <cellStyle name="Percent 2 6 3 9" xfId="48421" xr:uid="{00000000-0005-0000-0000-00001FBD0000}"/>
    <cellStyle name="Percent 2 6 4" xfId="48422" xr:uid="{00000000-0005-0000-0000-000020BD0000}"/>
    <cellStyle name="Percent 2 6 4 2" xfId="48423" xr:uid="{00000000-0005-0000-0000-000021BD0000}"/>
    <cellStyle name="Percent 2 6 4 2 2" xfId="48424" xr:uid="{00000000-0005-0000-0000-000022BD0000}"/>
    <cellStyle name="Percent 2 6 4 2 2 2" xfId="48425" xr:uid="{00000000-0005-0000-0000-000023BD0000}"/>
    <cellStyle name="Percent 2 6 4 2 2 2 2" xfId="48426" xr:uid="{00000000-0005-0000-0000-000024BD0000}"/>
    <cellStyle name="Percent 2 6 4 2 2 2 2 2" xfId="48427" xr:uid="{00000000-0005-0000-0000-000025BD0000}"/>
    <cellStyle name="Percent 2 6 4 2 2 2 2 3" xfId="48428" xr:uid="{00000000-0005-0000-0000-000026BD0000}"/>
    <cellStyle name="Percent 2 6 4 2 2 2 3" xfId="48429" xr:uid="{00000000-0005-0000-0000-000027BD0000}"/>
    <cellStyle name="Percent 2 6 4 2 2 2 4" xfId="48430" xr:uid="{00000000-0005-0000-0000-000028BD0000}"/>
    <cellStyle name="Percent 2 6 4 2 2 3" xfId="48431" xr:uid="{00000000-0005-0000-0000-000029BD0000}"/>
    <cellStyle name="Percent 2 6 4 2 2 3 2" xfId="48432" xr:uid="{00000000-0005-0000-0000-00002ABD0000}"/>
    <cellStyle name="Percent 2 6 4 2 2 3 2 2" xfId="48433" xr:uid="{00000000-0005-0000-0000-00002BBD0000}"/>
    <cellStyle name="Percent 2 6 4 2 2 3 2 3" xfId="48434" xr:uid="{00000000-0005-0000-0000-00002CBD0000}"/>
    <cellStyle name="Percent 2 6 4 2 2 3 3" xfId="48435" xr:uid="{00000000-0005-0000-0000-00002DBD0000}"/>
    <cellStyle name="Percent 2 6 4 2 2 3 4" xfId="48436" xr:uid="{00000000-0005-0000-0000-00002EBD0000}"/>
    <cellStyle name="Percent 2 6 4 2 2 4" xfId="48437" xr:uid="{00000000-0005-0000-0000-00002FBD0000}"/>
    <cellStyle name="Percent 2 6 4 2 2 4 2" xfId="48438" xr:uid="{00000000-0005-0000-0000-000030BD0000}"/>
    <cellStyle name="Percent 2 6 4 2 2 4 3" xfId="48439" xr:uid="{00000000-0005-0000-0000-000031BD0000}"/>
    <cellStyle name="Percent 2 6 4 2 2 5" xfId="48440" xr:uid="{00000000-0005-0000-0000-000032BD0000}"/>
    <cellStyle name="Percent 2 6 4 2 2 6" xfId="48441" xr:uid="{00000000-0005-0000-0000-000033BD0000}"/>
    <cellStyle name="Percent 2 6 4 2 3" xfId="48442" xr:uid="{00000000-0005-0000-0000-000034BD0000}"/>
    <cellStyle name="Percent 2 6 4 2 3 2" xfId="48443" xr:uid="{00000000-0005-0000-0000-000035BD0000}"/>
    <cellStyle name="Percent 2 6 4 2 3 2 2" xfId="48444" xr:uid="{00000000-0005-0000-0000-000036BD0000}"/>
    <cellStyle name="Percent 2 6 4 2 3 2 3" xfId="48445" xr:uid="{00000000-0005-0000-0000-000037BD0000}"/>
    <cellStyle name="Percent 2 6 4 2 3 3" xfId="48446" xr:uid="{00000000-0005-0000-0000-000038BD0000}"/>
    <cellStyle name="Percent 2 6 4 2 3 4" xfId="48447" xr:uid="{00000000-0005-0000-0000-000039BD0000}"/>
    <cellStyle name="Percent 2 6 4 2 4" xfId="48448" xr:uid="{00000000-0005-0000-0000-00003ABD0000}"/>
    <cellStyle name="Percent 2 6 4 2 4 2" xfId="48449" xr:uid="{00000000-0005-0000-0000-00003BBD0000}"/>
    <cellStyle name="Percent 2 6 4 2 4 2 2" xfId="48450" xr:uid="{00000000-0005-0000-0000-00003CBD0000}"/>
    <cellStyle name="Percent 2 6 4 2 4 2 3" xfId="48451" xr:uid="{00000000-0005-0000-0000-00003DBD0000}"/>
    <cellStyle name="Percent 2 6 4 2 4 3" xfId="48452" xr:uid="{00000000-0005-0000-0000-00003EBD0000}"/>
    <cellStyle name="Percent 2 6 4 2 4 4" xfId="48453" xr:uid="{00000000-0005-0000-0000-00003FBD0000}"/>
    <cellStyle name="Percent 2 6 4 2 5" xfId="48454" xr:uid="{00000000-0005-0000-0000-000040BD0000}"/>
    <cellStyle name="Percent 2 6 4 2 5 2" xfId="48455" xr:uid="{00000000-0005-0000-0000-000041BD0000}"/>
    <cellStyle name="Percent 2 6 4 2 5 3" xfId="48456" xr:uid="{00000000-0005-0000-0000-000042BD0000}"/>
    <cellStyle name="Percent 2 6 4 2 6" xfId="48457" xr:uid="{00000000-0005-0000-0000-000043BD0000}"/>
    <cellStyle name="Percent 2 6 4 2 7" xfId="48458" xr:uid="{00000000-0005-0000-0000-000044BD0000}"/>
    <cellStyle name="Percent 2 6 4 3" xfId="48459" xr:uid="{00000000-0005-0000-0000-000045BD0000}"/>
    <cellStyle name="Percent 2 6 4 3 2" xfId="48460" xr:uid="{00000000-0005-0000-0000-000046BD0000}"/>
    <cellStyle name="Percent 2 6 4 3 2 2" xfId="48461" xr:uid="{00000000-0005-0000-0000-000047BD0000}"/>
    <cellStyle name="Percent 2 6 4 3 2 2 2" xfId="48462" xr:uid="{00000000-0005-0000-0000-000048BD0000}"/>
    <cellStyle name="Percent 2 6 4 3 2 2 3" xfId="48463" xr:uid="{00000000-0005-0000-0000-000049BD0000}"/>
    <cellStyle name="Percent 2 6 4 3 2 3" xfId="48464" xr:uid="{00000000-0005-0000-0000-00004ABD0000}"/>
    <cellStyle name="Percent 2 6 4 3 2 4" xfId="48465" xr:uid="{00000000-0005-0000-0000-00004BBD0000}"/>
    <cellStyle name="Percent 2 6 4 3 3" xfId="48466" xr:uid="{00000000-0005-0000-0000-00004CBD0000}"/>
    <cellStyle name="Percent 2 6 4 3 3 2" xfId="48467" xr:uid="{00000000-0005-0000-0000-00004DBD0000}"/>
    <cellStyle name="Percent 2 6 4 3 3 2 2" xfId="48468" xr:uid="{00000000-0005-0000-0000-00004EBD0000}"/>
    <cellStyle name="Percent 2 6 4 3 3 2 3" xfId="48469" xr:uid="{00000000-0005-0000-0000-00004FBD0000}"/>
    <cellStyle name="Percent 2 6 4 3 3 3" xfId="48470" xr:uid="{00000000-0005-0000-0000-000050BD0000}"/>
    <cellStyle name="Percent 2 6 4 3 3 4" xfId="48471" xr:uid="{00000000-0005-0000-0000-000051BD0000}"/>
    <cellStyle name="Percent 2 6 4 3 4" xfId="48472" xr:uid="{00000000-0005-0000-0000-000052BD0000}"/>
    <cellStyle name="Percent 2 6 4 3 4 2" xfId="48473" xr:uid="{00000000-0005-0000-0000-000053BD0000}"/>
    <cellStyle name="Percent 2 6 4 3 4 3" xfId="48474" xr:uid="{00000000-0005-0000-0000-000054BD0000}"/>
    <cellStyle name="Percent 2 6 4 3 5" xfId="48475" xr:uid="{00000000-0005-0000-0000-000055BD0000}"/>
    <cellStyle name="Percent 2 6 4 3 6" xfId="48476" xr:uid="{00000000-0005-0000-0000-000056BD0000}"/>
    <cellStyle name="Percent 2 6 4 4" xfId="48477" xr:uid="{00000000-0005-0000-0000-000057BD0000}"/>
    <cellStyle name="Percent 2 6 4 4 2" xfId="48478" xr:uid="{00000000-0005-0000-0000-000058BD0000}"/>
    <cellStyle name="Percent 2 6 4 4 2 2" xfId="48479" xr:uid="{00000000-0005-0000-0000-000059BD0000}"/>
    <cellStyle name="Percent 2 6 4 4 2 3" xfId="48480" xr:uid="{00000000-0005-0000-0000-00005ABD0000}"/>
    <cellStyle name="Percent 2 6 4 4 3" xfId="48481" xr:uid="{00000000-0005-0000-0000-00005BBD0000}"/>
    <cellStyle name="Percent 2 6 4 4 4" xfId="48482" xr:uid="{00000000-0005-0000-0000-00005CBD0000}"/>
    <cellStyle name="Percent 2 6 4 5" xfId="48483" xr:uid="{00000000-0005-0000-0000-00005DBD0000}"/>
    <cellStyle name="Percent 2 6 4 5 2" xfId="48484" xr:uid="{00000000-0005-0000-0000-00005EBD0000}"/>
    <cellStyle name="Percent 2 6 4 5 2 2" xfId="48485" xr:uid="{00000000-0005-0000-0000-00005FBD0000}"/>
    <cellStyle name="Percent 2 6 4 5 2 3" xfId="48486" xr:uid="{00000000-0005-0000-0000-000060BD0000}"/>
    <cellStyle name="Percent 2 6 4 5 3" xfId="48487" xr:uid="{00000000-0005-0000-0000-000061BD0000}"/>
    <cellStyle name="Percent 2 6 4 5 4" xfId="48488" xr:uid="{00000000-0005-0000-0000-000062BD0000}"/>
    <cellStyle name="Percent 2 6 4 6" xfId="48489" xr:uid="{00000000-0005-0000-0000-000063BD0000}"/>
    <cellStyle name="Percent 2 6 4 6 2" xfId="48490" xr:uid="{00000000-0005-0000-0000-000064BD0000}"/>
    <cellStyle name="Percent 2 6 4 6 3" xfId="48491" xr:uid="{00000000-0005-0000-0000-000065BD0000}"/>
    <cellStyle name="Percent 2 6 4 7" xfId="48492" xr:uid="{00000000-0005-0000-0000-000066BD0000}"/>
    <cellStyle name="Percent 2 6 4 8" xfId="48493" xr:uid="{00000000-0005-0000-0000-000067BD0000}"/>
    <cellStyle name="Percent 2 6 5" xfId="48494" xr:uid="{00000000-0005-0000-0000-000068BD0000}"/>
    <cellStyle name="Percent 2 6 5 2" xfId="48495" xr:uid="{00000000-0005-0000-0000-000069BD0000}"/>
    <cellStyle name="Percent 2 6 5 2 2" xfId="48496" xr:uid="{00000000-0005-0000-0000-00006ABD0000}"/>
    <cellStyle name="Percent 2 6 5 2 2 2" xfId="48497" xr:uid="{00000000-0005-0000-0000-00006BBD0000}"/>
    <cellStyle name="Percent 2 6 5 2 2 2 2" xfId="48498" xr:uid="{00000000-0005-0000-0000-00006CBD0000}"/>
    <cellStyle name="Percent 2 6 5 2 2 2 3" xfId="48499" xr:uid="{00000000-0005-0000-0000-00006DBD0000}"/>
    <cellStyle name="Percent 2 6 5 2 2 3" xfId="48500" xr:uid="{00000000-0005-0000-0000-00006EBD0000}"/>
    <cellStyle name="Percent 2 6 5 2 2 4" xfId="48501" xr:uid="{00000000-0005-0000-0000-00006FBD0000}"/>
    <cellStyle name="Percent 2 6 5 2 3" xfId="48502" xr:uid="{00000000-0005-0000-0000-000070BD0000}"/>
    <cellStyle name="Percent 2 6 5 2 3 2" xfId="48503" xr:uid="{00000000-0005-0000-0000-000071BD0000}"/>
    <cellStyle name="Percent 2 6 5 2 3 2 2" xfId="48504" xr:uid="{00000000-0005-0000-0000-000072BD0000}"/>
    <cellStyle name="Percent 2 6 5 2 3 2 3" xfId="48505" xr:uid="{00000000-0005-0000-0000-000073BD0000}"/>
    <cellStyle name="Percent 2 6 5 2 3 3" xfId="48506" xr:uid="{00000000-0005-0000-0000-000074BD0000}"/>
    <cellStyle name="Percent 2 6 5 2 3 4" xfId="48507" xr:uid="{00000000-0005-0000-0000-000075BD0000}"/>
    <cellStyle name="Percent 2 6 5 2 4" xfId="48508" xr:uid="{00000000-0005-0000-0000-000076BD0000}"/>
    <cellStyle name="Percent 2 6 5 2 4 2" xfId="48509" xr:uid="{00000000-0005-0000-0000-000077BD0000}"/>
    <cellStyle name="Percent 2 6 5 2 4 3" xfId="48510" xr:uid="{00000000-0005-0000-0000-000078BD0000}"/>
    <cellStyle name="Percent 2 6 5 2 5" xfId="48511" xr:uid="{00000000-0005-0000-0000-000079BD0000}"/>
    <cellStyle name="Percent 2 6 5 2 6" xfId="48512" xr:uid="{00000000-0005-0000-0000-00007ABD0000}"/>
    <cellStyle name="Percent 2 6 5 3" xfId="48513" xr:uid="{00000000-0005-0000-0000-00007BBD0000}"/>
    <cellStyle name="Percent 2 6 5 3 2" xfId="48514" xr:uid="{00000000-0005-0000-0000-00007CBD0000}"/>
    <cellStyle name="Percent 2 6 5 3 2 2" xfId="48515" xr:uid="{00000000-0005-0000-0000-00007DBD0000}"/>
    <cellStyle name="Percent 2 6 5 3 2 3" xfId="48516" xr:uid="{00000000-0005-0000-0000-00007EBD0000}"/>
    <cellStyle name="Percent 2 6 5 3 3" xfId="48517" xr:uid="{00000000-0005-0000-0000-00007FBD0000}"/>
    <cellStyle name="Percent 2 6 5 3 4" xfId="48518" xr:uid="{00000000-0005-0000-0000-000080BD0000}"/>
    <cellStyle name="Percent 2 6 5 4" xfId="48519" xr:uid="{00000000-0005-0000-0000-000081BD0000}"/>
    <cellStyle name="Percent 2 6 5 4 2" xfId="48520" xr:uid="{00000000-0005-0000-0000-000082BD0000}"/>
    <cellStyle name="Percent 2 6 5 4 2 2" xfId="48521" xr:uid="{00000000-0005-0000-0000-000083BD0000}"/>
    <cellStyle name="Percent 2 6 5 4 2 3" xfId="48522" xr:uid="{00000000-0005-0000-0000-000084BD0000}"/>
    <cellStyle name="Percent 2 6 5 4 3" xfId="48523" xr:uid="{00000000-0005-0000-0000-000085BD0000}"/>
    <cellStyle name="Percent 2 6 5 4 4" xfId="48524" xr:uid="{00000000-0005-0000-0000-000086BD0000}"/>
    <cellStyle name="Percent 2 6 5 5" xfId="48525" xr:uid="{00000000-0005-0000-0000-000087BD0000}"/>
    <cellStyle name="Percent 2 6 5 5 2" xfId="48526" xr:uid="{00000000-0005-0000-0000-000088BD0000}"/>
    <cellStyle name="Percent 2 6 5 5 3" xfId="48527" xr:uid="{00000000-0005-0000-0000-000089BD0000}"/>
    <cellStyle name="Percent 2 6 5 6" xfId="48528" xr:uid="{00000000-0005-0000-0000-00008ABD0000}"/>
    <cellStyle name="Percent 2 6 5 7" xfId="48529" xr:uid="{00000000-0005-0000-0000-00008BBD0000}"/>
    <cellStyle name="Percent 2 6 6" xfId="48530" xr:uid="{00000000-0005-0000-0000-00008CBD0000}"/>
    <cellStyle name="Percent 2 6 6 2" xfId="48531" xr:uid="{00000000-0005-0000-0000-00008DBD0000}"/>
    <cellStyle name="Percent 2 6 6 2 2" xfId="48532" xr:uid="{00000000-0005-0000-0000-00008EBD0000}"/>
    <cellStyle name="Percent 2 6 6 2 2 2" xfId="48533" xr:uid="{00000000-0005-0000-0000-00008FBD0000}"/>
    <cellStyle name="Percent 2 6 6 2 2 2 2" xfId="48534" xr:uid="{00000000-0005-0000-0000-000090BD0000}"/>
    <cellStyle name="Percent 2 6 6 2 2 2 3" xfId="48535" xr:uid="{00000000-0005-0000-0000-000091BD0000}"/>
    <cellStyle name="Percent 2 6 6 2 2 3" xfId="48536" xr:uid="{00000000-0005-0000-0000-000092BD0000}"/>
    <cellStyle name="Percent 2 6 6 2 2 4" xfId="48537" xr:uid="{00000000-0005-0000-0000-000093BD0000}"/>
    <cellStyle name="Percent 2 6 6 2 3" xfId="48538" xr:uid="{00000000-0005-0000-0000-000094BD0000}"/>
    <cellStyle name="Percent 2 6 6 2 3 2" xfId="48539" xr:uid="{00000000-0005-0000-0000-000095BD0000}"/>
    <cellStyle name="Percent 2 6 6 2 3 2 2" xfId="48540" xr:uid="{00000000-0005-0000-0000-000096BD0000}"/>
    <cellStyle name="Percent 2 6 6 2 3 2 3" xfId="48541" xr:uid="{00000000-0005-0000-0000-000097BD0000}"/>
    <cellStyle name="Percent 2 6 6 2 3 3" xfId="48542" xr:uid="{00000000-0005-0000-0000-000098BD0000}"/>
    <cellStyle name="Percent 2 6 6 2 3 4" xfId="48543" xr:uid="{00000000-0005-0000-0000-000099BD0000}"/>
    <cellStyle name="Percent 2 6 6 2 4" xfId="48544" xr:uid="{00000000-0005-0000-0000-00009ABD0000}"/>
    <cellStyle name="Percent 2 6 6 2 4 2" xfId="48545" xr:uid="{00000000-0005-0000-0000-00009BBD0000}"/>
    <cellStyle name="Percent 2 6 6 2 4 3" xfId="48546" xr:uid="{00000000-0005-0000-0000-00009CBD0000}"/>
    <cellStyle name="Percent 2 6 6 2 5" xfId="48547" xr:uid="{00000000-0005-0000-0000-00009DBD0000}"/>
    <cellStyle name="Percent 2 6 6 2 6" xfId="48548" xr:uid="{00000000-0005-0000-0000-00009EBD0000}"/>
    <cellStyle name="Percent 2 6 6 3" xfId="48549" xr:uid="{00000000-0005-0000-0000-00009FBD0000}"/>
    <cellStyle name="Percent 2 6 6 3 2" xfId="48550" xr:uid="{00000000-0005-0000-0000-0000A0BD0000}"/>
    <cellStyle name="Percent 2 6 6 3 2 2" xfId="48551" xr:uid="{00000000-0005-0000-0000-0000A1BD0000}"/>
    <cellStyle name="Percent 2 6 6 3 2 3" xfId="48552" xr:uid="{00000000-0005-0000-0000-0000A2BD0000}"/>
    <cellStyle name="Percent 2 6 6 3 3" xfId="48553" xr:uid="{00000000-0005-0000-0000-0000A3BD0000}"/>
    <cellStyle name="Percent 2 6 6 3 4" xfId="48554" xr:uid="{00000000-0005-0000-0000-0000A4BD0000}"/>
    <cellStyle name="Percent 2 6 6 4" xfId="48555" xr:uid="{00000000-0005-0000-0000-0000A5BD0000}"/>
    <cellStyle name="Percent 2 6 6 4 2" xfId="48556" xr:uid="{00000000-0005-0000-0000-0000A6BD0000}"/>
    <cellStyle name="Percent 2 6 6 4 2 2" xfId="48557" xr:uid="{00000000-0005-0000-0000-0000A7BD0000}"/>
    <cellStyle name="Percent 2 6 6 4 2 3" xfId="48558" xr:uid="{00000000-0005-0000-0000-0000A8BD0000}"/>
    <cellStyle name="Percent 2 6 6 4 3" xfId="48559" xr:uid="{00000000-0005-0000-0000-0000A9BD0000}"/>
    <cellStyle name="Percent 2 6 6 4 4" xfId="48560" xr:uid="{00000000-0005-0000-0000-0000AABD0000}"/>
    <cellStyle name="Percent 2 6 6 5" xfId="48561" xr:uid="{00000000-0005-0000-0000-0000ABBD0000}"/>
    <cellStyle name="Percent 2 6 6 5 2" xfId="48562" xr:uid="{00000000-0005-0000-0000-0000ACBD0000}"/>
    <cellStyle name="Percent 2 6 6 5 3" xfId="48563" xr:uid="{00000000-0005-0000-0000-0000ADBD0000}"/>
    <cellStyle name="Percent 2 6 6 6" xfId="48564" xr:uid="{00000000-0005-0000-0000-0000AEBD0000}"/>
    <cellStyle name="Percent 2 6 6 7" xfId="48565" xr:uid="{00000000-0005-0000-0000-0000AFBD0000}"/>
    <cellStyle name="Percent 2 6 7" xfId="48566" xr:uid="{00000000-0005-0000-0000-0000B0BD0000}"/>
    <cellStyle name="Percent 2 6 7 2" xfId="48567" xr:uid="{00000000-0005-0000-0000-0000B1BD0000}"/>
    <cellStyle name="Percent 2 6 7 2 2" xfId="48568" xr:uid="{00000000-0005-0000-0000-0000B2BD0000}"/>
    <cellStyle name="Percent 2 6 7 2 2 2" xfId="48569" xr:uid="{00000000-0005-0000-0000-0000B3BD0000}"/>
    <cellStyle name="Percent 2 6 7 2 2 3" xfId="48570" xr:uid="{00000000-0005-0000-0000-0000B4BD0000}"/>
    <cellStyle name="Percent 2 6 7 2 3" xfId="48571" xr:uid="{00000000-0005-0000-0000-0000B5BD0000}"/>
    <cellStyle name="Percent 2 6 7 2 4" xfId="48572" xr:uid="{00000000-0005-0000-0000-0000B6BD0000}"/>
    <cellStyle name="Percent 2 6 7 3" xfId="48573" xr:uid="{00000000-0005-0000-0000-0000B7BD0000}"/>
    <cellStyle name="Percent 2 6 7 3 2" xfId="48574" xr:uid="{00000000-0005-0000-0000-0000B8BD0000}"/>
    <cellStyle name="Percent 2 6 7 3 2 2" xfId="48575" xr:uid="{00000000-0005-0000-0000-0000B9BD0000}"/>
    <cellStyle name="Percent 2 6 7 3 2 3" xfId="48576" xr:uid="{00000000-0005-0000-0000-0000BABD0000}"/>
    <cellStyle name="Percent 2 6 7 3 3" xfId="48577" xr:uid="{00000000-0005-0000-0000-0000BBBD0000}"/>
    <cellStyle name="Percent 2 6 7 3 4" xfId="48578" xr:uid="{00000000-0005-0000-0000-0000BCBD0000}"/>
    <cellStyle name="Percent 2 6 7 4" xfId="48579" xr:uid="{00000000-0005-0000-0000-0000BDBD0000}"/>
    <cellStyle name="Percent 2 6 7 4 2" xfId="48580" xr:uid="{00000000-0005-0000-0000-0000BEBD0000}"/>
    <cellStyle name="Percent 2 6 7 4 3" xfId="48581" xr:uid="{00000000-0005-0000-0000-0000BFBD0000}"/>
    <cellStyle name="Percent 2 6 7 5" xfId="48582" xr:uid="{00000000-0005-0000-0000-0000C0BD0000}"/>
    <cellStyle name="Percent 2 6 7 6" xfId="48583" xr:uid="{00000000-0005-0000-0000-0000C1BD0000}"/>
    <cellStyle name="Percent 2 6 8" xfId="48584" xr:uid="{00000000-0005-0000-0000-0000C2BD0000}"/>
    <cellStyle name="Percent 2 6 8 2" xfId="48585" xr:uid="{00000000-0005-0000-0000-0000C3BD0000}"/>
    <cellStyle name="Percent 2 6 8 2 2" xfId="48586" xr:uid="{00000000-0005-0000-0000-0000C4BD0000}"/>
    <cellStyle name="Percent 2 6 8 2 3" xfId="48587" xr:uid="{00000000-0005-0000-0000-0000C5BD0000}"/>
    <cellStyle name="Percent 2 6 8 3" xfId="48588" xr:uid="{00000000-0005-0000-0000-0000C6BD0000}"/>
    <cellStyle name="Percent 2 6 8 4" xfId="48589" xr:uid="{00000000-0005-0000-0000-0000C7BD0000}"/>
    <cellStyle name="Percent 2 6 9" xfId="48590" xr:uid="{00000000-0005-0000-0000-0000C8BD0000}"/>
    <cellStyle name="Percent 2 6 9 2" xfId="48591" xr:uid="{00000000-0005-0000-0000-0000C9BD0000}"/>
    <cellStyle name="Percent 2 6 9 2 2" xfId="48592" xr:uid="{00000000-0005-0000-0000-0000CABD0000}"/>
    <cellStyle name="Percent 2 6 9 2 3" xfId="48593" xr:uid="{00000000-0005-0000-0000-0000CBBD0000}"/>
    <cellStyle name="Percent 2 6 9 3" xfId="48594" xr:uid="{00000000-0005-0000-0000-0000CCBD0000}"/>
    <cellStyle name="Percent 2 6 9 4" xfId="48595" xr:uid="{00000000-0005-0000-0000-0000CDBD0000}"/>
    <cellStyle name="Percent 2 7" xfId="48596" xr:uid="{00000000-0005-0000-0000-0000CEBD0000}"/>
    <cellStyle name="Percent 2 7 10" xfId="48597" xr:uid="{00000000-0005-0000-0000-0000CFBD0000}"/>
    <cellStyle name="Percent 2 7 11" xfId="48598" xr:uid="{00000000-0005-0000-0000-0000D0BD0000}"/>
    <cellStyle name="Percent 2 7 2" xfId="48599" xr:uid="{00000000-0005-0000-0000-0000D1BD0000}"/>
    <cellStyle name="Percent 2 7 2 10" xfId="48600" xr:uid="{00000000-0005-0000-0000-0000D2BD0000}"/>
    <cellStyle name="Percent 2 7 2 2" xfId="48601" xr:uid="{00000000-0005-0000-0000-0000D3BD0000}"/>
    <cellStyle name="Percent 2 7 2 2 2" xfId="48602" xr:uid="{00000000-0005-0000-0000-0000D4BD0000}"/>
    <cellStyle name="Percent 2 7 2 2 2 2" xfId="48603" xr:uid="{00000000-0005-0000-0000-0000D5BD0000}"/>
    <cellStyle name="Percent 2 7 2 2 2 2 2" xfId="48604" xr:uid="{00000000-0005-0000-0000-0000D6BD0000}"/>
    <cellStyle name="Percent 2 7 2 2 2 2 2 2" xfId="48605" xr:uid="{00000000-0005-0000-0000-0000D7BD0000}"/>
    <cellStyle name="Percent 2 7 2 2 2 2 2 2 2" xfId="48606" xr:uid="{00000000-0005-0000-0000-0000D8BD0000}"/>
    <cellStyle name="Percent 2 7 2 2 2 2 2 2 3" xfId="48607" xr:uid="{00000000-0005-0000-0000-0000D9BD0000}"/>
    <cellStyle name="Percent 2 7 2 2 2 2 2 3" xfId="48608" xr:uid="{00000000-0005-0000-0000-0000DABD0000}"/>
    <cellStyle name="Percent 2 7 2 2 2 2 2 4" xfId="48609" xr:uid="{00000000-0005-0000-0000-0000DBBD0000}"/>
    <cellStyle name="Percent 2 7 2 2 2 2 3" xfId="48610" xr:uid="{00000000-0005-0000-0000-0000DCBD0000}"/>
    <cellStyle name="Percent 2 7 2 2 2 2 3 2" xfId="48611" xr:uid="{00000000-0005-0000-0000-0000DDBD0000}"/>
    <cellStyle name="Percent 2 7 2 2 2 2 3 2 2" xfId="48612" xr:uid="{00000000-0005-0000-0000-0000DEBD0000}"/>
    <cellStyle name="Percent 2 7 2 2 2 2 3 2 3" xfId="48613" xr:uid="{00000000-0005-0000-0000-0000DFBD0000}"/>
    <cellStyle name="Percent 2 7 2 2 2 2 3 3" xfId="48614" xr:uid="{00000000-0005-0000-0000-0000E0BD0000}"/>
    <cellStyle name="Percent 2 7 2 2 2 2 3 4" xfId="48615" xr:uid="{00000000-0005-0000-0000-0000E1BD0000}"/>
    <cellStyle name="Percent 2 7 2 2 2 2 4" xfId="48616" xr:uid="{00000000-0005-0000-0000-0000E2BD0000}"/>
    <cellStyle name="Percent 2 7 2 2 2 2 4 2" xfId="48617" xr:uid="{00000000-0005-0000-0000-0000E3BD0000}"/>
    <cellStyle name="Percent 2 7 2 2 2 2 4 3" xfId="48618" xr:uid="{00000000-0005-0000-0000-0000E4BD0000}"/>
    <cellStyle name="Percent 2 7 2 2 2 2 5" xfId="48619" xr:uid="{00000000-0005-0000-0000-0000E5BD0000}"/>
    <cellStyle name="Percent 2 7 2 2 2 2 6" xfId="48620" xr:uid="{00000000-0005-0000-0000-0000E6BD0000}"/>
    <cellStyle name="Percent 2 7 2 2 2 3" xfId="48621" xr:uid="{00000000-0005-0000-0000-0000E7BD0000}"/>
    <cellStyle name="Percent 2 7 2 2 2 3 2" xfId="48622" xr:uid="{00000000-0005-0000-0000-0000E8BD0000}"/>
    <cellStyle name="Percent 2 7 2 2 2 3 2 2" xfId="48623" xr:uid="{00000000-0005-0000-0000-0000E9BD0000}"/>
    <cellStyle name="Percent 2 7 2 2 2 3 2 3" xfId="48624" xr:uid="{00000000-0005-0000-0000-0000EABD0000}"/>
    <cellStyle name="Percent 2 7 2 2 2 3 3" xfId="48625" xr:uid="{00000000-0005-0000-0000-0000EBBD0000}"/>
    <cellStyle name="Percent 2 7 2 2 2 3 4" xfId="48626" xr:uid="{00000000-0005-0000-0000-0000ECBD0000}"/>
    <cellStyle name="Percent 2 7 2 2 2 4" xfId="48627" xr:uid="{00000000-0005-0000-0000-0000EDBD0000}"/>
    <cellStyle name="Percent 2 7 2 2 2 4 2" xfId="48628" xr:uid="{00000000-0005-0000-0000-0000EEBD0000}"/>
    <cellStyle name="Percent 2 7 2 2 2 4 2 2" xfId="48629" xr:uid="{00000000-0005-0000-0000-0000EFBD0000}"/>
    <cellStyle name="Percent 2 7 2 2 2 4 2 3" xfId="48630" xr:uid="{00000000-0005-0000-0000-0000F0BD0000}"/>
    <cellStyle name="Percent 2 7 2 2 2 4 3" xfId="48631" xr:uid="{00000000-0005-0000-0000-0000F1BD0000}"/>
    <cellStyle name="Percent 2 7 2 2 2 4 4" xfId="48632" xr:uid="{00000000-0005-0000-0000-0000F2BD0000}"/>
    <cellStyle name="Percent 2 7 2 2 2 5" xfId="48633" xr:uid="{00000000-0005-0000-0000-0000F3BD0000}"/>
    <cellStyle name="Percent 2 7 2 2 2 5 2" xfId="48634" xr:uid="{00000000-0005-0000-0000-0000F4BD0000}"/>
    <cellStyle name="Percent 2 7 2 2 2 5 3" xfId="48635" xr:uid="{00000000-0005-0000-0000-0000F5BD0000}"/>
    <cellStyle name="Percent 2 7 2 2 2 6" xfId="48636" xr:uid="{00000000-0005-0000-0000-0000F6BD0000}"/>
    <cellStyle name="Percent 2 7 2 2 2 7" xfId="48637" xr:uid="{00000000-0005-0000-0000-0000F7BD0000}"/>
    <cellStyle name="Percent 2 7 2 2 3" xfId="48638" xr:uid="{00000000-0005-0000-0000-0000F8BD0000}"/>
    <cellStyle name="Percent 2 7 2 2 3 2" xfId="48639" xr:uid="{00000000-0005-0000-0000-0000F9BD0000}"/>
    <cellStyle name="Percent 2 7 2 2 3 2 2" xfId="48640" xr:uid="{00000000-0005-0000-0000-0000FABD0000}"/>
    <cellStyle name="Percent 2 7 2 2 3 2 2 2" xfId="48641" xr:uid="{00000000-0005-0000-0000-0000FBBD0000}"/>
    <cellStyle name="Percent 2 7 2 2 3 2 2 3" xfId="48642" xr:uid="{00000000-0005-0000-0000-0000FCBD0000}"/>
    <cellStyle name="Percent 2 7 2 2 3 2 3" xfId="48643" xr:uid="{00000000-0005-0000-0000-0000FDBD0000}"/>
    <cellStyle name="Percent 2 7 2 2 3 2 4" xfId="48644" xr:uid="{00000000-0005-0000-0000-0000FEBD0000}"/>
    <cellStyle name="Percent 2 7 2 2 3 3" xfId="48645" xr:uid="{00000000-0005-0000-0000-0000FFBD0000}"/>
    <cellStyle name="Percent 2 7 2 2 3 3 2" xfId="48646" xr:uid="{00000000-0005-0000-0000-000000BE0000}"/>
    <cellStyle name="Percent 2 7 2 2 3 3 2 2" xfId="48647" xr:uid="{00000000-0005-0000-0000-000001BE0000}"/>
    <cellStyle name="Percent 2 7 2 2 3 3 2 3" xfId="48648" xr:uid="{00000000-0005-0000-0000-000002BE0000}"/>
    <cellStyle name="Percent 2 7 2 2 3 3 3" xfId="48649" xr:uid="{00000000-0005-0000-0000-000003BE0000}"/>
    <cellStyle name="Percent 2 7 2 2 3 3 4" xfId="48650" xr:uid="{00000000-0005-0000-0000-000004BE0000}"/>
    <cellStyle name="Percent 2 7 2 2 3 4" xfId="48651" xr:uid="{00000000-0005-0000-0000-000005BE0000}"/>
    <cellStyle name="Percent 2 7 2 2 3 4 2" xfId="48652" xr:uid="{00000000-0005-0000-0000-000006BE0000}"/>
    <cellStyle name="Percent 2 7 2 2 3 4 3" xfId="48653" xr:uid="{00000000-0005-0000-0000-000007BE0000}"/>
    <cellStyle name="Percent 2 7 2 2 3 5" xfId="48654" xr:uid="{00000000-0005-0000-0000-000008BE0000}"/>
    <cellStyle name="Percent 2 7 2 2 3 6" xfId="48655" xr:uid="{00000000-0005-0000-0000-000009BE0000}"/>
    <cellStyle name="Percent 2 7 2 2 4" xfId="48656" xr:uid="{00000000-0005-0000-0000-00000ABE0000}"/>
    <cellStyle name="Percent 2 7 2 2 4 2" xfId="48657" xr:uid="{00000000-0005-0000-0000-00000BBE0000}"/>
    <cellStyle name="Percent 2 7 2 2 4 2 2" xfId="48658" xr:uid="{00000000-0005-0000-0000-00000CBE0000}"/>
    <cellStyle name="Percent 2 7 2 2 4 2 3" xfId="48659" xr:uid="{00000000-0005-0000-0000-00000DBE0000}"/>
    <cellStyle name="Percent 2 7 2 2 4 3" xfId="48660" xr:uid="{00000000-0005-0000-0000-00000EBE0000}"/>
    <cellStyle name="Percent 2 7 2 2 4 4" xfId="48661" xr:uid="{00000000-0005-0000-0000-00000FBE0000}"/>
    <cellStyle name="Percent 2 7 2 2 5" xfId="48662" xr:uid="{00000000-0005-0000-0000-000010BE0000}"/>
    <cellStyle name="Percent 2 7 2 2 5 2" xfId="48663" xr:uid="{00000000-0005-0000-0000-000011BE0000}"/>
    <cellStyle name="Percent 2 7 2 2 5 2 2" xfId="48664" xr:uid="{00000000-0005-0000-0000-000012BE0000}"/>
    <cellStyle name="Percent 2 7 2 2 5 2 3" xfId="48665" xr:uid="{00000000-0005-0000-0000-000013BE0000}"/>
    <cellStyle name="Percent 2 7 2 2 5 3" xfId="48666" xr:uid="{00000000-0005-0000-0000-000014BE0000}"/>
    <cellStyle name="Percent 2 7 2 2 5 4" xfId="48667" xr:uid="{00000000-0005-0000-0000-000015BE0000}"/>
    <cellStyle name="Percent 2 7 2 2 6" xfId="48668" xr:uid="{00000000-0005-0000-0000-000016BE0000}"/>
    <cellStyle name="Percent 2 7 2 2 6 2" xfId="48669" xr:uid="{00000000-0005-0000-0000-000017BE0000}"/>
    <cellStyle name="Percent 2 7 2 2 6 3" xfId="48670" xr:uid="{00000000-0005-0000-0000-000018BE0000}"/>
    <cellStyle name="Percent 2 7 2 2 7" xfId="48671" xr:uid="{00000000-0005-0000-0000-000019BE0000}"/>
    <cellStyle name="Percent 2 7 2 2 8" xfId="48672" xr:uid="{00000000-0005-0000-0000-00001ABE0000}"/>
    <cellStyle name="Percent 2 7 2 3" xfId="48673" xr:uid="{00000000-0005-0000-0000-00001BBE0000}"/>
    <cellStyle name="Percent 2 7 2 3 2" xfId="48674" xr:uid="{00000000-0005-0000-0000-00001CBE0000}"/>
    <cellStyle name="Percent 2 7 2 3 2 2" xfId="48675" xr:uid="{00000000-0005-0000-0000-00001DBE0000}"/>
    <cellStyle name="Percent 2 7 2 3 2 2 2" xfId="48676" xr:uid="{00000000-0005-0000-0000-00001EBE0000}"/>
    <cellStyle name="Percent 2 7 2 3 2 2 2 2" xfId="48677" xr:uid="{00000000-0005-0000-0000-00001FBE0000}"/>
    <cellStyle name="Percent 2 7 2 3 2 2 2 3" xfId="48678" xr:uid="{00000000-0005-0000-0000-000020BE0000}"/>
    <cellStyle name="Percent 2 7 2 3 2 2 3" xfId="48679" xr:uid="{00000000-0005-0000-0000-000021BE0000}"/>
    <cellStyle name="Percent 2 7 2 3 2 2 4" xfId="48680" xr:uid="{00000000-0005-0000-0000-000022BE0000}"/>
    <cellStyle name="Percent 2 7 2 3 2 3" xfId="48681" xr:uid="{00000000-0005-0000-0000-000023BE0000}"/>
    <cellStyle name="Percent 2 7 2 3 2 3 2" xfId="48682" xr:uid="{00000000-0005-0000-0000-000024BE0000}"/>
    <cellStyle name="Percent 2 7 2 3 2 3 2 2" xfId="48683" xr:uid="{00000000-0005-0000-0000-000025BE0000}"/>
    <cellStyle name="Percent 2 7 2 3 2 3 2 3" xfId="48684" xr:uid="{00000000-0005-0000-0000-000026BE0000}"/>
    <cellStyle name="Percent 2 7 2 3 2 3 3" xfId="48685" xr:uid="{00000000-0005-0000-0000-000027BE0000}"/>
    <cellStyle name="Percent 2 7 2 3 2 3 4" xfId="48686" xr:uid="{00000000-0005-0000-0000-000028BE0000}"/>
    <cellStyle name="Percent 2 7 2 3 2 4" xfId="48687" xr:uid="{00000000-0005-0000-0000-000029BE0000}"/>
    <cellStyle name="Percent 2 7 2 3 2 4 2" xfId="48688" xr:uid="{00000000-0005-0000-0000-00002ABE0000}"/>
    <cellStyle name="Percent 2 7 2 3 2 4 3" xfId="48689" xr:uid="{00000000-0005-0000-0000-00002BBE0000}"/>
    <cellStyle name="Percent 2 7 2 3 2 5" xfId="48690" xr:uid="{00000000-0005-0000-0000-00002CBE0000}"/>
    <cellStyle name="Percent 2 7 2 3 2 6" xfId="48691" xr:uid="{00000000-0005-0000-0000-00002DBE0000}"/>
    <cellStyle name="Percent 2 7 2 3 3" xfId="48692" xr:uid="{00000000-0005-0000-0000-00002EBE0000}"/>
    <cellStyle name="Percent 2 7 2 3 3 2" xfId="48693" xr:uid="{00000000-0005-0000-0000-00002FBE0000}"/>
    <cellStyle name="Percent 2 7 2 3 3 2 2" xfId="48694" xr:uid="{00000000-0005-0000-0000-000030BE0000}"/>
    <cellStyle name="Percent 2 7 2 3 3 2 3" xfId="48695" xr:uid="{00000000-0005-0000-0000-000031BE0000}"/>
    <cellStyle name="Percent 2 7 2 3 3 3" xfId="48696" xr:uid="{00000000-0005-0000-0000-000032BE0000}"/>
    <cellStyle name="Percent 2 7 2 3 3 4" xfId="48697" xr:uid="{00000000-0005-0000-0000-000033BE0000}"/>
    <cellStyle name="Percent 2 7 2 3 4" xfId="48698" xr:uid="{00000000-0005-0000-0000-000034BE0000}"/>
    <cellStyle name="Percent 2 7 2 3 4 2" xfId="48699" xr:uid="{00000000-0005-0000-0000-000035BE0000}"/>
    <cellStyle name="Percent 2 7 2 3 4 2 2" xfId="48700" xr:uid="{00000000-0005-0000-0000-000036BE0000}"/>
    <cellStyle name="Percent 2 7 2 3 4 2 3" xfId="48701" xr:uid="{00000000-0005-0000-0000-000037BE0000}"/>
    <cellStyle name="Percent 2 7 2 3 4 3" xfId="48702" xr:uid="{00000000-0005-0000-0000-000038BE0000}"/>
    <cellStyle name="Percent 2 7 2 3 4 4" xfId="48703" xr:uid="{00000000-0005-0000-0000-000039BE0000}"/>
    <cellStyle name="Percent 2 7 2 3 5" xfId="48704" xr:uid="{00000000-0005-0000-0000-00003ABE0000}"/>
    <cellStyle name="Percent 2 7 2 3 5 2" xfId="48705" xr:uid="{00000000-0005-0000-0000-00003BBE0000}"/>
    <cellStyle name="Percent 2 7 2 3 5 3" xfId="48706" xr:uid="{00000000-0005-0000-0000-00003CBE0000}"/>
    <cellStyle name="Percent 2 7 2 3 6" xfId="48707" xr:uid="{00000000-0005-0000-0000-00003DBE0000}"/>
    <cellStyle name="Percent 2 7 2 3 7" xfId="48708" xr:uid="{00000000-0005-0000-0000-00003EBE0000}"/>
    <cellStyle name="Percent 2 7 2 4" xfId="48709" xr:uid="{00000000-0005-0000-0000-00003FBE0000}"/>
    <cellStyle name="Percent 2 7 2 4 2" xfId="48710" xr:uid="{00000000-0005-0000-0000-000040BE0000}"/>
    <cellStyle name="Percent 2 7 2 4 2 2" xfId="48711" xr:uid="{00000000-0005-0000-0000-000041BE0000}"/>
    <cellStyle name="Percent 2 7 2 4 2 2 2" xfId="48712" xr:uid="{00000000-0005-0000-0000-000042BE0000}"/>
    <cellStyle name="Percent 2 7 2 4 2 2 2 2" xfId="48713" xr:uid="{00000000-0005-0000-0000-000043BE0000}"/>
    <cellStyle name="Percent 2 7 2 4 2 2 2 3" xfId="48714" xr:uid="{00000000-0005-0000-0000-000044BE0000}"/>
    <cellStyle name="Percent 2 7 2 4 2 2 3" xfId="48715" xr:uid="{00000000-0005-0000-0000-000045BE0000}"/>
    <cellStyle name="Percent 2 7 2 4 2 2 4" xfId="48716" xr:uid="{00000000-0005-0000-0000-000046BE0000}"/>
    <cellStyle name="Percent 2 7 2 4 2 3" xfId="48717" xr:uid="{00000000-0005-0000-0000-000047BE0000}"/>
    <cellStyle name="Percent 2 7 2 4 2 3 2" xfId="48718" xr:uid="{00000000-0005-0000-0000-000048BE0000}"/>
    <cellStyle name="Percent 2 7 2 4 2 3 2 2" xfId="48719" xr:uid="{00000000-0005-0000-0000-000049BE0000}"/>
    <cellStyle name="Percent 2 7 2 4 2 3 2 3" xfId="48720" xr:uid="{00000000-0005-0000-0000-00004ABE0000}"/>
    <cellStyle name="Percent 2 7 2 4 2 3 3" xfId="48721" xr:uid="{00000000-0005-0000-0000-00004BBE0000}"/>
    <cellStyle name="Percent 2 7 2 4 2 3 4" xfId="48722" xr:uid="{00000000-0005-0000-0000-00004CBE0000}"/>
    <cellStyle name="Percent 2 7 2 4 2 4" xfId="48723" xr:uid="{00000000-0005-0000-0000-00004DBE0000}"/>
    <cellStyle name="Percent 2 7 2 4 2 4 2" xfId="48724" xr:uid="{00000000-0005-0000-0000-00004EBE0000}"/>
    <cellStyle name="Percent 2 7 2 4 2 4 3" xfId="48725" xr:uid="{00000000-0005-0000-0000-00004FBE0000}"/>
    <cellStyle name="Percent 2 7 2 4 2 5" xfId="48726" xr:uid="{00000000-0005-0000-0000-000050BE0000}"/>
    <cellStyle name="Percent 2 7 2 4 2 6" xfId="48727" xr:uid="{00000000-0005-0000-0000-000051BE0000}"/>
    <cellStyle name="Percent 2 7 2 4 3" xfId="48728" xr:uid="{00000000-0005-0000-0000-000052BE0000}"/>
    <cellStyle name="Percent 2 7 2 4 3 2" xfId="48729" xr:uid="{00000000-0005-0000-0000-000053BE0000}"/>
    <cellStyle name="Percent 2 7 2 4 3 2 2" xfId="48730" xr:uid="{00000000-0005-0000-0000-000054BE0000}"/>
    <cellStyle name="Percent 2 7 2 4 3 2 3" xfId="48731" xr:uid="{00000000-0005-0000-0000-000055BE0000}"/>
    <cellStyle name="Percent 2 7 2 4 3 3" xfId="48732" xr:uid="{00000000-0005-0000-0000-000056BE0000}"/>
    <cellStyle name="Percent 2 7 2 4 3 4" xfId="48733" xr:uid="{00000000-0005-0000-0000-000057BE0000}"/>
    <cellStyle name="Percent 2 7 2 4 4" xfId="48734" xr:uid="{00000000-0005-0000-0000-000058BE0000}"/>
    <cellStyle name="Percent 2 7 2 4 4 2" xfId="48735" xr:uid="{00000000-0005-0000-0000-000059BE0000}"/>
    <cellStyle name="Percent 2 7 2 4 4 2 2" xfId="48736" xr:uid="{00000000-0005-0000-0000-00005ABE0000}"/>
    <cellStyle name="Percent 2 7 2 4 4 2 3" xfId="48737" xr:uid="{00000000-0005-0000-0000-00005BBE0000}"/>
    <cellStyle name="Percent 2 7 2 4 4 3" xfId="48738" xr:uid="{00000000-0005-0000-0000-00005CBE0000}"/>
    <cellStyle name="Percent 2 7 2 4 4 4" xfId="48739" xr:uid="{00000000-0005-0000-0000-00005DBE0000}"/>
    <cellStyle name="Percent 2 7 2 4 5" xfId="48740" xr:uid="{00000000-0005-0000-0000-00005EBE0000}"/>
    <cellStyle name="Percent 2 7 2 4 5 2" xfId="48741" xr:uid="{00000000-0005-0000-0000-00005FBE0000}"/>
    <cellStyle name="Percent 2 7 2 4 5 3" xfId="48742" xr:uid="{00000000-0005-0000-0000-000060BE0000}"/>
    <cellStyle name="Percent 2 7 2 4 6" xfId="48743" xr:uid="{00000000-0005-0000-0000-000061BE0000}"/>
    <cellStyle name="Percent 2 7 2 4 7" xfId="48744" xr:uid="{00000000-0005-0000-0000-000062BE0000}"/>
    <cellStyle name="Percent 2 7 2 5" xfId="48745" xr:uid="{00000000-0005-0000-0000-000063BE0000}"/>
    <cellStyle name="Percent 2 7 2 5 2" xfId="48746" xr:uid="{00000000-0005-0000-0000-000064BE0000}"/>
    <cellStyle name="Percent 2 7 2 5 2 2" xfId="48747" xr:uid="{00000000-0005-0000-0000-000065BE0000}"/>
    <cellStyle name="Percent 2 7 2 5 2 2 2" xfId="48748" xr:uid="{00000000-0005-0000-0000-000066BE0000}"/>
    <cellStyle name="Percent 2 7 2 5 2 2 3" xfId="48749" xr:uid="{00000000-0005-0000-0000-000067BE0000}"/>
    <cellStyle name="Percent 2 7 2 5 2 3" xfId="48750" xr:uid="{00000000-0005-0000-0000-000068BE0000}"/>
    <cellStyle name="Percent 2 7 2 5 2 4" xfId="48751" xr:uid="{00000000-0005-0000-0000-000069BE0000}"/>
    <cellStyle name="Percent 2 7 2 5 3" xfId="48752" xr:uid="{00000000-0005-0000-0000-00006ABE0000}"/>
    <cellStyle name="Percent 2 7 2 5 3 2" xfId="48753" xr:uid="{00000000-0005-0000-0000-00006BBE0000}"/>
    <cellStyle name="Percent 2 7 2 5 3 2 2" xfId="48754" xr:uid="{00000000-0005-0000-0000-00006CBE0000}"/>
    <cellStyle name="Percent 2 7 2 5 3 2 3" xfId="48755" xr:uid="{00000000-0005-0000-0000-00006DBE0000}"/>
    <cellStyle name="Percent 2 7 2 5 3 3" xfId="48756" xr:uid="{00000000-0005-0000-0000-00006EBE0000}"/>
    <cellStyle name="Percent 2 7 2 5 3 4" xfId="48757" xr:uid="{00000000-0005-0000-0000-00006FBE0000}"/>
    <cellStyle name="Percent 2 7 2 5 4" xfId="48758" xr:uid="{00000000-0005-0000-0000-000070BE0000}"/>
    <cellStyle name="Percent 2 7 2 5 4 2" xfId="48759" xr:uid="{00000000-0005-0000-0000-000071BE0000}"/>
    <cellStyle name="Percent 2 7 2 5 4 3" xfId="48760" xr:uid="{00000000-0005-0000-0000-000072BE0000}"/>
    <cellStyle name="Percent 2 7 2 5 5" xfId="48761" xr:uid="{00000000-0005-0000-0000-000073BE0000}"/>
    <cellStyle name="Percent 2 7 2 5 6" xfId="48762" xr:uid="{00000000-0005-0000-0000-000074BE0000}"/>
    <cellStyle name="Percent 2 7 2 6" xfId="48763" xr:uid="{00000000-0005-0000-0000-000075BE0000}"/>
    <cellStyle name="Percent 2 7 2 6 2" xfId="48764" xr:uid="{00000000-0005-0000-0000-000076BE0000}"/>
    <cellStyle name="Percent 2 7 2 6 2 2" xfId="48765" xr:uid="{00000000-0005-0000-0000-000077BE0000}"/>
    <cellStyle name="Percent 2 7 2 6 2 3" xfId="48766" xr:uid="{00000000-0005-0000-0000-000078BE0000}"/>
    <cellStyle name="Percent 2 7 2 6 3" xfId="48767" xr:uid="{00000000-0005-0000-0000-000079BE0000}"/>
    <cellStyle name="Percent 2 7 2 6 4" xfId="48768" xr:uid="{00000000-0005-0000-0000-00007ABE0000}"/>
    <cellStyle name="Percent 2 7 2 7" xfId="48769" xr:uid="{00000000-0005-0000-0000-00007BBE0000}"/>
    <cellStyle name="Percent 2 7 2 7 2" xfId="48770" xr:uid="{00000000-0005-0000-0000-00007CBE0000}"/>
    <cellStyle name="Percent 2 7 2 7 2 2" xfId="48771" xr:uid="{00000000-0005-0000-0000-00007DBE0000}"/>
    <cellStyle name="Percent 2 7 2 7 2 3" xfId="48772" xr:uid="{00000000-0005-0000-0000-00007EBE0000}"/>
    <cellStyle name="Percent 2 7 2 7 3" xfId="48773" xr:uid="{00000000-0005-0000-0000-00007FBE0000}"/>
    <cellStyle name="Percent 2 7 2 7 4" xfId="48774" xr:uid="{00000000-0005-0000-0000-000080BE0000}"/>
    <cellStyle name="Percent 2 7 2 8" xfId="48775" xr:uid="{00000000-0005-0000-0000-000081BE0000}"/>
    <cellStyle name="Percent 2 7 2 8 2" xfId="48776" xr:uid="{00000000-0005-0000-0000-000082BE0000}"/>
    <cellStyle name="Percent 2 7 2 8 3" xfId="48777" xr:uid="{00000000-0005-0000-0000-000083BE0000}"/>
    <cellStyle name="Percent 2 7 2 9" xfId="48778" xr:uid="{00000000-0005-0000-0000-000084BE0000}"/>
    <cellStyle name="Percent 2 7 3" xfId="48779" xr:uid="{00000000-0005-0000-0000-000085BE0000}"/>
    <cellStyle name="Percent 2 7 3 2" xfId="48780" xr:uid="{00000000-0005-0000-0000-000086BE0000}"/>
    <cellStyle name="Percent 2 7 3 2 2" xfId="48781" xr:uid="{00000000-0005-0000-0000-000087BE0000}"/>
    <cellStyle name="Percent 2 7 3 2 2 2" xfId="48782" xr:uid="{00000000-0005-0000-0000-000088BE0000}"/>
    <cellStyle name="Percent 2 7 3 2 2 2 2" xfId="48783" xr:uid="{00000000-0005-0000-0000-000089BE0000}"/>
    <cellStyle name="Percent 2 7 3 2 2 2 2 2" xfId="48784" xr:uid="{00000000-0005-0000-0000-00008ABE0000}"/>
    <cellStyle name="Percent 2 7 3 2 2 2 2 3" xfId="48785" xr:uid="{00000000-0005-0000-0000-00008BBE0000}"/>
    <cellStyle name="Percent 2 7 3 2 2 2 3" xfId="48786" xr:uid="{00000000-0005-0000-0000-00008CBE0000}"/>
    <cellStyle name="Percent 2 7 3 2 2 2 4" xfId="48787" xr:uid="{00000000-0005-0000-0000-00008DBE0000}"/>
    <cellStyle name="Percent 2 7 3 2 2 3" xfId="48788" xr:uid="{00000000-0005-0000-0000-00008EBE0000}"/>
    <cellStyle name="Percent 2 7 3 2 2 3 2" xfId="48789" xr:uid="{00000000-0005-0000-0000-00008FBE0000}"/>
    <cellStyle name="Percent 2 7 3 2 2 3 2 2" xfId="48790" xr:uid="{00000000-0005-0000-0000-000090BE0000}"/>
    <cellStyle name="Percent 2 7 3 2 2 3 2 3" xfId="48791" xr:uid="{00000000-0005-0000-0000-000091BE0000}"/>
    <cellStyle name="Percent 2 7 3 2 2 3 3" xfId="48792" xr:uid="{00000000-0005-0000-0000-000092BE0000}"/>
    <cellStyle name="Percent 2 7 3 2 2 3 4" xfId="48793" xr:uid="{00000000-0005-0000-0000-000093BE0000}"/>
    <cellStyle name="Percent 2 7 3 2 2 4" xfId="48794" xr:uid="{00000000-0005-0000-0000-000094BE0000}"/>
    <cellStyle name="Percent 2 7 3 2 2 4 2" xfId="48795" xr:uid="{00000000-0005-0000-0000-000095BE0000}"/>
    <cellStyle name="Percent 2 7 3 2 2 4 3" xfId="48796" xr:uid="{00000000-0005-0000-0000-000096BE0000}"/>
    <cellStyle name="Percent 2 7 3 2 2 5" xfId="48797" xr:uid="{00000000-0005-0000-0000-000097BE0000}"/>
    <cellStyle name="Percent 2 7 3 2 2 6" xfId="48798" xr:uid="{00000000-0005-0000-0000-000098BE0000}"/>
    <cellStyle name="Percent 2 7 3 2 3" xfId="48799" xr:uid="{00000000-0005-0000-0000-000099BE0000}"/>
    <cellStyle name="Percent 2 7 3 2 3 2" xfId="48800" xr:uid="{00000000-0005-0000-0000-00009ABE0000}"/>
    <cellStyle name="Percent 2 7 3 2 3 2 2" xfId="48801" xr:uid="{00000000-0005-0000-0000-00009BBE0000}"/>
    <cellStyle name="Percent 2 7 3 2 3 2 3" xfId="48802" xr:uid="{00000000-0005-0000-0000-00009CBE0000}"/>
    <cellStyle name="Percent 2 7 3 2 3 3" xfId="48803" xr:uid="{00000000-0005-0000-0000-00009DBE0000}"/>
    <cellStyle name="Percent 2 7 3 2 3 4" xfId="48804" xr:uid="{00000000-0005-0000-0000-00009EBE0000}"/>
    <cellStyle name="Percent 2 7 3 2 4" xfId="48805" xr:uid="{00000000-0005-0000-0000-00009FBE0000}"/>
    <cellStyle name="Percent 2 7 3 2 4 2" xfId="48806" xr:uid="{00000000-0005-0000-0000-0000A0BE0000}"/>
    <cellStyle name="Percent 2 7 3 2 4 2 2" xfId="48807" xr:uid="{00000000-0005-0000-0000-0000A1BE0000}"/>
    <cellStyle name="Percent 2 7 3 2 4 2 3" xfId="48808" xr:uid="{00000000-0005-0000-0000-0000A2BE0000}"/>
    <cellStyle name="Percent 2 7 3 2 4 3" xfId="48809" xr:uid="{00000000-0005-0000-0000-0000A3BE0000}"/>
    <cellStyle name="Percent 2 7 3 2 4 4" xfId="48810" xr:uid="{00000000-0005-0000-0000-0000A4BE0000}"/>
    <cellStyle name="Percent 2 7 3 2 5" xfId="48811" xr:uid="{00000000-0005-0000-0000-0000A5BE0000}"/>
    <cellStyle name="Percent 2 7 3 2 5 2" xfId="48812" xr:uid="{00000000-0005-0000-0000-0000A6BE0000}"/>
    <cellStyle name="Percent 2 7 3 2 5 3" xfId="48813" xr:uid="{00000000-0005-0000-0000-0000A7BE0000}"/>
    <cellStyle name="Percent 2 7 3 2 6" xfId="48814" xr:uid="{00000000-0005-0000-0000-0000A8BE0000}"/>
    <cellStyle name="Percent 2 7 3 2 7" xfId="48815" xr:uid="{00000000-0005-0000-0000-0000A9BE0000}"/>
    <cellStyle name="Percent 2 7 3 3" xfId="48816" xr:uid="{00000000-0005-0000-0000-0000AABE0000}"/>
    <cellStyle name="Percent 2 7 3 3 2" xfId="48817" xr:uid="{00000000-0005-0000-0000-0000ABBE0000}"/>
    <cellStyle name="Percent 2 7 3 3 2 2" xfId="48818" xr:uid="{00000000-0005-0000-0000-0000ACBE0000}"/>
    <cellStyle name="Percent 2 7 3 3 2 2 2" xfId="48819" xr:uid="{00000000-0005-0000-0000-0000ADBE0000}"/>
    <cellStyle name="Percent 2 7 3 3 2 2 3" xfId="48820" xr:uid="{00000000-0005-0000-0000-0000AEBE0000}"/>
    <cellStyle name="Percent 2 7 3 3 2 3" xfId="48821" xr:uid="{00000000-0005-0000-0000-0000AFBE0000}"/>
    <cellStyle name="Percent 2 7 3 3 2 4" xfId="48822" xr:uid="{00000000-0005-0000-0000-0000B0BE0000}"/>
    <cellStyle name="Percent 2 7 3 3 3" xfId="48823" xr:uid="{00000000-0005-0000-0000-0000B1BE0000}"/>
    <cellStyle name="Percent 2 7 3 3 3 2" xfId="48824" xr:uid="{00000000-0005-0000-0000-0000B2BE0000}"/>
    <cellStyle name="Percent 2 7 3 3 3 2 2" xfId="48825" xr:uid="{00000000-0005-0000-0000-0000B3BE0000}"/>
    <cellStyle name="Percent 2 7 3 3 3 2 3" xfId="48826" xr:uid="{00000000-0005-0000-0000-0000B4BE0000}"/>
    <cellStyle name="Percent 2 7 3 3 3 3" xfId="48827" xr:uid="{00000000-0005-0000-0000-0000B5BE0000}"/>
    <cellStyle name="Percent 2 7 3 3 3 4" xfId="48828" xr:uid="{00000000-0005-0000-0000-0000B6BE0000}"/>
    <cellStyle name="Percent 2 7 3 3 4" xfId="48829" xr:uid="{00000000-0005-0000-0000-0000B7BE0000}"/>
    <cellStyle name="Percent 2 7 3 3 4 2" xfId="48830" xr:uid="{00000000-0005-0000-0000-0000B8BE0000}"/>
    <cellStyle name="Percent 2 7 3 3 4 3" xfId="48831" xr:uid="{00000000-0005-0000-0000-0000B9BE0000}"/>
    <cellStyle name="Percent 2 7 3 3 5" xfId="48832" xr:uid="{00000000-0005-0000-0000-0000BABE0000}"/>
    <cellStyle name="Percent 2 7 3 3 6" xfId="48833" xr:uid="{00000000-0005-0000-0000-0000BBBE0000}"/>
    <cellStyle name="Percent 2 7 3 4" xfId="48834" xr:uid="{00000000-0005-0000-0000-0000BCBE0000}"/>
    <cellStyle name="Percent 2 7 3 4 2" xfId="48835" xr:uid="{00000000-0005-0000-0000-0000BDBE0000}"/>
    <cellStyle name="Percent 2 7 3 4 2 2" xfId="48836" xr:uid="{00000000-0005-0000-0000-0000BEBE0000}"/>
    <cellStyle name="Percent 2 7 3 4 2 3" xfId="48837" xr:uid="{00000000-0005-0000-0000-0000BFBE0000}"/>
    <cellStyle name="Percent 2 7 3 4 3" xfId="48838" xr:uid="{00000000-0005-0000-0000-0000C0BE0000}"/>
    <cellStyle name="Percent 2 7 3 4 4" xfId="48839" xr:uid="{00000000-0005-0000-0000-0000C1BE0000}"/>
    <cellStyle name="Percent 2 7 3 5" xfId="48840" xr:uid="{00000000-0005-0000-0000-0000C2BE0000}"/>
    <cellStyle name="Percent 2 7 3 5 2" xfId="48841" xr:uid="{00000000-0005-0000-0000-0000C3BE0000}"/>
    <cellStyle name="Percent 2 7 3 5 2 2" xfId="48842" xr:uid="{00000000-0005-0000-0000-0000C4BE0000}"/>
    <cellStyle name="Percent 2 7 3 5 2 3" xfId="48843" xr:uid="{00000000-0005-0000-0000-0000C5BE0000}"/>
    <cellStyle name="Percent 2 7 3 5 3" xfId="48844" xr:uid="{00000000-0005-0000-0000-0000C6BE0000}"/>
    <cellStyle name="Percent 2 7 3 5 4" xfId="48845" xr:uid="{00000000-0005-0000-0000-0000C7BE0000}"/>
    <cellStyle name="Percent 2 7 3 6" xfId="48846" xr:uid="{00000000-0005-0000-0000-0000C8BE0000}"/>
    <cellStyle name="Percent 2 7 3 6 2" xfId="48847" xr:uid="{00000000-0005-0000-0000-0000C9BE0000}"/>
    <cellStyle name="Percent 2 7 3 6 3" xfId="48848" xr:uid="{00000000-0005-0000-0000-0000CABE0000}"/>
    <cellStyle name="Percent 2 7 3 7" xfId="48849" xr:uid="{00000000-0005-0000-0000-0000CBBE0000}"/>
    <cellStyle name="Percent 2 7 3 8" xfId="48850" xr:uid="{00000000-0005-0000-0000-0000CCBE0000}"/>
    <cellStyle name="Percent 2 7 4" xfId="48851" xr:uid="{00000000-0005-0000-0000-0000CDBE0000}"/>
    <cellStyle name="Percent 2 7 4 2" xfId="48852" xr:uid="{00000000-0005-0000-0000-0000CEBE0000}"/>
    <cellStyle name="Percent 2 7 4 2 2" xfId="48853" xr:uid="{00000000-0005-0000-0000-0000CFBE0000}"/>
    <cellStyle name="Percent 2 7 4 2 2 2" xfId="48854" xr:uid="{00000000-0005-0000-0000-0000D0BE0000}"/>
    <cellStyle name="Percent 2 7 4 2 2 2 2" xfId="48855" xr:uid="{00000000-0005-0000-0000-0000D1BE0000}"/>
    <cellStyle name="Percent 2 7 4 2 2 2 3" xfId="48856" xr:uid="{00000000-0005-0000-0000-0000D2BE0000}"/>
    <cellStyle name="Percent 2 7 4 2 2 3" xfId="48857" xr:uid="{00000000-0005-0000-0000-0000D3BE0000}"/>
    <cellStyle name="Percent 2 7 4 2 2 4" xfId="48858" xr:uid="{00000000-0005-0000-0000-0000D4BE0000}"/>
    <cellStyle name="Percent 2 7 4 2 3" xfId="48859" xr:uid="{00000000-0005-0000-0000-0000D5BE0000}"/>
    <cellStyle name="Percent 2 7 4 2 3 2" xfId="48860" xr:uid="{00000000-0005-0000-0000-0000D6BE0000}"/>
    <cellStyle name="Percent 2 7 4 2 3 2 2" xfId="48861" xr:uid="{00000000-0005-0000-0000-0000D7BE0000}"/>
    <cellStyle name="Percent 2 7 4 2 3 2 3" xfId="48862" xr:uid="{00000000-0005-0000-0000-0000D8BE0000}"/>
    <cellStyle name="Percent 2 7 4 2 3 3" xfId="48863" xr:uid="{00000000-0005-0000-0000-0000D9BE0000}"/>
    <cellStyle name="Percent 2 7 4 2 3 4" xfId="48864" xr:uid="{00000000-0005-0000-0000-0000DABE0000}"/>
    <cellStyle name="Percent 2 7 4 2 4" xfId="48865" xr:uid="{00000000-0005-0000-0000-0000DBBE0000}"/>
    <cellStyle name="Percent 2 7 4 2 4 2" xfId="48866" xr:uid="{00000000-0005-0000-0000-0000DCBE0000}"/>
    <cellStyle name="Percent 2 7 4 2 4 3" xfId="48867" xr:uid="{00000000-0005-0000-0000-0000DDBE0000}"/>
    <cellStyle name="Percent 2 7 4 2 5" xfId="48868" xr:uid="{00000000-0005-0000-0000-0000DEBE0000}"/>
    <cellStyle name="Percent 2 7 4 2 6" xfId="48869" xr:uid="{00000000-0005-0000-0000-0000DFBE0000}"/>
    <cellStyle name="Percent 2 7 4 3" xfId="48870" xr:uid="{00000000-0005-0000-0000-0000E0BE0000}"/>
    <cellStyle name="Percent 2 7 4 3 2" xfId="48871" xr:uid="{00000000-0005-0000-0000-0000E1BE0000}"/>
    <cellStyle name="Percent 2 7 4 3 2 2" xfId="48872" xr:uid="{00000000-0005-0000-0000-0000E2BE0000}"/>
    <cellStyle name="Percent 2 7 4 3 2 3" xfId="48873" xr:uid="{00000000-0005-0000-0000-0000E3BE0000}"/>
    <cellStyle name="Percent 2 7 4 3 3" xfId="48874" xr:uid="{00000000-0005-0000-0000-0000E4BE0000}"/>
    <cellStyle name="Percent 2 7 4 3 4" xfId="48875" xr:uid="{00000000-0005-0000-0000-0000E5BE0000}"/>
    <cellStyle name="Percent 2 7 4 4" xfId="48876" xr:uid="{00000000-0005-0000-0000-0000E6BE0000}"/>
    <cellStyle name="Percent 2 7 4 4 2" xfId="48877" xr:uid="{00000000-0005-0000-0000-0000E7BE0000}"/>
    <cellStyle name="Percent 2 7 4 4 2 2" xfId="48878" xr:uid="{00000000-0005-0000-0000-0000E8BE0000}"/>
    <cellStyle name="Percent 2 7 4 4 2 3" xfId="48879" xr:uid="{00000000-0005-0000-0000-0000E9BE0000}"/>
    <cellStyle name="Percent 2 7 4 4 3" xfId="48880" xr:uid="{00000000-0005-0000-0000-0000EABE0000}"/>
    <cellStyle name="Percent 2 7 4 4 4" xfId="48881" xr:uid="{00000000-0005-0000-0000-0000EBBE0000}"/>
    <cellStyle name="Percent 2 7 4 5" xfId="48882" xr:uid="{00000000-0005-0000-0000-0000ECBE0000}"/>
    <cellStyle name="Percent 2 7 4 5 2" xfId="48883" xr:uid="{00000000-0005-0000-0000-0000EDBE0000}"/>
    <cellStyle name="Percent 2 7 4 5 3" xfId="48884" xr:uid="{00000000-0005-0000-0000-0000EEBE0000}"/>
    <cellStyle name="Percent 2 7 4 6" xfId="48885" xr:uid="{00000000-0005-0000-0000-0000EFBE0000}"/>
    <cellStyle name="Percent 2 7 4 7" xfId="48886" xr:uid="{00000000-0005-0000-0000-0000F0BE0000}"/>
    <cellStyle name="Percent 2 7 5" xfId="48887" xr:uid="{00000000-0005-0000-0000-0000F1BE0000}"/>
    <cellStyle name="Percent 2 7 5 2" xfId="48888" xr:uid="{00000000-0005-0000-0000-0000F2BE0000}"/>
    <cellStyle name="Percent 2 7 5 2 2" xfId="48889" xr:uid="{00000000-0005-0000-0000-0000F3BE0000}"/>
    <cellStyle name="Percent 2 7 5 2 2 2" xfId="48890" xr:uid="{00000000-0005-0000-0000-0000F4BE0000}"/>
    <cellStyle name="Percent 2 7 5 2 2 2 2" xfId="48891" xr:uid="{00000000-0005-0000-0000-0000F5BE0000}"/>
    <cellStyle name="Percent 2 7 5 2 2 2 3" xfId="48892" xr:uid="{00000000-0005-0000-0000-0000F6BE0000}"/>
    <cellStyle name="Percent 2 7 5 2 2 3" xfId="48893" xr:uid="{00000000-0005-0000-0000-0000F7BE0000}"/>
    <cellStyle name="Percent 2 7 5 2 2 4" xfId="48894" xr:uid="{00000000-0005-0000-0000-0000F8BE0000}"/>
    <cellStyle name="Percent 2 7 5 2 3" xfId="48895" xr:uid="{00000000-0005-0000-0000-0000F9BE0000}"/>
    <cellStyle name="Percent 2 7 5 2 3 2" xfId="48896" xr:uid="{00000000-0005-0000-0000-0000FABE0000}"/>
    <cellStyle name="Percent 2 7 5 2 3 2 2" xfId="48897" xr:uid="{00000000-0005-0000-0000-0000FBBE0000}"/>
    <cellStyle name="Percent 2 7 5 2 3 2 3" xfId="48898" xr:uid="{00000000-0005-0000-0000-0000FCBE0000}"/>
    <cellStyle name="Percent 2 7 5 2 3 3" xfId="48899" xr:uid="{00000000-0005-0000-0000-0000FDBE0000}"/>
    <cellStyle name="Percent 2 7 5 2 3 4" xfId="48900" xr:uid="{00000000-0005-0000-0000-0000FEBE0000}"/>
    <cellStyle name="Percent 2 7 5 2 4" xfId="48901" xr:uid="{00000000-0005-0000-0000-0000FFBE0000}"/>
    <cellStyle name="Percent 2 7 5 2 4 2" xfId="48902" xr:uid="{00000000-0005-0000-0000-000000BF0000}"/>
    <cellStyle name="Percent 2 7 5 2 4 3" xfId="48903" xr:uid="{00000000-0005-0000-0000-000001BF0000}"/>
    <cellStyle name="Percent 2 7 5 2 5" xfId="48904" xr:uid="{00000000-0005-0000-0000-000002BF0000}"/>
    <cellStyle name="Percent 2 7 5 2 6" xfId="48905" xr:uid="{00000000-0005-0000-0000-000003BF0000}"/>
    <cellStyle name="Percent 2 7 5 3" xfId="48906" xr:uid="{00000000-0005-0000-0000-000004BF0000}"/>
    <cellStyle name="Percent 2 7 5 3 2" xfId="48907" xr:uid="{00000000-0005-0000-0000-000005BF0000}"/>
    <cellStyle name="Percent 2 7 5 3 2 2" xfId="48908" xr:uid="{00000000-0005-0000-0000-000006BF0000}"/>
    <cellStyle name="Percent 2 7 5 3 2 3" xfId="48909" xr:uid="{00000000-0005-0000-0000-000007BF0000}"/>
    <cellStyle name="Percent 2 7 5 3 3" xfId="48910" xr:uid="{00000000-0005-0000-0000-000008BF0000}"/>
    <cellStyle name="Percent 2 7 5 3 4" xfId="48911" xr:uid="{00000000-0005-0000-0000-000009BF0000}"/>
    <cellStyle name="Percent 2 7 5 4" xfId="48912" xr:uid="{00000000-0005-0000-0000-00000ABF0000}"/>
    <cellStyle name="Percent 2 7 5 4 2" xfId="48913" xr:uid="{00000000-0005-0000-0000-00000BBF0000}"/>
    <cellStyle name="Percent 2 7 5 4 2 2" xfId="48914" xr:uid="{00000000-0005-0000-0000-00000CBF0000}"/>
    <cellStyle name="Percent 2 7 5 4 2 3" xfId="48915" xr:uid="{00000000-0005-0000-0000-00000DBF0000}"/>
    <cellStyle name="Percent 2 7 5 4 3" xfId="48916" xr:uid="{00000000-0005-0000-0000-00000EBF0000}"/>
    <cellStyle name="Percent 2 7 5 4 4" xfId="48917" xr:uid="{00000000-0005-0000-0000-00000FBF0000}"/>
    <cellStyle name="Percent 2 7 5 5" xfId="48918" xr:uid="{00000000-0005-0000-0000-000010BF0000}"/>
    <cellStyle name="Percent 2 7 5 5 2" xfId="48919" xr:uid="{00000000-0005-0000-0000-000011BF0000}"/>
    <cellStyle name="Percent 2 7 5 5 3" xfId="48920" xr:uid="{00000000-0005-0000-0000-000012BF0000}"/>
    <cellStyle name="Percent 2 7 5 6" xfId="48921" xr:uid="{00000000-0005-0000-0000-000013BF0000}"/>
    <cellStyle name="Percent 2 7 5 7" xfId="48922" xr:uid="{00000000-0005-0000-0000-000014BF0000}"/>
    <cellStyle name="Percent 2 7 6" xfId="48923" xr:uid="{00000000-0005-0000-0000-000015BF0000}"/>
    <cellStyle name="Percent 2 7 6 2" xfId="48924" xr:uid="{00000000-0005-0000-0000-000016BF0000}"/>
    <cellStyle name="Percent 2 7 6 2 2" xfId="48925" xr:uid="{00000000-0005-0000-0000-000017BF0000}"/>
    <cellStyle name="Percent 2 7 6 2 2 2" xfId="48926" xr:uid="{00000000-0005-0000-0000-000018BF0000}"/>
    <cellStyle name="Percent 2 7 6 2 2 3" xfId="48927" xr:uid="{00000000-0005-0000-0000-000019BF0000}"/>
    <cellStyle name="Percent 2 7 6 2 3" xfId="48928" xr:uid="{00000000-0005-0000-0000-00001ABF0000}"/>
    <cellStyle name="Percent 2 7 6 2 4" xfId="48929" xr:uid="{00000000-0005-0000-0000-00001BBF0000}"/>
    <cellStyle name="Percent 2 7 6 3" xfId="48930" xr:uid="{00000000-0005-0000-0000-00001CBF0000}"/>
    <cellStyle name="Percent 2 7 6 3 2" xfId="48931" xr:uid="{00000000-0005-0000-0000-00001DBF0000}"/>
    <cellStyle name="Percent 2 7 6 3 2 2" xfId="48932" xr:uid="{00000000-0005-0000-0000-00001EBF0000}"/>
    <cellStyle name="Percent 2 7 6 3 2 3" xfId="48933" xr:uid="{00000000-0005-0000-0000-00001FBF0000}"/>
    <cellStyle name="Percent 2 7 6 3 3" xfId="48934" xr:uid="{00000000-0005-0000-0000-000020BF0000}"/>
    <cellStyle name="Percent 2 7 6 3 4" xfId="48935" xr:uid="{00000000-0005-0000-0000-000021BF0000}"/>
    <cellStyle name="Percent 2 7 6 4" xfId="48936" xr:uid="{00000000-0005-0000-0000-000022BF0000}"/>
    <cellStyle name="Percent 2 7 6 4 2" xfId="48937" xr:uid="{00000000-0005-0000-0000-000023BF0000}"/>
    <cellStyle name="Percent 2 7 6 4 3" xfId="48938" xr:uid="{00000000-0005-0000-0000-000024BF0000}"/>
    <cellStyle name="Percent 2 7 6 5" xfId="48939" xr:uid="{00000000-0005-0000-0000-000025BF0000}"/>
    <cellStyle name="Percent 2 7 6 6" xfId="48940" xr:uid="{00000000-0005-0000-0000-000026BF0000}"/>
    <cellStyle name="Percent 2 7 7" xfId="48941" xr:uid="{00000000-0005-0000-0000-000027BF0000}"/>
    <cellStyle name="Percent 2 7 7 2" xfId="48942" xr:uid="{00000000-0005-0000-0000-000028BF0000}"/>
    <cellStyle name="Percent 2 7 7 2 2" xfId="48943" xr:uid="{00000000-0005-0000-0000-000029BF0000}"/>
    <cellStyle name="Percent 2 7 7 2 3" xfId="48944" xr:uid="{00000000-0005-0000-0000-00002ABF0000}"/>
    <cellStyle name="Percent 2 7 7 3" xfId="48945" xr:uid="{00000000-0005-0000-0000-00002BBF0000}"/>
    <cellStyle name="Percent 2 7 7 4" xfId="48946" xr:uid="{00000000-0005-0000-0000-00002CBF0000}"/>
    <cellStyle name="Percent 2 7 8" xfId="48947" xr:uid="{00000000-0005-0000-0000-00002DBF0000}"/>
    <cellStyle name="Percent 2 7 8 2" xfId="48948" xr:uid="{00000000-0005-0000-0000-00002EBF0000}"/>
    <cellStyle name="Percent 2 7 8 2 2" xfId="48949" xr:uid="{00000000-0005-0000-0000-00002FBF0000}"/>
    <cellStyle name="Percent 2 7 8 2 3" xfId="48950" xr:uid="{00000000-0005-0000-0000-000030BF0000}"/>
    <cellStyle name="Percent 2 7 8 3" xfId="48951" xr:uid="{00000000-0005-0000-0000-000031BF0000}"/>
    <cellStyle name="Percent 2 7 8 4" xfId="48952" xr:uid="{00000000-0005-0000-0000-000032BF0000}"/>
    <cellStyle name="Percent 2 7 9" xfId="48953" xr:uid="{00000000-0005-0000-0000-000033BF0000}"/>
    <cellStyle name="Percent 2 7 9 2" xfId="48954" xr:uid="{00000000-0005-0000-0000-000034BF0000}"/>
    <cellStyle name="Percent 2 7 9 3" xfId="48955" xr:uid="{00000000-0005-0000-0000-000035BF0000}"/>
    <cellStyle name="Percent 2 8" xfId="48956" xr:uid="{00000000-0005-0000-0000-000036BF0000}"/>
    <cellStyle name="Percent 2 8 10" xfId="48957" xr:uid="{00000000-0005-0000-0000-000037BF0000}"/>
    <cellStyle name="Percent 2 8 2" xfId="48958" xr:uid="{00000000-0005-0000-0000-000038BF0000}"/>
    <cellStyle name="Percent 2 8 2 2" xfId="48959" xr:uid="{00000000-0005-0000-0000-000039BF0000}"/>
    <cellStyle name="Percent 2 8 2 2 2" xfId="48960" xr:uid="{00000000-0005-0000-0000-00003ABF0000}"/>
    <cellStyle name="Percent 2 8 2 2 2 2" xfId="48961" xr:uid="{00000000-0005-0000-0000-00003BBF0000}"/>
    <cellStyle name="Percent 2 8 2 2 2 2 2" xfId="48962" xr:uid="{00000000-0005-0000-0000-00003CBF0000}"/>
    <cellStyle name="Percent 2 8 2 2 2 2 2 2" xfId="48963" xr:uid="{00000000-0005-0000-0000-00003DBF0000}"/>
    <cellStyle name="Percent 2 8 2 2 2 2 2 3" xfId="48964" xr:uid="{00000000-0005-0000-0000-00003EBF0000}"/>
    <cellStyle name="Percent 2 8 2 2 2 2 3" xfId="48965" xr:uid="{00000000-0005-0000-0000-00003FBF0000}"/>
    <cellStyle name="Percent 2 8 2 2 2 2 4" xfId="48966" xr:uid="{00000000-0005-0000-0000-000040BF0000}"/>
    <cellStyle name="Percent 2 8 2 2 2 3" xfId="48967" xr:uid="{00000000-0005-0000-0000-000041BF0000}"/>
    <cellStyle name="Percent 2 8 2 2 2 3 2" xfId="48968" xr:uid="{00000000-0005-0000-0000-000042BF0000}"/>
    <cellStyle name="Percent 2 8 2 2 2 3 2 2" xfId="48969" xr:uid="{00000000-0005-0000-0000-000043BF0000}"/>
    <cellStyle name="Percent 2 8 2 2 2 3 2 3" xfId="48970" xr:uid="{00000000-0005-0000-0000-000044BF0000}"/>
    <cellStyle name="Percent 2 8 2 2 2 3 3" xfId="48971" xr:uid="{00000000-0005-0000-0000-000045BF0000}"/>
    <cellStyle name="Percent 2 8 2 2 2 3 4" xfId="48972" xr:uid="{00000000-0005-0000-0000-000046BF0000}"/>
    <cellStyle name="Percent 2 8 2 2 2 4" xfId="48973" xr:uid="{00000000-0005-0000-0000-000047BF0000}"/>
    <cellStyle name="Percent 2 8 2 2 2 4 2" xfId="48974" xr:uid="{00000000-0005-0000-0000-000048BF0000}"/>
    <cellStyle name="Percent 2 8 2 2 2 4 3" xfId="48975" xr:uid="{00000000-0005-0000-0000-000049BF0000}"/>
    <cellStyle name="Percent 2 8 2 2 2 5" xfId="48976" xr:uid="{00000000-0005-0000-0000-00004ABF0000}"/>
    <cellStyle name="Percent 2 8 2 2 2 6" xfId="48977" xr:uid="{00000000-0005-0000-0000-00004BBF0000}"/>
    <cellStyle name="Percent 2 8 2 2 3" xfId="48978" xr:uid="{00000000-0005-0000-0000-00004CBF0000}"/>
    <cellStyle name="Percent 2 8 2 2 3 2" xfId="48979" xr:uid="{00000000-0005-0000-0000-00004DBF0000}"/>
    <cellStyle name="Percent 2 8 2 2 3 2 2" xfId="48980" xr:uid="{00000000-0005-0000-0000-00004EBF0000}"/>
    <cellStyle name="Percent 2 8 2 2 3 2 3" xfId="48981" xr:uid="{00000000-0005-0000-0000-00004FBF0000}"/>
    <cellStyle name="Percent 2 8 2 2 3 3" xfId="48982" xr:uid="{00000000-0005-0000-0000-000050BF0000}"/>
    <cellStyle name="Percent 2 8 2 2 3 4" xfId="48983" xr:uid="{00000000-0005-0000-0000-000051BF0000}"/>
    <cellStyle name="Percent 2 8 2 2 4" xfId="48984" xr:uid="{00000000-0005-0000-0000-000052BF0000}"/>
    <cellStyle name="Percent 2 8 2 2 4 2" xfId="48985" xr:uid="{00000000-0005-0000-0000-000053BF0000}"/>
    <cellStyle name="Percent 2 8 2 2 4 2 2" xfId="48986" xr:uid="{00000000-0005-0000-0000-000054BF0000}"/>
    <cellStyle name="Percent 2 8 2 2 4 2 3" xfId="48987" xr:uid="{00000000-0005-0000-0000-000055BF0000}"/>
    <cellStyle name="Percent 2 8 2 2 4 3" xfId="48988" xr:uid="{00000000-0005-0000-0000-000056BF0000}"/>
    <cellStyle name="Percent 2 8 2 2 4 4" xfId="48989" xr:uid="{00000000-0005-0000-0000-000057BF0000}"/>
    <cellStyle name="Percent 2 8 2 2 5" xfId="48990" xr:uid="{00000000-0005-0000-0000-000058BF0000}"/>
    <cellStyle name="Percent 2 8 2 2 5 2" xfId="48991" xr:uid="{00000000-0005-0000-0000-000059BF0000}"/>
    <cellStyle name="Percent 2 8 2 2 5 3" xfId="48992" xr:uid="{00000000-0005-0000-0000-00005ABF0000}"/>
    <cellStyle name="Percent 2 8 2 2 6" xfId="48993" xr:uid="{00000000-0005-0000-0000-00005BBF0000}"/>
    <cellStyle name="Percent 2 8 2 2 7" xfId="48994" xr:uid="{00000000-0005-0000-0000-00005CBF0000}"/>
    <cellStyle name="Percent 2 8 2 3" xfId="48995" xr:uid="{00000000-0005-0000-0000-00005DBF0000}"/>
    <cellStyle name="Percent 2 8 2 3 2" xfId="48996" xr:uid="{00000000-0005-0000-0000-00005EBF0000}"/>
    <cellStyle name="Percent 2 8 2 3 2 2" xfId="48997" xr:uid="{00000000-0005-0000-0000-00005FBF0000}"/>
    <cellStyle name="Percent 2 8 2 3 2 2 2" xfId="48998" xr:uid="{00000000-0005-0000-0000-000060BF0000}"/>
    <cellStyle name="Percent 2 8 2 3 2 2 3" xfId="48999" xr:uid="{00000000-0005-0000-0000-000061BF0000}"/>
    <cellStyle name="Percent 2 8 2 3 2 3" xfId="49000" xr:uid="{00000000-0005-0000-0000-000062BF0000}"/>
    <cellStyle name="Percent 2 8 2 3 2 4" xfId="49001" xr:uid="{00000000-0005-0000-0000-000063BF0000}"/>
    <cellStyle name="Percent 2 8 2 3 3" xfId="49002" xr:uid="{00000000-0005-0000-0000-000064BF0000}"/>
    <cellStyle name="Percent 2 8 2 3 3 2" xfId="49003" xr:uid="{00000000-0005-0000-0000-000065BF0000}"/>
    <cellStyle name="Percent 2 8 2 3 3 2 2" xfId="49004" xr:uid="{00000000-0005-0000-0000-000066BF0000}"/>
    <cellStyle name="Percent 2 8 2 3 3 2 3" xfId="49005" xr:uid="{00000000-0005-0000-0000-000067BF0000}"/>
    <cellStyle name="Percent 2 8 2 3 3 3" xfId="49006" xr:uid="{00000000-0005-0000-0000-000068BF0000}"/>
    <cellStyle name="Percent 2 8 2 3 3 4" xfId="49007" xr:uid="{00000000-0005-0000-0000-000069BF0000}"/>
    <cellStyle name="Percent 2 8 2 3 4" xfId="49008" xr:uid="{00000000-0005-0000-0000-00006ABF0000}"/>
    <cellStyle name="Percent 2 8 2 3 4 2" xfId="49009" xr:uid="{00000000-0005-0000-0000-00006BBF0000}"/>
    <cellStyle name="Percent 2 8 2 3 4 3" xfId="49010" xr:uid="{00000000-0005-0000-0000-00006CBF0000}"/>
    <cellStyle name="Percent 2 8 2 3 5" xfId="49011" xr:uid="{00000000-0005-0000-0000-00006DBF0000}"/>
    <cellStyle name="Percent 2 8 2 3 6" xfId="49012" xr:uid="{00000000-0005-0000-0000-00006EBF0000}"/>
    <cellStyle name="Percent 2 8 2 4" xfId="49013" xr:uid="{00000000-0005-0000-0000-00006FBF0000}"/>
    <cellStyle name="Percent 2 8 2 4 2" xfId="49014" xr:uid="{00000000-0005-0000-0000-000070BF0000}"/>
    <cellStyle name="Percent 2 8 2 4 2 2" xfId="49015" xr:uid="{00000000-0005-0000-0000-000071BF0000}"/>
    <cellStyle name="Percent 2 8 2 4 2 3" xfId="49016" xr:uid="{00000000-0005-0000-0000-000072BF0000}"/>
    <cellStyle name="Percent 2 8 2 4 3" xfId="49017" xr:uid="{00000000-0005-0000-0000-000073BF0000}"/>
    <cellStyle name="Percent 2 8 2 4 4" xfId="49018" xr:uid="{00000000-0005-0000-0000-000074BF0000}"/>
    <cellStyle name="Percent 2 8 2 5" xfId="49019" xr:uid="{00000000-0005-0000-0000-000075BF0000}"/>
    <cellStyle name="Percent 2 8 2 5 2" xfId="49020" xr:uid="{00000000-0005-0000-0000-000076BF0000}"/>
    <cellStyle name="Percent 2 8 2 5 2 2" xfId="49021" xr:uid="{00000000-0005-0000-0000-000077BF0000}"/>
    <cellStyle name="Percent 2 8 2 5 2 3" xfId="49022" xr:uid="{00000000-0005-0000-0000-000078BF0000}"/>
    <cellStyle name="Percent 2 8 2 5 3" xfId="49023" xr:uid="{00000000-0005-0000-0000-000079BF0000}"/>
    <cellStyle name="Percent 2 8 2 5 4" xfId="49024" xr:uid="{00000000-0005-0000-0000-00007ABF0000}"/>
    <cellStyle name="Percent 2 8 2 6" xfId="49025" xr:uid="{00000000-0005-0000-0000-00007BBF0000}"/>
    <cellStyle name="Percent 2 8 2 6 2" xfId="49026" xr:uid="{00000000-0005-0000-0000-00007CBF0000}"/>
    <cellStyle name="Percent 2 8 2 6 3" xfId="49027" xr:uid="{00000000-0005-0000-0000-00007DBF0000}"/>
    <cellStyle name="Percent 2 8 2 7" xfId="49028" xr:uid="{00000000-0005-0000-0000-00007EBF0000}"/>
    <cellStyle name="Percent 2 8 2 8" xfId="49029" xr:uid="{00000000-0005-0000-0000-00007FBF0000}"/>
    <cellStyle name="Percent 2 8 3" xfId="49030" xr:uid="{00000000-0005-0000-0000-000080BF0000}"/>
    <cellStyle name="Percent 2 8 3 2" xfId="49031" xr:uid="{00000000-0005-0000-0000-000081BF0000}"/>
    <cellStyle name="Percent 2 8 3 2 2" xfId="49032" xr:uid="{00000000-0005-0000-0000-000082BF0000}"/>
    <cellStyle name="Percent 2 8 3 2 2 2" xfId="49033" xr:uid="{00000000-0005-0000-0000-000083BF0000}"/>
    <cellStyle name="Percent 2 8 3 2 2 2 2" xfId="49034" xr:uid="{00000000-0005-0000-0000-000084BF0000}"/>
    <cellStyle name="Percent 2 8 3 2 2 2 3" xfId="49035" xr:uid="{00000000-0005-0000-0000-000085BF0000}"/>
    <cellStyle name="Percent 2 8 3 2 2 3" xfId="49036" xr:uid="{00000000-0005-0000-0000-000086BF0000}"/>
    <cellStyle name="Percent 2 8 3 2 2 4" xfId="49037" xr:uid="{00000000-0005-0000-0000-000087BF0000}"/>
    <cellStyle name="Percent 2 8 3 2 3" xfId="49038" xr:uid="{00000000-0005-0000-0000-000088BF0000}"/>
    <cellStyle name="Percent 2 8 3 2 3 2" xfId="49039" xr:uid="{00000000-0005-0000-0000-000089BF0000}"/>
    <cellStyle name="Percent 2 8 3 2 3 2 2" xfId="49040" xr:uid="{00000000-0005-0000-0000-00008ABF0000}"/>
    <cellStyle name="Percent 2 8 3 2 3 2 3" xfId="49041" xr:uid="{00000000-0005-0000-0000-00008BBF0000}"/>
    <cellStyle name="Percent 2 8 3 2 3 3" xfId="49042" xr:uid="{00000000-0005-0000-0000-00008CBF0000}"/>
    <cellStyle name="Percent 2 8 3 2 3 4" xfId="49043" xr:uid="{00000000-0005-0000-0000-00008DBF0000}"/>
    <cellStyle name="Percent 2 8 3 2 4" xfId="49044" xr:uid="{00000000-0005-0000-0000-00008EBF0000}"/>
    <cellStyle name="Percent 2 8 3 2 4 2" xfId="49045" xr:uid="{00000000-0005-0000-0000-00008FBF0000}"/>
    <cellStyle name="Percent 2 8 3 2 4 3" xfId="49046" xr:uid="{00000000-0005-0000-0000-000090BF0000}"/>
    <cellStyle name="Percent 2 8 3 2 5" xfId="49047" xr:uid="{00000000-0005-0000-0000-000091BF0000}"/>
    <cellStyle name="Percent 2 8 3 2 6" xfId="49048" xr:uid="{00000000-0005-0000-0000-000092BF0000}"/>
    <cellStyle name="Percent 2 8 3 3" xfId="49049" xr:uid="{00000000-0005-0000-0000-000093BF0000}"/>
    <cellStyle name="Percent 2 8 3 3 2" xfId="49050" xr:uid="{00000000-0005-0000-0000-000094BF0000}"/>
    <cellStyle name="Percent 2 8 3 3 2 2" xfId="49051" xr:uid="{00000000-0005-0000-0000-000095BF0000}"/>
    <cellStyle name="Percent 2 8 3 3 2 3" xfId="49052" xr:uid="{00000000-0005-0000-0000-000096BF0000}"/>
    <cellStyle name="Percent 2 8 3 3 3" xfId="49053" xr:uid="{00000000-0005-0000-0000-000097BF0000}"/>
    <cellStyle name="Percent 2 8 3 3 4" xfId="49054" xr:uid="{00000000-0005-0000-0000-000098BF0000}"/>
    <cellStyle name="Percent 2 8 3 4" xfId="49055" xr:uid="{00000000-0005-0000-0000-000099BF0000}"/>
    <cellStyle name="Percent 2 8 3 4 2" xfId="49056" xr:uid="{00000000-0005-0000-0000-00009ABF0000}"/>
    <cellStyle name="Percent 2 8 3 4 2 2" xfId="49057" xr:uid="{00000000-0005-0000-0000-00009BBF0000}"/>
    <cellStyle name="Percent 2 8 3 4 2 3" xfId="49058" xr:uid="{00000000-0005-0000-0000-00009CBF0000}"/>
    <cellStyle name="Percent 2 8 3 4 3" xfId="49059" xr:uid="{00000000-0005-0000-0000-00009DBF0000}"/>
    <cellStyle name="Percent 2 8 3 4 4" xfId="49060" xr:uid="{00000000-0005-0000-0000-00009EBF0000}"/>
    <cellStyle name="Percent 2 8 3 5" xfId="49061" xr:uid="{00000000-0005-0000-0000-00009FBF0000}"/>
    <cellStyle name="Percent 2 8 3 5 2" xfId="49062" xr:uid="{00000000-0005-0000-0000-0000A0BF0000}"/>
    <cellStyle name="Percent 2 8 3 5 3" xfId="49063" xr:uid="{00000000-0005-0000-0000-0000A1BF0000}"/>
    <cellStyle name="Percent 2 8 3 6" xfId="49064" xr:uid="{00000000-0005-0000-0000-0000A2BF0000}"/>
    <cellStyle name="Percent 2 8 3 7" xfId="49065" xr:uid="{00000000-0005-0000-0000-0000A3BF0000}"/>
    <cellStyle name="Percent 2 8 4" xfId="49066" xr:uid="{00000000-0005-0000-0000-0000A4BF0000}"/>
    <cellStyle name="Percent 2 8 4 2" xfId="49067" xr:uid="{00000000-0005-0000-0000-0000A5BF0000}"/>
    <cellStyle name="Percent 2 8 4 2 2" xfId="49068" xr:uid="{00000000-0005-0000-0000-0000A6BF0000}"/>
    <cellStyle name="Percent 2 8 4 2 2 2" xfId="49069" xr:uid="{00000000-0005-0000-0000-0000A7BF0000}"/>
    <cellStyle name="Percent 2 8 4 2 2 2 2" xfId="49070" xr:uid="{00000000-0005-0000-0000-0000A8BF0000}"/>
    <cellStyle name="Percent 2 8 4 2 2 2 3" xfId="49071" xr:uid="{00000000-0005-0000-0000-0000A9BF0000}"/>
    <cellStyle name="Percent 2 8 4 2 2 3" xfId="49072" xr:uid="{00000000-0005-0000-0000-0000AABF0000}"/>
    <cellStyle name="Percent 2 8 4 2 2 4" xfId="49073" xr:uid="{00000000-0005-0000-0000-0000ABBF0000}"/>
    <cellStyle name="Percent 2 8 4 2 3" xfId="49074" xr:uid="{00000000-0005-0000-0000-0000ACBF0000}"/>
    <cellStyle name="Percent 2 8 4 2 3 2" xfId="49075" xr:uid="{00000000-0005-0000-0000-0000ADBF0000}"/>
    <cellStyle name="Percent 2 8 4 2 3 2 2" xfId="49076" xr:uid="{00000000-0005-0000-0000-0000AEBF0000}"/>
    <cellStyle name="Percent 2 8 4 2 3 2 3" xfId="49077" xr:uid="{00000000-0005-0000-0000-0000AFBF0000}"/>
    <cellStyle name="Percent 2 8 4 2 3 3" xfId="49078" xr:uid="{00000000-0005-0000-0000-0000B0BF0000}"/>
    <cellStyle name="Percent 2 8 4 2 3 4" xfId="49079" xr:uid="{00000000-0005-0000-0000-0000B1BF0000}"/>
    <cellStyle name="Percent 2 8 4 2 4" xfId="49080" xr:uid="{00000000-0005-0000-0000-0000B2BF0000}"/>
    <cellStyle name="Percent 2 8 4 2 4 2" xfId="49081" xr:uid="{00000000-0005-0000-0000-0000B3BF0000}"/>
    <cellStyle name="Percent 2 8 4 2 4 3" xfId="49082" xr:uid="{00000000-0005-0000-0000-0000B4BF0000}"/>
    <cellStyle name="Percent 2 8 4 2 5" xfId="49083" xr:uid="{00000000-0005-0000-0000-0000B5BF0000}"/>
    <cellStyle name="Percent 2 8 4 2 6" xfId="49084" xr:uid="{00000000-0005-0000-0000-0000B6BF0000}"/>
    <cellStyle name="Percent 2 8 4 3" xfId="49085" xr:uid="{00000000-0005-0000-0000-0000B7BF0000}"/>
    <cellStyle name="Percent 2 8 4 3 2" xfId="49086" xr:uid="{00000000-0005-0000-0000-0000B8BF0000}"/>
    <cellStyle name="Percent 2 8 4 3 2 2" xfId="49087" xr:uid="{00000000-0005-0000-0000-0000B9BF0000}"/>
    <cellStyle name="Percent 2 8 4 3 2 3" xfId="49088" xr:uid="{00000000-0005-0000-0000-0000BABF0000}"/>
    <cellStyle name="Percent 2 8 4 3 3" xfId="49089" xr:uid="{00000000-0005-0000-0000-0000BBBF0000}"/>
    <cellStyle name="Percent 2 8 4 3 4" xfId="49090" xr:uid="{00000000-0005-0000-0000-0000BCBF0000}"/>
    <cellStyle name="Percent 2 8 4 4" xfId="49091" xr:uid="{00000000-0005-0000-0000-0000BDBF0000}"/>
    <cellStyle name="Percent 2 8 4 4 2" xfId="49092" xr:uid="{00000000-0005-0000-0000-0000BEBF0000}"/>
    <cellStyle name="Percent 2 8 4 4 2 2" xfId="49093" xr:uid="{00000000-0005-0000-0000-0000BFBF0000}"/>
    <cellStyle name="Percent 2 8 4 4 2 3" xfId="49094" xr:uid="{00000000-0005-0000-0000-0000C0BF0000}"/>
    <cellStyle name="Percent 2 8 4 4 3" xfId="49095" xr:uid="{00000000-0005-0000-0000-0000C1BF0000}"/>
    <cellStyle name="Percent 2 8 4 4 4" xfId="49096" xr:uid="{00000000-0005-0000-0000-0000C2BF0000}"/>
    <cellStyle name="Percent 2 8 4 5" xfId="49097" xr:uid="{00000000-0005-0000-0000-0000C3BF0000}"/>
    <cellStyle name="Percent 2 8 4 5 2" xfId="49098" xr:uid="{00000000-0005-0000-0000-0000C4BF0000}"/>
    <cellStyle name="Percent 2 8 4 5 3" xfId="49099" xr:uid="{00000000-0005-0000-0000-0000C5BF0000}"/>
    <cellStyle name="Percent 2 8 4 6" xfId="49100" xr:uid="{00000000-0005-0000-0000-0000C6BF0000}"/>
    <cellStyle name="Percent 2 8 4 7" xfId="49101" xr:uid="{00000000-0005-0000-0000-0000C7BF0000}"/>
    <cellStyle name="Percent 2 8 5" xfId="49102" xr:uid="{00000000-0005-0000-0000-0000C8BF0000}"/>
    <cellStyle name="Percent 2 8 5 2" xfId="49103" xr:uid="{00000000-0005-0000-0000-0000C9BF0000}"/>
    <cellStyle name="Percent 2 8 5 2 2" xfId="49104" xr:uid="{00000000-0005-0000-0000-0000CABF0000}"/>
    <cellStyle name="Percent 2 8 5 2 2 2" xfId="49105" xr:uid="{00000000-0005-0000-0000-0000CBBF0000}"/>
    <cellStyle name="Percent 2 8 5 2 2 3" xfId="49106" xr:uid="{00000000-0005-0000-0000-0000CCBF0000}"/>
    <cellStyle name="Percent 2 8 5 2 3" xfId="49107" xr:uid="{00000000-0005-0000-0000-0000CDBF0000}"/>
    <cellStyle name="Percent 2 8 5 2 4" xfId="49108" xr:uid="{00000000-0005-0000-0000-0000CEBF0000}"/>
    <cellStyle name="Percent 2 8 5 3" xfId="49109" xr:uid="{00000000-0005-0000-0000-0000CFBF0000}"/>
    <cellStyle name="Percent 2 8 5 3 2" xfId="49110" xr:uid="{00000000-0005-0000-0000-0000D0BF0000}"/>
    <cellStyle name="Percent 2 8 5 3 2 2" xfId="49111" xr:uid="{00000000-0005-0000-0000-0000D1BF0000}"/>
    <cellStyle name="Percent 2 8 5 3 2 3" xfId="49112" xr:uid="{00000000-0005-0000-0000-0000D2BF0000}"/>
    <cellStyle name="Percent 2 8 5 3 3" xfId="49113" xr:uid="{00000000-0005-0000-0000-0000D3BF0000}"/>
    <cellStyle name="Percent 2 8 5 3 4" xfId="49114" xr:uid="{00000000-0005-0000-0000-0000D4BF0000}"/>
    <cellStyle name="Percent 2 8 5 4" xfId="49115" xr:uid="{00000000-0005-0000-0000-0000D5BF0000}"/>
    <cellStyle name="Percent 2 8 5 4 2" xfId="49116" xr:uid="{00000000-0005-0000-0000-0000D6BF0000}"/>
    <cellStyle name="Percent 2 8 5 4 3" xfId="49117" xr:uid="{00000000-0005-0000-0000-0000D7BF0000}"/>
    <cellStyle name="Percent 2 8 5 5" xfId="49118" xr:uid="{00000000-0005-0000-0000-0000D8BF0000}"/>
    <cellStyle name="Percent 2 8 5 6" xfId="49119" xr:uid="{00000000-0005-0000-0000-0000D9BF0000}"/>
    <cellStyle name="Percent 2 8 6" xfId="49120" xr:uid="{00000000-0005-0000-0000-0000DABF0000}"/>
    <cellStyle name="Percent 2 8 6 2" xfId="49121" xr:uid="{00000000-0005-0000-0000-0000DBBF0000}"/>
    <cellStyle name="Percent 2 8 6 2 2" xfId="49122" xr:uid="{00000000-0005-0000-0000-0000DCBF0000}"/>
    <cellStyle name="Percent 2 8 6 2 3" xfId="49123" xr:uid="{00000000-0005-0000-0000-0000DDBF0000}"/>
    <cellStyle name="Percent 2 8 6 3" xfId="49124" xr:uid="{00000000-0005-0000-0000-0000DEBF0000}"/>
    <cellStyle name="Percent 2 8 6 4" xfId="49125" xr:uid="{00000000-0005-0000-0000-0000DFBF0000}"/>
    <cellStyle name="Percent 2 8 7" xfId="49126" xr:uid="{00000000-0005-0000-0000-0000E0BF0000}"/>
    <cellStyle name="Percent 2 8 7 2" xfId="49127" xr:uid="{00000000-0005-0000-0000-0000E1BF0000}"/>
    <cellStyle name="Percent 2 8 7 2 2" xfId="49128" xr:uid="{00000000-0005-0000-0000-0000E2BF0000}"/>
    <cellStyle name="Percent 2 8 7 2 3" xfId="49129" xr:uid="{00000000-0005-0000-0000-0000E3BF0000}"/>
    <cellStyle name="Percent 2 8 7 3" xfId="49130" xr:uid="{00000000-0005-0000-0000-0000E4BF0000}"/>
    <cellStyle name="Percent 2 8 7 4" xfId="49131" xr:uid="{00000000-0005-0000-0000-0000E5BF0000}"/>
    <cellStyle name="Percent 2 8 8" xfId="49132" xr:uid="{00000000-0005-0000-0000-0000E6BF0000}"/>
    <cellStyle name="Percent 2 8 8 2" xfId="49133" xr:uid="{00000000-0005-0000-0000-0000E7BF0000}"/>
    <cellStyle name="Percent 2 8 8 3" xfId="49134" xr:uid="{00000000-0005-0000-0000-0000E8BF0000}"/>
    <cellStyle name="Percent 2 8 9" xfId="49135" xr:uid="{00000000-0005-0000-0000-0000E9BF0000}"/>
    <cellStyle name="Percent 2 9" xfId="49136" xr:uid="{00000000-0005-0000-0000-0000EABF0000}"/>
    <cellStyle name="Percent 2 9 10" xfId="49137" xr:uid="{00000000-0005-0000-0000-0000EBBF0000}"/>
    <cellStyle name="Percent 2 9 2" xfId="49138" xr:uid="{00000000-0005-0000-0000-0000ECBF0000}"/>
    <cellStyle name="Percent 2 9 2 2" xfId="49139" xr:uid="{00000000-0005-0000-0000-0000EDBF0000}"/>
    <cellStyle name="Percent 2 9 2 2 2" xfId="49140" xr:uid="{00000000-0005-0000-0000-0000EEBF0000}"/>
    <cellStyle name="Percent 2 9 2 2 2 2" xfId="49141" xr:uid="{00000000-0005-0000-0000-0000EFBF0000}"/>
    <cellStyle name="Percent 2 9 2 2 2 2 2" xfId="49142" xr:uid="{00000000-0005-0000-0000-0000F0BF0000}"/>
    <cellStyle name="Percent 2 9 2 2 2 2 2 2" xfId="49143" xr:uid="{00000000-0005-0000-0000-0000F1BF0000}"/>
    <cellStyle name="Percent 2 9 2 2 2 2 2 3" xfId="49144" xr:uid="{00000000-0005-0000-0000-0000F2BF0000}"/>
    <cellStyle name="Percent 2 9 2 2 2 2 3" xfId="49145" xr:uid="{00000000-0005-0000-0000-0000F3BF0000}"/>
    <cellStyle name="Percent 2 9 2 2 2 2 4" xfId="49146" xr:uid="{00000000-0005-0000-0000-0000F4BF0000}"/>
    <cellStyle name="Percent 2 9 2 2 2 3" xfId="49147" xr:uid="{00000000-0005-0000-0000-0000F5BF0000}"/>
    <cellStyle name="Percent 2 9 2 2 2 3 2" xfId="49148" xr:uid="{00000000-0005-0000-0000-0000F6BF0000}"/>
    <cellStyle name="Percent 2 9 2 2 2 3 2 2" xfId="49149" xr:uid="{00000000-0005-0000-0000-0000F7BF0000}"/>
    <cellStyle name="Percent 2 9 2 2 2 3 2 3" xfId="49150" xr:uid="{00000000-0005-0000-0000-0000F8BF0000}"/>
    <cellStyle name="Percent 2 9 2 2 2 3 3" xfId="49151" xr:uid="{00000000-0005-0000-0000-0000F9BF0000}"/>
    <cellStyle name="Percent 2 9 2 2 2 3 4" xfId="49152" xr:uid="{00000000-0005-0000-0000-0000FABF0000}"/>
    <cellStyle name="Percent 2 9 2 2 2 4" xfId="49153" xr:uid="{00000000-0005-0000-0000-0000FBBF0000}"/>
    <cellStyle name="Percent 2 9 2 2 2 4 2" xfId="49154" xr:uid="{00000000-0005-0000-0000-0000FCBF0000}"/>
    <cellStyle name="Percent 2 9 2 2 2 4 3" xfId="49155" xr:uid="{00000000-0005-0000-0000-0000FDBF0000}"/>
    <cellStyle name="Percent 2 9 2 2 2 5" xfId="49156" xr:uid="{00000000-0005-0000-0000-0000FEBF0000}"/>
    <cellStyle name="Percent 2 9 2 2 2 6" xfId="49157" xr:uid="{00000000-0005-0000-0000-0000FFBF0000}"/>
    <cellStyle name="Percent 2 9 2 2 3" xfId="49158" xr:uid="{00000000-0005-0000-0000-000000C00000}"/>
    <cellStyle name="Percent 2 9 2 2 3 2" xfId="49159" xr:uid="{00000000-0005-0000-0000-000001C00000}"/>
    <cellStyle name="Percent 2 9 2 2 3 2 2" xfId="49160" xr:uid="{00000000-0005-0000-0000-000002C00000}"/>
    <cellStyle name="Percent 2 9 2 2 3 2 3" xfId="49161" xr:uid="{00000000-0005-0000-0000-000003C00000}"/>
    <cellStyle name="Percent 2 9 2 2 3 3" xfId="49162" xr:uid="{00000000-0005-0000-0000-000004C00000}"/>
    <cellStyle name="Percent 2 9 2 2 3 4" xfId="49163" xr:uid="{00000000-0005-0000-0000-000005C00000}"/>
    <cellStyle name="Percent 2 9 2 2 4" xfId="49164" xr:uid="{00000000-0005-0000-0000-000006C00000}"/>
    <cellStyle name="Percent 2 9 2 2 4 2" xfId="49165" xr:uid="{00000000-0005-0000-0000-000007C00000}"/>
    <cellStyle name="Percent 2 9 2 2 4 2 2" xfId="49166" xr:uid="{00000000-0005-0000-0000-000008C00000}"/>
    <cellStyle name="Percent 2 9 2 2 4 2 3" xfId="49167" xr:uid="{00000000-0005-0000-0000-000009C00000}"/>
    <cellStyle name="Percent 2 9 2 2 4 3" xfId="49168" xr:uid="{00000000-0005-0000-0000-00000AC00000}"/>
    <cellStyle name="Percent 2 9 2 2 4 4" xfId="49169" xr:uid="{00000000-0005-0000-0000-00000BC00000}"/>
    <cellStyle name="Percent 2 9 2 2 5" xfId="49170" xr:uid="{00000000-0005-0000-0000-00000CC00000}"/>
    <cellStyle name="Percent 2 9 2 2 5 2" xfId="49171" xr:uid="{00000000-0005-0000-0000-00000DC00000}"/>
    <cellStyle name="Percent 2 9 2 2 5 3" xfId="49172" xr:uid="{00000000-0005-0000-0000-00000EC00000}"/>
    <cellStyle name="Percent 2 9 2 2 6" xfId="49173" xr:uid="{00000000-0005-0000-0000-00000FC00000}"/>
    <cellStyle name="Percent 2 9 2 2 7" xfId="49174" xr:uid="{00000000-0005-0000-0000-000010C00000}"/>
    <cellStyle name="Percent 2 9 2 3" xfId="49175" xr:uid="{00000000-0005-0000-0000-000011C00000}"/>
    <cellStyle name="Percent 2 9 2 3 2" xfId="49176" xr:uid="{00000000-0005-0000-0000-000012C00000}"/>
    <cellStyle name="Percent 2 9 2 3 2 2" xfId="49177" xr:uid="{00000000-0005-0000-0000-000013C00000}"/>
    <cellStyle name="Percent 2 9 2 3 2 2 2" xfId="49178" xr:uid="{00000000-0005-0000-0000-000014C00000}"/>
    <cellStyle name="Percent 2 9 2 3 2 2 3" xfId="49179" xr:uid="{00000000-0005-0000-0000-000015C00000}"/>
    <cellStyle name="Percent 2 9 2 3 2 3" xfId="49180" xr:uid="{00000000-0005-0000-0000-000016C00000}"/>
    <cellStyle name="Percent 2 9 2 3 2 4" xfId="49181" xr:uid="{00000000-0005-0000-0000-000017C00000}"/>
    <cellStyle name="Percent 2 9 2 3 3" xfId="49182" xr:uid="{00000000-0005-0000-0000-000018C00000}"/>
    <cellStyle name="Percent 2 9 2 3 3 2" xfId="49183" xr:uid="{00000000-0005-0000-0000-000019C00000}"/>
    <cellStyle name="Percent 2 9 2 3 3 2 2" xfId="49184" xr:uid="{00000000-0005-0000-0000-00001AC00000}"/>
    <cellStyle name="Percent 2 9 2 3 3 2 3" xfId="49185" xr:uid="{00000000-0005-0000-0000-00001BC00000}"/>
    <cellStyle name="Percent 2 9 2 3 3 3" xfId="49186" xr:uid="{00000000-0005-0000-0000-00001CC00000}"/>
    <cellStyle name="Percent 2 9 2 3 3 4" xfId="49187" xr:uid="{00000000-0005-0000-0000-00001DC00000}"/>
    <cellStyle name="Percent 2 9 2 3 4" xfId="49188" xr:uid="{00000000-0005-0000-0000-00001EC00000}"/>
    <cellStyle name="Percent 2 9 2 3 4 2" xfId="49189" xr:uid="{00000000-0005-0000-0000-00001FC00000}"/>
    <cellStyle name="Percent 2 9 2 3 4 3" xfId="49190" xr:uid="{00000000-0005-0000-0000-000020C00000}"/>
    <cellStyle name="Percent 2 9 2 3 5" xfId="49191" xr:uid="{00000000-0005-0000-0000-000021C00000}"/>
    <cellStyle name="Percent 2 9 2 3 6" xfId="49192" xr:uid="{00000000-0005-0000-0000-000022C00000}"/>
    <cellStyle name="Percent 2 9 2 4" xfId="49193" xr:uid="{00000000-0005-0000-0000-000023C00000}"/>
    <cellStyle name="Percent 2 9 2 4 2" xfId="49194" xr:uid="{00000000-0005-0000-0000-000024C00000}"/>
    <cellStyle name="Percent 2 9 2 4 2 2" xfId="49195" xr:uid="{00000000-0005-0000-0000-000025C00000}"/>
    <cellStyle name="Percent 2 9 2 4 2 3" xfId="49196" xr:uid="{00000000-0005-0000-0000-000026C00000}"/>
    <cellStyle name="Percent 2 9 2 4 3" xfId="49197" xr:uid="{00000000-0005-0000-0000-000027C00000}"/>
    <cellStyle name="Percent 2 9 2 4 4" xfId="49198" xr:uid="{00000000-0005-0000-0000-000028C00000}"/>
    <cellStyle name="Percent 2 9 2 5" xfId="49199" xr:uid="{00000000-0005-0000-0000-000029C00000}"/>
    <cellStyle name="Percent 2 9 2 5 2" xfId="49200" xr:uid="{00000000-0005-0000-0000-00002AC00000}"/>
    <cellStyle name="Percent 2 9 2 5 2 2" xfId="49201" xr:uid="{00000000-0005-0000-0000-00002BC00000}"/>
    <cellStyle name="Percent 2 9 2 5 2 3" xfId="49202" xr:uid="{00000000-0005-0000-0000-00002CC00000}"/>
    <cellStyle name="Percent 2 9 2 5 3" xfId="49203" xr:uid="{00000000-0005-0000-0000-00002DC00000}"/>
    <cellStyle name="Percent 2 9 2 5 4" xfId="49204" xr:uid="{00000000-0005-0000-0000-00002EC00000}"/>
    <cellStyle name="Percent 2 9 2 6" xfId="49205" xr:uid="{00000000-0005-0000-0000-00002FC00000}"/>
    <cellStyle name="Percent 2 9 2 6 2" xfId="49206" xr:uid="{00000000-0005-0000-0000-000030C00000}"/>
    <cellStyle name="Percent 2 9 2 6 3" xfId="49207" xr:uid="{00000000-0005-0000-0000-000031C00000}"/>
    <cellStyle name="Percent 2 9 2 7" xfId="49208" xr:uid="{00000000-0005-0000-0000-000032C00000}"/>
    <cellStyle name="Percent 2 9 2 8" xfId="49209" xr:uid="{00000000-0005-0000-0000-000033C00000}"/>
    <cellStyle name="Percent 2 9 3" xfId="49210" xr:uid="{00000000-0005-0000-0000-000034C00000}"/>
    <cellStyle name="Percent 2 9 3 2" xfId="49211" xr:uid="{00000000-0005-0000-0000-000035C00000}"/>
    <cellStyle name="Percent 2 9 3 2 2" xfId="49212" xr:uid="{00000000-0005-0000-0000-000036C00000}"/>
    <cellStyle name="Percent 2 9 3 2 2 2" xfId="49213" xr:uid="{00000000-0005-0000-0000-000037C00000}"/>
    <cellStyle name="Percent 2 9 3 2 2 2 2" xfId="49214" xr:uid="{00000000-0005-0000-0000-000038C00000}"/>
    <cellStyle name="Percent 2 9 3 2 2 2 3" xfId="49215" xr:uid="{00000000-0005-0000-0000-000039C00000}"/>
    <cellStyle name="Percent 2 9 3 2 2 3" xfId="49216" xr:uid="{00000000-0005-0000-0000-00003AC00000}"/>
    <cellStyle name="Percent 2 9 3 2 2 4" xfId="49217" xr:uid="{00000000-0005-0000-0000-00003BC00000}"/>
    <cellStyle name="Percent 2 9 3 2 3" xfId="49218" xr:uid="{00000000-0005-0000-0000-00003CC00000}"/>
    <cellStyle name="Percent 2 9 3 2 3 2" xfId="49219" xr:uid="{00000000-0005-0000-0000-00003DC00000}"/>
    <cellStyle name="Percent 2 9 3 2 3 2 2" xfId="49220" xr:uid="{00000000-0005-0000-0000-00003EC00000}"/>
    <cellStyle name="Percent 2 9 3 2 3 2 3" xfId="49221" xr:uid="{00000000-0005-0000-0000-00003FC00000}"/>
    <cellStyle name="Percent 2 9 3 2 3 3" xfId="49222" xr:uid="{00000000-0005-0000-0000-000040C00000}"/>
    <cellStyle name="Percent 2 9 3 2 3 4" xfId="49223" xr:uid="{00000000-0005-0000-0000-000041C00000}"/>
    <cellStyle name="Percent 2 9 3 2 4" xfId="49224" xr:uid="{00000000-0005-0000-0000-000042C00000}"/>
    <cellStyle name="Percent 2 9 3 2 4 2" xfId="49225" xr:uid="{00000000-0005-0000-0000-000043C00000}"/>
    <cellStyle name="Percent 2 9 3 2 4 3" xfId="49226" xr:uid="{00000000-0005-0000-0000-000044C00000}"/>
    <cellStyle name="Percent 2 9 3 2 5" xfId="49227" xr:uid="{00000000-0005-0000-0000-000045C00000}"/>
    <cellStyle name="Percent 2 9 3 2 6" xfId="49228" xr:uid="{00000000-0005-0000-0000-000046C00000}"/>
    <cellStyle name="Percent 2 9 3 3" xfId="49229" xr:uid="{00000000-0005-0000-0000-000047C00000}"/>
    <cellStyle name="Percent 2 9 3 3 2" xfId="49230" xr:uid="{00000000-0005-0000-0000-000048C00000}"/>
    <cellStyle name="Percent 2 9 3 3 2 2" xfId="49231" xr:uid="{00000000-0005-0000-0000-000049C00000}"/>
    <cellStyle name="Percent 2 9 3 3 2 3" xfId="49232" xr:uid="{00000000-0005-0000-0000-00004AC00000}"/>
    <cellStyle name="Percent 2 9 3 3 3" xfId="49233" xr:uid="{00000000-0005-0000-0000-00004BC00000}"/>
    <cellStyle name="Percent 2 9 3 3 4" xfId="49234" xr:uid="{00000000-0005-0000-0000-00004CC00000}"/>
    <cellStyle name="Percent 2 9 3 4" xfId="49235" xr:uid="{00000000-0005-0000-0000-00004DC00000}"/>
    <cellStyle name="Percent 2 9 3 4 2" xfId="49236" xr:uid="{00000000-0005-0000-0000-00004EC00000}"/>
    <cellStyle name="Percent 2 9 3 4 2 2" xfId="49237" xr:uid="{00000000-0005-0000-0000-00004FC00000}"/>
    <cellStyle name="Percent 2 9 3 4 2 3" xfId="49238" xr:uid="{00000000-0005-0000-0000-000050C00000}"/>
    <cellStyle name="Percent 2 9 3 4 3" xfId="49239" xr:uid="{00000000-0005-0000-0000-000051C00000}"/>
    <cellStyle name="Percent 2 9 3 4 4" xfId="49240" xr:uid="{00000000-0005-0000-0000-000052C00000}"/>
    <cellStyle name="Percent 2 9 3 5" xfId="49241" xr:uid="{00000000-0005-0000-0000-000053C00000}"/>
    <cellStyle name="Percent 2 9 3 5 2" xfId="49242" xr:uid="{00000000-0005-0000-0000-000054C00000}"/>
    <cellStyle name="Percent 2 9 3 5 3" xfId="49243" xr:uid="{00000000-0005-0000-0000-000055C00000}"/>
    <cellStyle name="Percent 2 9 3 6" xfId="49244" xr:uid="{00000000-0005-0000-0000-000056C00000}"/>
    <cellStyle name="Percent 2 9 3 7" xfId="49245" xr:uid="{00000000-0005-0000-0000-000057C00000}"/>
    <cellStyle name="Percent 2 9 4" xfId="49246" xr:uid="{00000000-0005-0000-0000-000058C00000}"/>
    <cellStyle name="Percent 2 9 4 2" xfId="49247" xr:uid="{00000000-0005-0000-0000-000059C00000}"/>
    <cellStyle name="Percent 2 9 4 2 2" xfId="49248" xr:uid="{00000000-0005-0000-0000-00005AC00000}"/>
    <cellStyle name="Percent 2 9 4 2 2 2" xfId="49249" xr:uid="{00000000-0005-0000-0000-00005BC00000}"/>
    <cellStyle name="Percent 2 9 4 2 2 2 2" xfId="49250" xr:uid="{00000000-0005-0000-0000-00005CC00000}"/>
    <cellStyle name="Percent 2 9 4 2 2 2 3" xfId="49251" xr:uid="{00000000-0005-0000-0000-00005DC00000}"/>
    <cellStyle name="Percent 2 9 4 2 2 3" xfId="49252" xr:uid="{00000000-0005-0000-0000-00005EC00000}"/>
    <cellStyle name="Percent 2 9 4 2 2 4" xfId="49253" xr:uid="{00000000-0005-0000-0000-00005FC00000}"/>
    <cellStyle name="Percent 2 9 4 2 3" xfId="49254" xr:uid="{00000000-0005-0000-0000-000060C00000}"/>
    <cellStyle name="Percent 2 9 4 2 3 2" xfId="49255" xr:uid="{00000000-0005-0000-0000-000061C00000}"/>
    <cellStyle name="Percent 2 9 4 2 3 2 2" xfId="49256" xr:uid="{00000000-0005-0000-0000-000062C00000}"/>
    <cellStyle name="Percent 2 9 4 2 3 2 3" xfId="49257" xr:uid="{00000000-0005-0000-0000-000063C00000}"/>
    <cellStyle name="Percent 2 9 4 2 3 3" xfId="49258" xr:uid="{00000000-0005-0000-0000-000064C00000}"/>
    <cellStyle name="Percent 2 9 4 2 3 4" xfId="49259" xr:uid="{00000000-0005-0000-0000-000065C00000}"/>
    <cellStyle name="Percent 2 9 4 2 4" xfId="49260" xr:uid="{00000000-0005-0000-0000-000066C00000}"/>
    <cellStyle name="Percent 2 9 4 2 4 2" xfId="49261" xr:uid="{00000000-0005-0000-0000-000067C00000}"/>
    <cellStyle name="Percent 2 9 4 2 4 3" xfId="49262" xr:uid="{00000000-0005-0000-0000-000068C00000}"/>
    <cellStyle name="Percent 2 9 4 2 5" xfId="49263" xr:uid="{00000000-0005-0000-0000-000069C00000}"/>
    <cellStyle name="Percent 2 9 4 2 6" xfId="49264" xr:uid="{00000000-0005-0000-0000-00006AC00000}"/>
    <cellStyle name="Percent 2 9 4 3" xfId="49265" xr:uid="{00000000-0005-0000-0000-00006BC00000}"/>
    <cellStyle name="Percent 2 9 4 3 2" xfId="49266" xr:uid="{00000000-0005-0000-0000-00006CC00000}"/>
    <cellStyle name="Percent 2 9 4 3 2 2" xfId="49267" xr:uid="{00000000-0005-0000-0000-00006DC00000}"/>
    <cellStyle name="Percent 2 9 4 3 2 3" xfId="49268" xr:uid="{00000000-0005-0000-0000-00006EC00000}"/>
    <cellStyle name="Percent 2 9 4 3 3" xfId="49269" xr:uid="{00000000-0005-0000-0000-00006FC00000}"/>
    <cellStyle name="Percent 2 9 4 3 4" xfId="49270" xr:uid="{00000000-0005-0000-0000-000070C00000}"/>
    <cellStyle name="Percent 2 9 4 4" xfId="49271" xr:uid="{00000000-0005-0000-0000-000071C00000}"/>
    <cellStyle name="Percent 2 9 4 4 2" xfId="49272" xr:uid="{00000000-0005-0000-0000-000072C00000}"/>
    <cellStyle name="Percent 2 9 4 4 2 2" xfId="49273" xr:uid="{00000000-0005-0000-0000-000073C00000}"/>
    <cellStyle name="Percent 2 9 4 4 2 3" xfId="49274" xr:uid="{00000000-0005-0000-0000-000074C00000}"/>
    <cellStyle name="Percent 2 9 4 4 3" xfId="49275" xr:uid="{00000000-0005-0000-0000-000075C00000}"/>
    <cellStyle name="Percent 2 9 4 4 4" xfId="49276" xr:uid="{00000000-0005-0000-0000-000076C00000}"/>
    <cellStyle name="Percent 2 9 4 5" xfId="49277" xr:uid="{00000000-0005-0000-0000-000077C00000}"/>
    <cellStyle name="Percent 2 9 4 5 2" xfId="49278" xr:uid="{00000000-0005-0000-0000-000078C00000}"/>
    <cellStyle name="Percent 2 9 4 5 3" xfId="49279" xr:uid="{00000000-0005-0000-0000-000079C00000}"/>
    <cellStyle name="Percent 2 9 4 6" xfId="49280" xr:uid="{00000000-0005-0000-0000-00007AC00000}"/>
    <cellStyle name="Percent 2 9 4 7" xfId="49281" xr:uid="{00000000-0005-0000-0000-00007BC00000}"/>
    <cellStyle name="Percent 2 9 5" xfId="49282" xr:uid="{00000000-0005-0000-0000-00007CC00000}"/>
    <cellStyle name="Percent 2 9 5 2" xfId="49283" xr:uid="{00000000-0005-0000-0000-00007DC00000}"/>
    <cellStyle name="Percent 2 9 5 2 2" xfId="49284" xr:uid="{00000000-0005-0000-0000-00007EC00000}"/>
    <cellStyle name="Percent 2 9 5 2 2 2" xfId="49285" xr:uid="{00000000-0005-0000-0000-00007FC00000}"/>
    <cellStyle name="Percent 2 9 5 2 2 3" xfId="49286" xr:uid="{00000000-0005-0000-0000-000080C00000}"/>
    <cellStyle name="Percent 2 9 5 2 3" xfId="49287" xr:uid="{00000000-0005-0000-0000-000081C00000}"/>
    <cellStyle name="Percent 2 9 5 2 4" xfId="49288" xr:uid="{00000000-0005-0000-0000-000082C00000}"/>
    <cellStyle name="Percent 2 9 5 3" xfId="49289" xr:uid="{00000000-0005-0000-0000-000083C00000}"/>
    <cellStyle name="Percent 2 9 5 3 2" xfId="49290" xr:uid="{00000000-0005-0000-0000-000084C00000}"/>
    <cellStyle name="Percent 2 9 5 3 2 2" xfId="49291" xr:uid="{00000000-0005-0000-0000-000085C00000}"/>
    <cellStyle name="Percent 2 9 5 3 2 3" xfId="49292" xr:uid="{00000000-0005-0000-0000-000086C00000}"/>
    <cellStyle name="Percent 2 9 5 3 3" xfId="49293" xr:uid="{00000000-0005-0000-0000-000087C00000}"/>
    <cellStyle name="Percent 2 9 5 3 4" xfId="49294" xr:uid="{00000000-0005-0000-0000-000088C00000}"/>
    <cellStyle name="Percent 2 9 5 4" xfId="49295" xr:uid="{00000000-0005-0000-0000-000089C00000}"/>
    <cellStyle name="Percent 2 9 5 4 2" xfId="49296" xr:uid="{00000000-0005-0000-0000-00008AC00000}"/>
    <cellStyle name="Percent 2 9 5 4 3" xfId="49297" xr:uid="{00000000-0005-0000-0000-00008BC00000}"/>
    <cellStyle name="Percent 2 9 5 5" xfId="49298" xr:uid="{00000000-0005-0000-0000-00008CC00000}"/>
    <cellStyle name="Percent 2 9 5 6" xfId="49299" xr:uid="{00000000-0005-0000-0000-00008DC00000}"/>
    <cellStyle name="Percent 2 9 6" xfId="49300" xr:uid="{00000000-0005-0000-0000-00008EC00000}"/>
    <cellStyle name="Percent 2 9 6 2" xfId="49301" xr:uid="{00000000-0005-0000-0000-00008FC00000}"/>
    <cellStyle name="Percent 2 9 6 2 2" xfId="49302" xr:uid="{00000000-0005-0000-0000-000090C00000}"/>
    <cellStyle name="Percent 2 9 6 2 3" xfId="49303" xr:uid="{00000000-0005-0000-0000-000091C00000}"/>
    <cellStyle name="Percent 2 9 6 3" xfId="49304" xr:uid="{00000000-0005-0000-0000-000092C00000}"/>
    <cellStyle name="Percent 2 9 6 4" xfId="49305" xr:uid="{00000000-0005-0000-0000-000093C00000}"/>
    <cellStyle name="Percent 2 9 7" xfId="49306" xr:uid="{00000000-0005-0000-0000-000094C00000}"/>
    <cellStyle name="Percent 2 9 7 2" xfId="49307" xr:uid="{00000000-0005-0000-0000-000095C00000}"/>
    <cellStyle name="Percent 2 9 7 2 2" xfId="49308" xr:uid="{00000000-0005-0000-0000-000096C00000}"/>
    <cellStyle name="Percent 2 9 7 2 3" xfId="49309" xr:uid="{00000000-0005-0000-0000-000097C00000}"/>
    <cellStyle name="Percent 2 9 7 3" xfId="49310" xr:uid="{00000000-0005-0000-0000-000098C00000}"/>
    <cellStyle name="Percent 2 9 7 4" xfId="49311" xr:uid="{00000000-0005-0000-0000-000099C00000}"/>
    <cellStyle name="Percent 2 9 8" xfId="49312" xr:uid="{00000000-0005-0000-0000-00009AC00000}"/>
    <cellStyle name="Percent 2 9 8 2" xfId="49313" xr:uid="{00000000-0005-0000-0000-00009BC00000}"/>
    <cellStyle name="Percent 2 9 8 3" xfId="49314" xr:uid="{00000000-0005-0000-0000-00009CC00000}"/>
    <cellStyle name="Percent 2 9 9" xfId="49315" xr:uid="{00000000-0005-0000-0000-00009DC00000}"/>
    <cellStyle name="Percent 3" xfId="32" xr:uid="{00000000-0005-0000-0000-00009EC00000}"/>
    <cellStyle name="Percent 3 10" xfId="49316" xr:uid="{00000000-0005-0000-0000-00009FC00000}"/>
    <cellStyle name="Percent 3 10 2" xfId="49317" xr:uid="{00000000-0005-0000-0000-0000A0C00000}"/>
    <cellStyle name="Percent 3 10 2 2" xfId="49318" xr:uid="{00000000-0005-0000-0000-0000A1C00000}"/>
    <cellStyle name="Percent 3 10 2 2 2" xfId="49319" xr:uid="{00000000-0005-0000-0000-0000A2C00000}"/>
    <cellStyle name="Percent 3 10 2 2 2 2" xfId="49320" xr:uid="{00000000-0005-0000-0000-0000A3C00000}"/>
    <cellStyle name="Percent 3 10 2 2 2 3" xfId="49321" xr:uid="{00000000-0005-0000-0000-0000A4C00000}"/>
    <cellStyle name="Percent 3 10 2 2 3" xfId="49322" xr:uid="{00000000-0005-0000-0000-0000A5C00000}"/>
    <cellStyle name="Percent 3 10 2 2 4" xfId="49323" xr:uid="{00000000-0005-0000-0000-0000A6C00000}"/>
    <cellStyle name="Percent 3 10 2 3" xfId="49324" xr:uid="{00000000-0005-0000-0000-0000A7C00000}"/>
    <cellStyle name="Percent 3 10 2 3 2" xfId="49325" xr:uid="{00000000-0005-0000-0000-0000A8C00000}"/>
    <cellStyle name="Percent 3 10 2 3 2 2" xfId="49326" xr:uid="{00000000-0005-0000-0000-0000A9C00000}"/>
    <cellStyle name="Percent 3 10 2 3 2 3" xfId="49327" xr:uid="{00000000-0005-0000-0000-0000AAC00000}"/>
    <cellStyle name="Percent 3 10 2 3 3" xfId="49328" xr:uid="{00000000-0005-0000-0000-0000ABC00000}"/>
    <cellStyle name="Percent 3 10 2 3 4" xfId="49329" xr:uid="{00000000-0005-0000-0000-0000ACC00000}"/>
    <cellStyle name="Percent 3 10 2 4" xfId="49330" xr:uid="{00000000-0005-0000-0000-0000ADC00000}"/>
    <cellStyle name="Percent 3 10 2 4 2" xfId="49331" xr:uid="{00000000-0005-0000-0000-0000AEC00000}"/>
    <cellStyle name="Percent 3 10 2 4 3" xfId="49332" xr:uid="{00000000-0005-0000-0000-0000AFC00000}"/>
    <cellStyle name="Percent 3 10 2 5" xfId="49333" xr:uid="{00000000-0005-0000-0000-0000B0C00000}"/>
    <cellStyle name="Percent 3 10 2 6" xfId="49334" xr:uid="{00000000-0005-0000-0000-0000B1C00000}"/>
    <cellStyle name="Percent 3 10 3" xfId="49335" xr:uid="{00000000-0005-0000-0000-0000B2C00000}"/>
    <cellStyle name="Percent 3 10 3 2" xfId="49336" xr:uid="{00000000-0005-0000-0000-0000B3C00000}"/>
    <cellStyle name="Percent 3 10 3 2 2" xfId="49337" xr:uid="{00000000-0005-0000-0000-0000B4C00000}"/>
    <cellStyle name="Percent 3 10 3 2 3" xfId="49338" xr:uid="{00000000-0005-0000-0000-0000B5C00000}"/>
    <cellStyle name="Percent 3 10 3 3" xfId="49339" xr:uid="{00000000-0005-0000-0000-0000B6C00000}"/>
    <cellStyle name="Percent 3 10 3 4" xfId="49340" xr:uid="{00000000-0005-0000-0000-0000B7C00000}"/>
    <cellStyle name="Percent 3 10 4" xfId="49341" xr:uid="{00000000-0005-0000-0000-0000B8C00000}"/>
    <cellStyle name="Percent 3 10 4 2" xfId="49342" xr:uid="{00000000-0005-0000-0000-0000B9C00000}"/>
    <cellStyle name="Percent 3 10 4 2 2" xfId="49343" xr:uid="{00000000-0005-0000-0000-0000BAC00000}"/>
    <cellStyle name="Percent 3 10 4 2 3" xfId="49344" xr:uid="{00000000-0005-0000-0000-0000BBC00000}"/>
    <cellStyle name="Percent 3 10 4 3" xfId="49345" xr:uid="{00000000-0005-0000-0000-0000BCC00000}"/>
    <cellStyle name="Percent 3 10 4 4" xfId="49346" xr:uid="{00000000-0005-0000-0000-0000BDC00000}"/>
    <cellStyle name="Percent 3 10 5" xfId="49347" xr:uid="{00000000-0005-0000-0000-0000BEC00000}"/>
    <cellStyle name="Percent 3 10 5 2" xfId="49348" xr:uid="{00000000-0005-0000-0000-0000BFC00000}"/>
    <cellStyle name="Percent 3 10 5 3" xfId="49349" xr:uid="{00000000-0005-0000-0000-0000C0C00000}"/>
    <cellStyle name="Percent 3 10 6" xfId="49350" xr:uid="{00000000-0005-0000-0000-0000C1C00000}"/>
    <cellStyle name="Percent 3 10 7" xfId="49351" xr:uid="{00000000-0005-0000-0000-0000C2C00000}"/>
    <cellStyle name="Percent 3 11" xfId="49352" xr:uid="{00000000-0005-0000-0000-0000C3C00000}"/>
    <cellStyle name="Percent 3 11 2" xfId="49353" xr:uid="{00000000-0005-0000-0000-0000C4C00000}"/>
    <cellStyle name="Percent 3 11 2 2" xfId="49354" xr:uid="{00000000-0005-0000-0000-0000C5C00000}"/>
    <cellStyle name="Percent 3 11 2 2 2" xfId="49355" xr:uid="{00000000-0005-0000-0000-0000C6C00000}"/>
    <cellStyle name="Percent 3 11 2 2 3" xfId="49356" xr:uid="{00000000-0005-0000-0000-0000C7C00000}"/>
    <cellStyle name="Percent 3 11 2 3" xfId="49357" xr:uid="{00000000-0005-0000-0000-0000C8C00000}"/>
    <cellStyle name="Percent 3 11 2 4" xfId="49358" xr:uid="{00000000-0005-0000-0000-0000C9C00000}"/>
    <cellStyle name="Percent 3 11 3" xfId="49359" xr:uid="{00000000-0005-0000-0000-0000CAC00000}"/>
    <cellStyle name="Percent 3 11 3 2" xfId="49360" xr:uid="{00000000-0005-0000-0000-0000CBC00000}"/>
    <cellStyle name="Percent 3 11 3 2 2" xfId="49361" xr:uid="{00000000-0005-0000-0000-0000CCC00000}"/>
    <cellStyle name="Percent 3 11 3 2 3" xfId="49362" xr:uid="{00000000-0005-0000-0000-0000CDC00000}"/>
    <cellStyle name="Percent 3 11 3 3" xfId="49363" xr:uid="{00000000-0005-0000-0000-0000CEC00000}"/>
    <cellStyle name="Percent 3 11 3 4" xfId="49364" xr:uid="{00000000-0005-0000-0000-0000CFC00000}"/>
    <cellStyle name="Percent 3 11 4" xfId="49365" xr:uid="{00000000-0005-0000-0000-0000D0C00000}"/>
    <cellStyle name="Percent 3 11 4 2" xfId="49366" xr:uid="{00000000-0005-0000-0000-0000D1C00000}"/>
    <cellStyle name="Percent 3 11 4 3" xfId="49367" xr:uid="{00000000-0005-0000-0000-0000D2C00000}"/>
    <cellStyle name="Percent 3 11 5" xfId="49368" xr:uid="{00000000-0005-0000-0000-0000D3C00000}"/>
    <cellStyle name="Percent 3 11 6" xfId="49369" xr:uid="{00000000-0005-0000-0000-0000D4C00000}"/>
    <cellStyle name="Percent 3 12" xfId="49370" xr:uid="{00000000-0005-0000-0000-0000D5C00000}"/>
    <cellStyle name="Percent 3 12 2" xfId="49371" xr:uid="{00000000-0005-0000-0000-0000D6C00000}"/>
    <cellStyle name="Percent 3 12 2 2" xfId="49372" xr:uid="{00000000-0005-0000-0000-0000D7C00000}"/>
    <cellStyle name="Percent 3 12 2 3" xfId="49373" xr:uid="{00000000-0005-0000-0000-0000D8C00000}"/>
    <cellStyle name="Percent 3 12 3" xfId="49374" xr:uid="{00000000-0005-0000-0000-0000D9C00000}"/>
    <cellStyle name="Percent 3 12 4" xfId="49375" xr:uid="{00000000-0005-0000-0000-0000DAC00000}"/>
    <cellStyle name="Percent 3 13" xfId="49376" xr:uid="{00000000-0005-0000-0000-0000DBC00000}"/>
    <cellStyle name="Percent 3 13 2" xfId="49377" xr:uid="{00000000-0005-0000-0000-0000DCC00000}"/>
    <cellStyle name="Percent 3 13 2 2" xfId="49378" xr:uid="{00000000-0005-0000-0000-0000DDC00000}"/>
    <cellStyle name="Percent 3 13 2 3" xfId="49379" xr:uid="{00000000-0005-0000-0000-0000DEC00000}"/>
    <cellStyle name="Percent 3 13 3" xfId="49380" xr:uid="{00000000-0005-0000-0000-0000DFC00000}"/>
    <cellStyle name="Percent 3 13 4" xfId="49381" xr:uid="{00000000-0005-0000-0000-0000E0C00000}"/>
    <cellStyle name="Percent 3 14" xfId="49382" xr:uid="{00000000-0005-0000-0000-0000E1C00000}"/>
    <cellStyle name="Percent 3 14 2" xfId="49383" xr:uid="{00000000-0005-0000-0000-0000E2C00000}"/>
    <cellStyle name="Percent 3 14 3" xfId="49384" xr:uid="{00000000-0005-0000-0000-0000E3C00000}"/>
    <cellStyle name="Percent 3 15" xfId="49385" xr:uid="{00000000-0005-0000-0000-0000E4C00000}"/>
    <cellStyle name="Percent 3 16" xfId="49386" xr:uid="{00000000-0005-0000-0000-0000E5C00000}"/>
    <cellStyle name="Percent 3 2" xfId="49" xr:uid="{00000000-0005-0000-0000-0000E6C00000}"/>
    <cellStyle name="Percent 3 2 10" xfId="49387" xr:uid="{00000000-0005-0000-0000-0000E7C00000}"/>
    <cellStyle name="Percent 3 2 10 2" xfId="49388" xr:uid="{00000000-0005-0000-0000-0000E8C00000}"/>
    <cellStyle name="Percent 3 2 10 2 2" xfId="49389" xr:uid="{00000000-0005-0000-0000-0000E9C00000}"/>
    <cellStyle name="Percent 3 2 10 2 3" xfId="49390" xr:uid="{00000000-0005-0000-0000-0000EAC00000}"/>
    <cellStyle name="Percent 3 2 10 3" xfId="49391" xr:uid="{00000000-0005-0000-0000-0000EBC00000}"/>
    <cellStyle name="Percent 3 2 10 4" xfId="49392" xr:uid="{00000000-0005-0000-0000-0000ECC00000}"/>
    <cellStyle name="Percent 3 2 11" xfId="49393" xr:uid="{00000000-0005-0000-0000-0000EDC00000}"/>
    <cellStyle name="Percent 3 2 11 2" xfId="49394" xr:uid="{00000000-0005-0000-0000-0000EEC00000}"/>
    <cellStyle name="Percent 3 2 11 2 2" xfId="49395" xr:uid="{00000000-0005-0000-0000-0000EFC00000}"/>
    <cellStyle name="Percent 3 2 11 2 3" xfId="49396" xr:uid="{00000000-0005-0000-0000-0000F0C00000}"/>
    <cellStyle name="Percent 3 2 11 3" xfId="49397" xr:uid="{00000000-0005-0000-0000-0000F1C00000}"/>
    <cellStyle name="Percent 3 2 11 4" xfId="49398" xr:uid="{00000000-0005-0000-0000-0000F2C00000}"/>
    <cellStyle name="Percent 3 2 12" xfId="49399" xr:uid="{00000000-0005-0000-0000-0000F3C00000}"/>
    <cellStyle name="Percent 3 2 12 2" xfId="49400" xr:uid="{00000000-0005-0000-0000-0000F4C00000}"/>
    <cellStyle name="Percent 3 2 12 3" xfId="49401" xr:uid="{00000000-0005-0000-0000-0000F5C00000}"/>
    <cellStyle name="Percent 3 2 13" xfId="49402" xr:uid="{00000000-0005-0000-0000-0000F6C00000}"/>
    <cellStyle name="Percent 3 2 14" xfId="49403" xr:uid="{00000000-0005-0000-0000-0000F7C00000}"/>
    <cellStyle name="Percent 3 2 2" xfId="49404" xr:uid="{00000000-0005-0000-0000-0000F8C00000}"/>
    <cellStyle name="Percent 3 2 2 10" xfId="49405" xr:uid="{00000000-0005-0000-0000-0000F9C00000}"/>
    <cellStyle name="Percent 3 2 2 10 2" xfId="49406" xr:uid="{00000000-0005-0000-0000-0000FAC00000}"/>
    <cellStyle name="Percent 3 2 2 10 3" xfId="49407" xr:uid="{00000000-0005-0000-0000-0000FBC00000}"/>
    <cellStyle name="Percent 3 2 2 11" xfId="49408" xr:uid="{00000000-0005-0000-0000-0000FCC00000}"/>
    <cellStyle name="Percent 3 2 2 12" xfId="49409" xr:uid="{00000000-0005-0000-0000-0000FDC00000}"/>
    <cellStyle name="Percent 3 2 2 2" xfId="49410" xr:uid="{00000000-0005-0000-0000-0000FEC00000}"/>
    <cellStyle name="Percent 3 2 2 2 10" xfId="49411" xr:uid="{00000000-0005-0000-0000-0000FFC00000}"/>
    <cellStyle name="Percent 3 2 2 2 11" xfId="49412" xr:uid="{00000000-0005-0000-0000-000000C10000}"/>
    <cellStyle name="Percent 3 2 2 2 2" xfId="49413" xr:uid="{00000000-0005-0000-0000-000001C10000}"/>
    <cellStyle name="Percent 3 2 2 2 2 10" xfId="49414" xr:uid="{00000000-0005-0000-0000-000002C10000}"/>
    <cellStyle name="Percent 3 2 2 2 2 2" xfId="49415" xr:uid="{00000000-0005-0000-0000-000003C10000}"/>
    <cellStyle name="Percent 3 2 2 2 2 2 2" xfId="49416" xr:uid="{00000000-0005-0000-0000-000004C10000}"/>
    <cellStyle name="Percent 3 2 2 2 2 2 2 2" xfId="49417" xr:uid="{00000000-0005-0000-0000-000005C10000}"/>
    <cellStyle name="Percent 3 2 2 2 2 2 2 2 2" xfId="49418" xr:uid="{00000000-0005-0000-0000-000006C10000}"/>
    <cellStyle name="Percent 3 2 2 2 2 2 2 2 2 2" xfId="49419" xr:uid="{00000000-0005-0000-0000-000007C10000}"/>
    <cellStyle name="Percent 3 2 2 2 2 2 2 2 2 2 2" xfId="49420" xr:uid="{00000000-0005-0000-0000-000008C10000}"/>
    <cellStyle name="Percent 3 2 2 2 2 2 2 2 2 2 3" xfId="49421" xr:uid="{00000000-0005-0000-0000-000009C10000}"/>
    <cellStyle name="Percent 3 2 2 2 2 2 2 2 2 3" xfId="49422" xr:uid="{00000000-0005-0000-0000-00000AC10000}"/>
    <cellStyle name="Percent 3 2 2 2 2 2 2 2 2 4" xfId="49423" xr:uid="{00000000-0005-0000-0000-00000BC10000}"/>
    <cellStyle name="Percent 3 2 2 2 2 2 2 2 3" xfId="49424" xr:uid="{00000000-0005-0000-0000-00000CC10000}"/>
    <cellStyle name="Percent 3 2 2 2 2 2 2 2 3 2" xfId="49425" xr:uid="{00000000-0005-0000-0000-00000DC10000}"/>
    <cellStyle name="Percent 3 2 2 2 2 2 2 2 3 2 2" xfId="49426" xr:uid="{00000000-0005-0000-0000-00000EC10000}"/>
    <cellStyle name="Percent 3 2 2 2 2 2 2 2 3 2 3" xfId="49427" xr:uid="{00000000-0005-0000-0000-00000FC10000}"/>
    <cellStyle name="Percent 3 2 2 2 2 2 2 2 3 3" xfId="49428" xr:uid="{00000000-0005-0000-0000-000010C10000}"/>
    <cellStyle name="Percent 3 2 2 2 2 2 2 2 3 4" xfId="49429" xr:uid="{00000000-0005-0000-0000-000011C10000}"/>
    <cellStyle name="Percent 3 2 2 2 2 2 2 2 4" xfId="49430" xr:uid="{00000000-0005-0000-0000-000012C10000}"/>
    <cellStyle name="Percent 3 2 2 2 2 2 2 2 4 2" xfId="49431" xr:uid="{00000000-0005-0000-0000-000013C10000}"/>
    <cellStyle name="Percent 3 2 2 2 2 2 2 2 4 3" xfId="49432" xr:uid="{00000000-0005-0000-0000-000014C10000}"/>
    <cellStyle name="Percent 3 2 2 2 2 2 2 2 5" xfId="49433" xr:uid="{00000000-0005-0000-0000-000015C10000}"/>
    <cellStyle name="Percent 3 2 2 2 2 2 2 2 6" xfId="49434" xr:uid="{00000000-0005-0000-0000-000016C10000}"/>
    <cellStyle name="Percent 3 2 2 2 2 2 2 3" xfId="49435" xr:uid="{00000000-0005-0000-0000-000017C10000}"/>
    <cellStyle name="Percent 3 2 2 2 2 2 2 3 2" xfId="49436" xr:uid="{00000000-0005-0000-0000-000018C10000}"/>
    <cellStyle name="Percent 3 2 2 2 2 2 2 3 2 2" xfId="49437" xr:uid="{00000000-0005-0000-0000-000019C10000}"/>
    <cellStyle name="Percent 3 2 2 2 2 2 2 3 2 3" xfId="49438" xr:uid="{00000000-0005-0000-0000-00001AC10000}"/>
    <cellStyle name="Percent 3 2 2 2 2 2 2 3 3" xfId="49439" xr:uid="{00000000-0005-0000-0000-00001BC10000}"/>
    <cellStyle name="Percent 3 2 2 2 2 2 2 3 4" xfId="49440" xr:uid="{00000000-0005-0000-0000-00001CC10000}"/>
    <cellStyle name="Percent 3 2 2 2 2 2 2 4" xfId="49441" xr:uid="{00000000-0005-0000-0000-00001DC10000}"/>
    <cellStyle name="Percent 3 2 2 2 2 2 2 4 2" xfId="49442" xr:uid="{00000000-0005-0000-0000-00001EC10000}"/>
    <cellStyle name="Percent 3 2 2 2 2 2 2 4 2 2" xfId="49443" xr:uid="{00000000-0005-0000-0000-00001FC10000}"/>
    <cellStyle name="Percent 3 2 2 2 2 2 2 4 2 3" xfId="49444" xr:uid="{00000000-0005-0000-0000-000020C10000}"/>
    <cellStyle name="Percent 3 2 2 2 2 2 2 4 3" xfId="49445" xr:uid="{00000000-0005-0000-0000-000021C10000}"/>
    <cellStyle name="Percent 3 2 2 2 2 2 2 4 4" xfId="49446" xr:uid="{00000000-0005-0000-0000-000022C10000}"/>
    <cellStyle name="Percent 3 2 2 2 2 2 2 5" xfId="49447" xr:uid="{00000000-0005-0000-0000-000023C10000}"/>
    <cellStyle name="Percent 3 2 2 2 2 2 2 5 2" xfId="49448" xr:uid="{00000000-0005-0000-0000-000024C10000}"/>
    <cellStyle name="Percent 3 2 2 2 2 2 2 5 3" xfId="49449" xr:uid="{00000000-0005-0000-0000-000025C10000}"/>
    <cellStyle name="Percent 3 2 2 2 2 2 2 6" xfId="49450" xr:uid="{00000000-0005-0000-0000-000026C10000}"/>
    <cellStyle name="Percent 3 2 2 2 2 2 2 7" xfId="49451" xr:uid="{00000000-0005-0000-0000-000027C10000}"/>
    <cellStyle name="Percent 3 2 2 2 2 2 3" xfId="49452" xr:uid="{00000000-0005-0000-0000-000028C10000}"/>
    <cellStyle name="Percent 3 2 2 2 2 2 3 2" xfId="49453" xr:uid="{00000000-0005-0000-0000-000029C10000}"/>
    <cellStyle name="Percent 3 2 2 2 2 2 3 2 2" xfId="49454" xr:uid="{00000000-0005-0000-0000-00002AC10000}"/>
    <cellStyle name="Percent 3 2 2 2 2 2 3 2 2 2" xfId="49455" xr:uid="{00000000-0005-0000-0000-00002BC10000}"/>
    <cellStyle name="Percent 3 2 2 2 2 2 3 2 2 3" xfId="49456" xr:uid="{00000000-0005-0000-0000-00002CC10000}"/>
    <cellStyle name="Percent 3 2 2 2 2 2 3 2 3" xfId="49457" xr:uid="{00000000-0005-0000-0000-00002DC10000}"/>
    <cellStyle name="Percent 3 2 2 2 2 2 3 2 4" xfId="49458" xr:uid="{00000000-0005-0000-0000-00002EC10000}"/>
    <cellStyle name="Percent 3 2 2 2 2 2 3 3" xfId="49459" xr:uid="{00000000-0005-0000-0000-00002FC10000}"/>
    <cellStyle name="Percent 3 2 2 2 2 2 3 3 2" xfId="49460" xr:uid="{00000000-0005-0000-0000-000030C10000}"/>
    <cellStyle name="Percent 3 2 2 2 2 2 3 3 2 2" xfId="49461" xr:uid="{00000000-0005-0000-0000-000031C10000}"/>
    <cellStyle name="Percent 3 2 2 2 2 2 3 3 2 3" xfId="49462" xr:uid="{00000000-0005-0000-0000-000032C10000}"/>
    <cellStyle name="Percent 3 2 2 2 2 2 3 3 3" xfId="49463" xr:uid="{00000000-0005-0000-0000-000033C10000}"/>
    <cellStyle name="Percent 3 2 2 2 2 2 3 3 4" xfId="49464" xr:uid="{00000000-0005-0000-0000-000034C10000}"/>
    <cellStyle name="Percent 3 2 2 2 2 2 3 4" xfId="49465" xr:uid="{00000000-0005-0000-0000-000035C10000}"/>
    <cellStyle name="Percent 3 2 2 2 2 2 3 4 2" xfId="49466" xr:uid="{00000000-0005-0000-0000-000036C10000}"/>
    <cellStyle name="Percent 3 2 2 2 2 2 3 4 3" xfId="49467" xr:uid="{00000000-0005-0000-0000-000037C10000}"/>
    <cellStyle name="Percent 3 2 2 2 2 2 3 5" xfId="49468" xr:uid="{00000000-0005-0000-0000-000038C10000}"/>
    <cellStyle name="Percent 3 2 2 2 2 2 3 6" xfId="49469" xr:uid="{00000000-0005-0000-0000-000039C10000}"/>
    <cellStyle name="Percent 3 2 2 2 2 2 4" xfId="49470" xr:uid="{00000000-0005-0000-0000-00003AC10000}"/>
    <cellStyle name="Percent 3 2 2 2 2 2 4 2" xfId="49471" xr:uid="{00000000-0005-0000-0000-00003BC10000}"/>
    <cellStyle name="Percent 3 2 2 2 2 2 4 2 2" xfId="49472" xr:uid="{00000000-0005-0000-0000-00003CC10000}"/>
    <cellStyle name="Percent 3 2 2 2 2 2 4 2 3" xfId="49473" xr:uid="{00000000-0005-0000-0000-00003DC10000}"/>
    <cellStyle name="Percent 3 2 2 2 2 2 4 3" xfId="49474" xr:uid="{00000000-0005-0000-0000-00003EC10000}"/>
    <cellStyle name="Percent 3 2 2 2 2 2 4 4" xfId="49475" xr:uid="{00000000-0005-0000-0000-00003FC10000}"/>
    <cellStyle name="Percent 3 2 2 2 2 2 5" xfId="49476" xr:uid="{00000000-0005-0000-0000-000040C10000}"/>
    <cellStyle name="Percent 3 2 2 2 2 2 5 2" xfId="49477" xr:uid="{00000000-0005-0000-0000-000041C10000}"/>
    <cellStyle name="Percent 3 2 2 2 2 2 5 2 2" xfId="49478" xr:uid="{00000000-0005-0000-0000-000042C10000}"/>
    <cellStyle name="Percent 3 2 2 2 2 2 5 2 3" xfId="49479" xr:uid="{00000000-0005-0000-0000-000043C10000}"/>
    <cellStyle name="Percent 3 2 2 2 2 2 5 3" xfId="49480" xr:uid="{00000000-0005-0000-0000-000044C10000}"/>
    <cellStyle name="Percent 3 2 2 2 2 2 5 4" xfId="49481" xr:uid="{00000000-0005-0000-0000-000045C10000}"/>
    <cellStyle name="Percent 3 2 2 2 2 2 6" xfId="49482" xr:uid="{00000000-0005-0000-0000-000046C10000}"/>
    <cellStyle name="Percent 3 2 2 2 2 2 6 2" xfId="49483" xr:uid="{00000000-0005-0000-0000-000047C10000}"/>
    <cellStyle name="Percent 3 2 2 2 2 2 6 3" xfId="49484" xr:uid="{00000000-0005-0000-0000-000048C10000}"/>
    <cellStyle name="Percent 3 2 2 2 2 2 7" xfId="49485" xr:uid="{00000000-0005-0000-0000-000049C10000}"/>
    <cellStyle name="Percent 3 2 2 2 2 2 8" xfId="49486" xr:uid="{00000000-0005-0000-0000-00004AC10000}"/>
    <cellStyle name="Percent 3 2 2 2 2 3" xfId="49487" xr:uid="{00000000-0005-0000-0000-00004BC10000}"/>
    <cellStyle name="Percent 3 2 2 2 2 3 2" xfId="49488" xr:uid="{00000000-0005-0000-0000-00004CC10000}"/>
    <cellStyle name="Percent 3 2 2 2 2 3 2 2" xfId="49489" xr:uid="{00000000-0005-0000-0000-00004DC10000}"/>
    <cellStyle name="Percent 3 2 2 2 2 3 2 2 2" xfId="49490" xr:uid="{00000000-0005-0000-0000-00004EC10000}"/>
    <cellStyle name="Percent 3 2 2 2 2 3 2 2 2 2" xfId="49491" xr:uid="{00000000-0005-0000-0000-00004FC10000}"/>
    <cellStyle name="Percent 3 2 2 2 2 3 2 2 2 3" xfId="49492" xr:uid="{00000000-0005-0000-0000-000050C10000}"/>
    <cellStyle name="Percent 3 2 2 2 2 3 2 2 3" xfId="49493" xr:uid="{00000000-0005-0000-0000-000051C10000}"/>
    <cellStyle name="Percent 3 2 2 2 2 3 2 2 4" xfId="49494" xr:uid="{00000000-0005-0000-0000-000052C10000}"/>
    <cellStyle name="Percent 3 2 2 2 2 3 2 3" xfId="49495" xr:uid="{00000000-0005-0000-0000-000053C10000}"/>
    <cellStyle name="Percent 3 2 2 2 2 3 2 3 2" xfId="49496" xr:uid="{00000000-0005-0000-0000-000054C10000}"/>
    <cellStyle name="Percent 3 2 2 2 2 3 2 3 2 2" xfId="49497" xr:uid="{00000000-0005-0000-0000-000055C10000}"/>
    <cellStyle name="Percent 3 2 2 2 2 3 2 3 2 3" xfId="49498" xr:uid="{00000000-0005-0000-0000-000056C10000}"/>
    <cellStyle name="Percent 3 2 2 2 2 3 2 3 3" xfId="49499" xr:uid="{00000000-0005-0000-0000-000057C10000}"/>
    <cellStyle name="Percent 3 2 2 2 2 3 2 3 4" xfId="49500" xr:uid="{00000000-0005-0000-0000-000058C10000}"/>
    <cellStyle name="Percent 3 2 2 2 2 3 2 4" xfId="49501" xr:uid="{00000000-0005-0000-0000-000059C10000}"/>
    <cellStyle name="Percent 3 2 2 2 2 3 2 4 2" xfId="49502" xr:uid="{00000000-0005-0000-0000-00005AC10000}"/>
    <cellStyle name="Percent 3 2 2 2 2 3 2 4 3" xfId="49503" xr:uid="{00000000-0005-0000-0000-00005BC10000}"/>
    <cellStyle name="Percent 3 2 2 2 2 3 2 5" xfId="49504" xr:uid="{00000000-0005-0000-0000-00005CC10000}"/>
    <cellStyle name="Percent 3 2 2 2 2 3 2 6" xfId="49505" xr:uid="{00000000-0005-0000-0000-00005DC10000}"/>
    <cellStyle name="Percent 3 2 2 2 2 3 3" xfId="49506" xr:uid="{00000000-0005-0000-0000-00005EC10000}"/>
    <cellStyle name="Percent 3 2 2 2 2 3 3 2" xfId="49507" xr:uid="{00000000-0005-0000-0000-00005FC10000}"/>
    <cellStyle name="Percent 3 2 2 2 2 3 3 2 2" xfId="49508" xr:uid="{00000000-0005-0000-0000-000060C10000}"/>
    <cellStyle name="Percent 3 2 2 2 2 3 3 2 3" xfId="49509" xr:uid="{00000000-0005-0000-0000-000061C10000}"/>
    <cellStyle name="Percent 3 2 2 2 2 3 3 3" xfId="49510" xr:uid="{00000000-0005-0000-0000-000062C10000}"/>
    <cellStyle name="Percent 3 2 2 2 2 3 3 4" xfId="49511" xr:uid="{00000000-0005-0000-0000-000063C10000}"/>
    <cellStyle name="Percent 3 2 2 2 2 3 4" xfId="49512" xr:uid="{00000000-0005-0000-0000-000064C10000}"/>
    <cellStyle name="Percent 3 2 2 2 2 3 4 2" xfId="49513" xr:uid="{00000000-0005-0000-0000-000065C10000}"/>
    <cellStyle name="Percent 3 2 2 2 2 3 4 2 2" xfId="49514" xr:uid="{00000000-0005-0000-0000-000066C10000}"/>
    <cellStyle name="Percent 3 2 2 2 2 3 4 2 3" xfId="49515" xr:uid="{00000000-0005-0000-0000-000067C10000}"/>
    <cellStyle name="Percent 3 2 2 2 2 3 4 3" xfId="49516" xr:uid="{00000000-0005-0000-0000-000068C10000}"/>
    <cellStyle name="Percent 3 2 2 2 2 3 4 4" xfId="49517" xr:uid="{00000000-0005-0000-0000-000069C10000}"/>
    <cellStyle name="Percent 3 2 2 2 2 3 5" xfId="49518" xr:uid="{00000000-0005-0000-0000-00006AC10000}"/>
    <cellStyle name="Percent 3 2 2 2 2 3 5 2" xfId="49519" xr:uid="{00000000-0005-0000-0000-00006BC10000}"/>
    <cellStyle name="Percent 3 2 2 2 2 3 5 3" xfId="49520" xr:uid="{00000000-0005-0000-0000-00006CC10000}"/>
    <cellStyle name="Percent 3 2 2 2 2 3 6" xfId="49521" xr:uid="{00000000-0005-0000-0000-00006DC10000}"/>
    <cellStyle name="Percent 3 2 2 2 2 3 7" xfId="49522" xr:uid="{00000000-0005-0000-0000-00006EC10000}"/>
    <cellStyle name="Percent 3 2 2 2 2 4" xfId="49523" xr:uid="{00000000-0005-0000-0000-00006FC10000}"/>
    <cellStyle name="Percent 3 2 2 2 2 4 2" xfId="49524" xr:uid="{00000000-0005-0000-0000-000070C10000}"/>
    <cellStyle name="Percent 3 2 2 2 2 4 2 2" xfId="49525" xr:uid="{00000000-0005-0000-0000-000071C10000}"/>
    <cellStyle name="Percent 3 2 2 2 2 4 2 2 2" xfId="49526" xr:uid="{00000000-0005-0000-0000-000072C10000}"/>
    <cellStyle name="Percent 3 2 2 2 2 4 2 2 2 2" xfId="49527" xr:uid="{00000000-0005-0000-0000-000073C10000}"/>
    <cellStyle name="Percent 3 2 2 2 2 4 2 2 2 3" xfId="49528" xr:uid="{00000000-0005-0000-0000-000074C10000}"/>
    <cellStyle name="Percent 3 2 2 2 2 4 2 2 3" xfId="49529" xr:uid="{00000000-0005-0000-0000-000075C10000}"/>
    <cellStyle name="Percent 3 2 2 2 2 4 2 2 4" xfId="49530" xr:uid="{00000000-0005-0000-0000-000076C10000}"/>
    <cellStyle name="Percent 3 2 2 2 2 4 2 3" xfId="49531" xr:uid="{00000000-0005-0000-0000-000077C10000}"/>
    <cellStyle name="Percent 3 2 2 2 2 4 2 3 2" xfId="49532" xr:uid="{00000000-0005-0000-0000-000078C10000}"/>
    <cellStyle name="Percent 3 2 2 2 2 4 2 3 2 2" xfId="49533" xr:uid="{00000000-0005-0000-0000-000079C10000}"/>
    <cellStyle name="Percent 3 2 2 2 2 4 2 3 2 3" xfId="49534" xr:uid="{00000000-0005-0000-0000-00007AC10000}"/>
    <cellStyle name="Percent 3 2 2 2 2 4 2 3 3" xfId="49535" xr:uid="{00000000-0005-0000-0000-00007BC10000}"/>
    <cellStyle name="Percent 3 2 2 2 2 4 2 3 4" xfId="49536" xr:uid="{00000000-0005-0000-0000-00007CC10000}"/>
    <cellStyle name="Percent 3 2 2 2 2 4 2 4" xfId="49537" xr:uid="{00000000-0005-0000-0000-00007DC10000}"/>
    <cellStyle name="Percent 3 2 2 2 2 4 2 4 2" xfId="49538" xr:uid="{00000000-0005-0000-0000-00007EC10000}"/>
    <cellStyle name="Percent 3 2 2 2 2 4 2 4 3" xfId="49539" xr:uid="{00000000-0005-0000-0000-00007FC10000}"/>
    <cellStyle name="Percent 3 2 2 2 2 4 2 5" xfId="49540" xr:uid="{00000000-0005-0000-0000-000080C10000}"/>
    <cellStyle name="Percent 3 2 2 2 2 4 2 6" xfId="49541" xr:uid="{00000000-0005-0000-0000-000081C10000}"/>
    <cellStyle name="Percent 3 2 2 2 2 4 3" xfId="49542" xr:uid="{00000000-0005-0000-0000-000082C10000}"/>
    <cellStyle name="Percent 3 2 2 2 2 4 3 2" xfId="49543" xr:uid="{00000000-0005-0000-0000-000083C10000}"/>
    <cellStyle name="Percent 3 2 2 2 2 4 3 2 2" xfId="49544" xr:uid="{00000000-0005-0000-0000-000084C10000}"/>
    <cellStyle name="Percent 3 2 2 2 2 4 3 2 3" xfId="49545" xr:uid="{00000000-0005-0000-0000-000085C10000}"/>
    <cellStyle name="Percent 3 2 2 2 2 4 3 3" xfId="49546" xr:uid="{00000000-0005-0000-0000-000086C10000}"/>
    <cellStyle name="Percent 3 2 2 2 2 4 3 4" xfId="49547" xr:uid="{00000000-0005-0000-0000-000087C10000}"/>
    <cellStyle name="Percent 3 2 2 2 2 4 4" xfId="49548" xr:uid="{00000000-0005-0000-0000-000088C10000}"/>
    <cellStyle name="Percent 3 2 2 2 2 4 4 2" xfId="49549" xr:uid="{00000000-0005-0000-0000-000089C10000}"/>
    <cellStyle name="Percent 3 2 2 2 2 4 4 2 2" xfId="49550" xr:uid="{00000000-0005-0000-0000-00008AC10000}"/>
    <cellStyle name="Percent 3 2 2 2 2 4 4 2 3" xfId="49551" xr:uid="{00000000-0005-0000-0000-00008BC10000}"/>
    <cellStyle name="Percent 3 2 2 2 2 4 4 3" xfId="49552" xr:uid="{00000000-0005-0000-0000-00008CC10000}"/>
    <cellStyle name="Percent 3 2 2 2 2 4 4 4" xfId="49553" xr:uid="{00000000-0005-0000-0000-00008DC10000}"/>
    <cellStyle name="Percent 3 2 2 2 2 4 5" xfId="49554" xr:uid="{00000000-0005-0000-0000-00008EC10000}"/>
    <cellStyle name="Percent 3 2 2 2 2 4 5 2" xfId="49555" xr:uid="{00000000-0005-0000-0000-00008FC10000}"/>
    <cellStyle name="Percent 3 2 2 2 2 4 5 3" xfId="49556" xr:uid="{00000000-0005-0000-0000-000090C10000}"/>
    <cellStyle name="Percent 3 2 2 2 2 4 6" xfId="49557" xr:uid="{00000000-0005-0000-0000-000091C10000}"/>
    <cellStyle name="Percent 3 2 2 2 2 4 7" xfId="49558" xr:uid="{00000000-0005-0000-0000-000092C10000}"/>
    <cellStyle name="Percent 3 2 2 2 2 5" xfId="49559" xr:uid="{00000000-0005-0000-0000-000093C10000}"/>
    <cellStyle name="Percent 3 2 2 2 2 5 2" xfId="49560" xr:uid="{00000000-0005-0000-0000-000094C10000}"/>
    <cellStyle name="Percent 3 2 2 2 2 5 2 2" xfId="49561" xr:uid="{00000000-0005-0000-0000-000095C10000}"/>
    <cellStyle name="Percent 3 2 2 2 2 5 2 2 2" xfId="49562" xr:uid="{00000000-0005-0000-0000-000096C10000}"/>
    <cellStyle name="Percent 3 2 2 2 2 5 2 2 3" xfId="49563" xr:uid="{00000000-0005-0000-0000-000097C10000}"/>
    <cellStyle name="Percent 3 2 2 2 2 5 2 3" xfId="49564" xr:uid="{00000000-0005-0000-0000-000098C10000}"/>
    <cellStyle name="Percent 3 2 2 2 2 5 2 4" xfId="49565" xr:uid="{00000000-0005-0000-0000-000099C10000}"/>
    <cellStyle name="Percent 3 2 2 2 2 5 3" xfId="49566" xr:uid="{00000000-0005-0000-0000-00009AC10000}"/>
    <cellStyle name="Percent 3 2 2 2 2 5 3 2" xfId="49567" xr:uid="{00000000-0005-0000-0000-00009BC10000}"/>
    <cellStyle name="Percent 3 2 2 2 2 5 3 2 2" xfId="49568" xr:uid="{00000000-0005-0000-0000-00009CC10000}"/>
    <cellStyle name="Percent 3 2 2 2 2 5 3 2 3" xfId="49569" xr:uid="{00000000-0005-0000-0000-00009DC10000}"/>
    <cellStyle name="Percent 3 2 2 2 2 5 3 3" xfId="49570" xr:uid="{00000000-0005-0000-0000-00009EC10000}"/>
    <cellStyle name="Percent 3 2 2 2 2 5 3 4" xfId="49571" xr:uid="{00000000-0005-0000-0000-00009FC10000}"/>
    <cellStyle name="Percent 3 2 2 2 2 5 4" xfId="49572" xr:uid="{00000000-0005-0000-0000-0000A0C10000}"/>
    <cellStyle name="Percent 3 2 2 2 2 5 4 2" xfId="49573" xr:uid="{00000000-0005-0000-0000-0000A1C10000}"/>
    <cellStyle name="Percent 3 2 2 2 2 5 4 3" xfId="49574" xr:uid="{00000000-0005-0000-0000-0000A2C10000}"/>
    <cellStyle name="Percent 3 2 2 2 2 5 5" xfId="49575" xr:uid="{00000000-0005-0000-0000-0000A3C10000}"/>
    <cellStyle name="Percent 3 2 2 2 2 5 6" xfId="49576" xr:uid="{00000000-0005-0000-0000-0000A4C10000}"/>
    <cellStyle name="Percent 3 2 2 2 2 6" xfId="49577" xr:uid="{00000000-0005-0000-0000-0000A5C10000}"/>
    <cellStyle name="Percent 3 2 2 2 2 6 2" xfId="49578" xr:uid="{00000000-0005-0000-0000-0000A6C10000}"/>
    <cellStyle name="Percent 3 2 2 2 2 6 2 2" xfId="49579" xr:uid="{00000000-0005-0000-0000-0000A7C10000}"/>
    <cellStyle name="Percent 3 2 2 2 2 6 2 3" xfId="49580" xr:uid="{00000000-0005-0000-0000-0000A8C10000}"/>
    <cellStyle name="Percent 3 2 2 2 2 6 3" xfId="49581" xr:uid="{00000000-0005-0000-0000-0000A9C10000}"/>
    <cellStyle name="Percent 3 2 2 2 2 6 4" xfId="49582" xr:uid="{00000000-0005-0000-0000-0000AAC10000}"/>
    <cellStyle name="Percent 3 2 2 2 2 7" xfId="49583" xr:uid="{00000000-0005-0000-0000-0000ABC10000}"/>
    <cellStyle name="Percent 3 2 2 2 2 7 2" xfId="49584" xr:uid="{00000000-0005-0000-0000-0000ACC10000}"/>
    <cellStyle name="Percent 3 2 2 2 2 7 2 2" xfId="49585" xr:uid="{00000000-0005-0000-0000-0000ADC10000}"/>
    <cellStyle name="Percent 3 2 2 2 2 7 2 3" xfId="49586" xr:uid="{00000000-0005-0000-0000-0000AEC10000}"/>
    <cellStyle name="Percent 3 2 2 2 2 7 3" xfId="49587" xr:uid="{00000000-0005-0000-0000-0000AFC10000}"/>
    <cellStyle name="Percent 3 2 2 2 2 7 4" xfId="49588" xr:uid="{00000000-0005-0000-0000-0000B0C10000}"/>
    <cellStyle name="Percent 3 2 2 2 2 8" xfId="49589" xr:uid="{00000000-0005-0000-0000-0000B1C10000}"/>
    <cellStyle name="Percent 3 2 2 2 2 8 2" xfId="49590" xr:uid="{00000000-0005-0000-0000-0000B2C10000}"/>
    <cellStyle name="Percent 3 2 2 2 2 8 3" xfId="49591" xr:uid="{00000000-0005-0000-0000-0000B3C10000}"/>
    <cellStyle name="Percent 3 2 2 2 2 9" xfId="49592" xr:uid="{00000000-0005-0000-0000-0000B4C10000}"/>
    <cellStyle name="Percent 3 2 2 2 3" xfId="49593" xr:uid="{00000000-0005-0000-0000-0000B5C10000}"/>
    <cellStyle name="Percent 3 2 2 2 3 2" xfId="49594" xr:uid="{00000000-0005-0000-0000-0000B6C10000}"/>
    <cellStyle name="Percent 3 2 2 2 3 2 2" xfId="49595" xr:uid="{00000000-0005-0000-0000-0000B7C10000}"/>
    <cellStyle name="Percent 3 2 2 2 3 2 2 2" xfId="49596" xr:uid="{00000000-0005-0000-0000-0000B8C10000}"/>
    <cellStyle name="Percent 3 2 2 2 3 2 2 2 2" xfId="49597" xr:uid="{00000000-0005-0000-0000-0000B9C10000}"/>
    <cellStyle name="Percent 3 2 2 2 3 2 2 2 2 2" xfId="49598" xr:uid="{00000000-0005-0000-0000-0000BAC10000}"/>
    <cellStyle name="Percent 3 2 2 2 3 2 2 2 2 3" xfId="49599" xr:uid="{00000000-0005-0000-0000-0000BBC10000}"/>
    <cellStyle name="Percent 3 2 2 2 3 2 2 2 3" xfId="49600" xr:uid="{00000000-0005-0000-0000-0000BCC10000}"/>
    <cellStyle name="Percent 3 2 2 2 3 2 2 2 4" xfId="49601" xr:uid="{00000000-0005-0000-0000-0000BDC10000}"/>
    <cellStyle name="Percent 3 2 2 2 3 2 2 3" xfId="49602" xr:uid="{00000000-0005-0000-0000-0000BEC10000}"/>
    <cellStyle name="Percent 3 2 2 2 3 2 2 3 2" xfId="49603" xr:uid="{00000000-0005-0000-0000-0000BFC10000}"/>
    <cellStyle name="Percent 3 2 2 2 3 2 2 3 2 2" xfId="49604" xr:uid="{00000000-0005-0000-0000-0000C0C10000}"/>
    <cellStyle name="Percent 3 2 2 2 3 2 2 3 2 3" xfId="49605" xr:uid="{00000000-0005-0000-0000-0000C1C10000}"/>
    <cellStyle name="Percent 3 2 2 2 3 2 2 3 3" xfId="49606" xr:uid="{00000000-0005-0000-0000-0000C2C10000}"/>
    <cellStyle name="Percent 3 2 2 2 3 2 2 3 4" xfId="49607" xr:uid="{00000000-0005-0000-0000-0000C3C10000}"/>
    <cellStyle name="Percent 3 2 2 2 3 2 2 4" xfId="49608" xr:uid="{00000000-0005-0000-0000-0000C4C10000}"/>
    <cellStyle name="Percent 3 2 2 2 3 2 2 4 2" xfId="49609" xr:uid="{00000000-0005-0000-0000-0000C5C10000}"/>
    <cellStyle name="Percent 3 2 2 2 3 2 2 4 3" xfId="49610" xr:uid="{00000000-0005-0000-0000-0000C6C10000}"/>
    <cellStyle name="Percent 3 2 2 2 3 2 2 5" xfId="49611" xr:uid="{00000000-0005-0000-0000-0000C7C10000}"/>
    <cellStyle name="Percent 3 2 2 2 3 2 2 6" xfId="49612" xr:uid="{00000000-0005-0000-0000-0000C8C10000}"/>
    <cellStyle name="Percent 3 2 2 2 3 2 3" xfId="49613" xr:uid="{00000000-0005-0000-0000-0000C9C10000}"/>
    <cellStyle name="Percent 3 2 2 2 3 2 3 2" xfId="49614" xr:uid="{00000000-0005-0000-0000-0000CAC10000}"/>
    <cellStyle name="Percent 3 2 2 2 3 2 3 2 2" xfId="49615" xr:uid="{00000000-0005-0000-0000-0000CBC10000}"/>
    <cellStyle name="Percent 3 2 2 2 3 2 3 2 3" xfId="49616" xr:uid="{00000000-0005-0000-0000-0000CCC10000}"/>
    <cellStyle name="Percent 3 2 2 2 3 2 3 3" xfId="49617" xr:uid="{00000000-0005-0000-0000-0000CDC10000}"/>
    <cellStyle name="Percent 3 2 2 2 3 2 3 4" xfId="49618" xr:uid="{00000000-0005-0000-0000-0000CEC10000}"/>
    <cellStyle name="Percent 3 2 2 2 3 2 4" xfId="49619" xr:uid="{00000000-0005-0000-0000-0000CFC10000}"/>
    <cellStyle name="Percent 3 2 2 2 3 2 4 2" xfId="49620" xr:uid="{00000000-0005-0000-0000-0000D0C10000}"/>
    <cellStyle name="Percent 3 2 2 2 3 2 4 2 2" xfId="49621" xr:uid="{00000000-0005-0000-0000-0000D1C10000}"/>
    <cellStyle name="Percent 3 2 2 2 3 2 4 2 3" xfId="49622" xr:uid="{00000000-0005-0000-0000-0000D2C10000}"/>
    <cellStyle name="Percent 3 2 2 2 3 2 4 3" xfId="49623" xr:uid="{00000000-0005-0000-0000-0000D3C10000}"/>
    <cellStyle name="Percent 3 2 2 2 3 2 4 4" xfId="49624" xr:uid="{00000000-0005-0000-0000-0000D4C10000}"/>
    <cellStyle name="Percent 3 2 2 2 3 2 5" xfId="49625" xr:uid="{00000000-0005-0000-0000-0000D5C10000}"/>
    <cellStyle name="Percent 3 2 2 2 3 2 5 2" xfId="49626" xr:uid="{00000000-0005-0000-0000-0000D6C10000}"/>
    <cellStyle name="Percent 3 2 2 2 3 2 5 3" xfId="49627" xr:uid="{00000000-0005-0000-0000-0000D7C10000}"/>
    <cellStyle name="Percent 3 2 2 2 3 2 6" xfId="49628" xr:uid="{00000000-0005-0000-0000-0000D8C10000}"/>
    <cellStyle name="Percent 3 2 2 2 3 2 7" xfId="49629" xr:uid="{00000000-0005-0000-0000-0000D9C10000}"/>
    <cellStyle name="Percent 3 2 2 2 3 3" xfId="49630" xr:uid="{00000000-0005-0000-0000-0000DAC10000}"/>
    <cellStyle name="Percent 3 2 2 2 3 3 2" xfId="49631" xr:uid="{00000000-0005-0000-0000-0000DBC10000}"/>
    <cellStyle name="Percent 3 2 2 2 3 3 2 2" xfId="49632" xr:uid="{00000000-0005-0000-0000-0000DCC10000}"/>
    <cellStyle name="Percent 3 2 2 2 3 3 2 2 2" xfId="49633" xr:uid="{00000000-0005-0000-0000-0000DDC10000}"/>
    <cellStyle name="Percent 3 2 2 2 3 3 2 2 3" xfId="49634" xr:uid="{00000000-0005-0000-0000-0000DEC10000}"/>
    <cellStyle name="Percent 3 2 2 2 3 3 2 3" xfId="49635" xr:uid="{00000000-0005-0000-0000-0000DFC10000}"/>
    <cellStyle name="Percent 3 2 2 2 3 3 2 4" xfId="49636" xr:uid="{00000000-0005-0000-0000-0000E0C10000}"/>
    <cellStyle name="Percent 3 2 2 2 3 3 3" xfId="49637" xr:uid="{00000000-0005-0000-0000-0000E1C10000}"/>
    <cellStyle name="Percent 3 2 2 2 3 3 3 2" xfId="49638" xr:uid="{00000000-0005-0000-0000-0000E2C10000}"/>
    <cellStyle name="Percent 3 2 2 2 3 3 3 2 2" xfId="49639" xr:uid="{00000000-0005-0000-0000-0000E3C10000}"/>
    <cellStyle name="Percent 3 2 2 2 3 3 3 2 3" xfId="49640" xr:uid="{00000000-0005-0000-0000-0000E4C10000}"/>
    <cellStyle name="Percent 3 2 2 2 3 3 3 3" xfId="49641" xr:uid="{00000000-0005-0000-0000-0000E5C10000}"/>
    <cellStyle name="Percent 3 2 2 2 3 3 3 4" xfId="49642" xr:uid="{00000000-0005-0000-0000-0000E6C10000}"/>
    <cellStyle name="Percent 3 2 2 2 3 3 4" xfId="49643" xr:uid="{00000000-0005-0000-0000-0000E7C10000}"/>
    <cellStyle name="Percent 3 2 2 2 3 3 4 2" xfId="49644" xr:uid="{00000000-0005-0000-0000-0000E8C10000}"/>
    <cellStyle name="Percent 3 2 2 2 3 3 4 3" xfId="49645" xr:uid="{00000000-0005-0000-0000-0000E9C10000}"/>
    <cellStyle name="Percent 3 2 2 2 3 3 5" xfId="49646" xr:uid="{00000000-0005-0000-0000-0000EAC10000}"/>
    <cellStyle name="Percent 3 2 2 2 3 3 6" xfId="49647" xr:uid="{00000000-0005-0000-0000-0000EBC10000}"/>
    <cellStyle name="Percent 3 2 2 2 3 4" xfId="49648" xr:uid="{00000000-0005-0000-0000-0000ECC10000}"/>
    <cellStyle name="Percent 3 2 2 2 3 4 2" xfId="49649" xr:uid="{00000000-0005-0000-0000-0000EDC10000}"/>
    <cellStyle name="Percent 3 2 2 2 3 4 2 2" xfId="49650" xr:uid="{00000000-0005-0000-0000-0000EEC10000}"/>
    <cellStyle name="Percent 3 2 2 2 3 4 2 3" xfId="49651" xr:uid="{00000000-0005-0000-0000-0000EFC10000}"/>
    <cellStyle name="Percent 3 2 2 2 3 4 3" xfId="49652" xr:uid="{00000000-0005-0000-0000-0000F0C10000}"/>
    <cellStyle name="Percent 3 2 2 2 3 4 4" xfId="49653" xr:uid="{00000000-0005-0000-0000-0000F1C10000}"/>
    <cellStyle name="Percent 3 2 2 2 3 5" xfId="49654" xr:uid="{00000000-0005-0000-0000-0000F2C10000}"/>
    <cellStyle name="Percent 3 2 2 2 3 5 2" xfId="49655" xr:uid="{00000000-0005-0000-0000-0000F3C10000}"/>
    <cellStyle name="Percent 3 2 2 2 3 5 2 2" xfId="49656" xr:uid="{00000000-0005-0000-0000-0000F4C10000}"/>
    <cellStyle name="Percent 3 2 2 2 3 5 2 3" xfId="49657" xr:uid="{00000000-0005-0000-0000-0000F5C10000}"/>
    <cellStyle name="Percent 3 2 2 2 3 5 3" xfId="49658" xr:uid="{00000000-0005-0000-0000-0000F6C10000}"/>
    <cellStyle name="Percent 3 2 2 2 3 5 4" xfId="49659" xr:uid="{00000000-0005-0000-0000-0000F7C10000}"/>
    <cellStyle name="Percent 3 2 2 2 3 6" xfId="49660" xr:uid="{00000000-0005-0000-0000-0000F8C10000}"/>
    <cellStyle name="Percent 3 2 2 2 3 6 2" xfId="49661" xr:uid="{00000000-0005-0000-0000-0000F9C10000}"/>
    <cellStyle name="Percent 3 2 2 2 3 6 3" xfId="49662" xr:uid="{00000000-0005-0000-0000-0000FAC10000}"/>
    <cellStyle name="Percent 3 2 2 2 3 7" xfId="49663" xr:uid="{00000000-0005-0000-0000-0000FBC10000}"/>
    <cellStyle name="Percent 3 2 2 2 3 8" xfId="49664" xr:uid="{00000000-0005-0000-0000-0000FCC10000}"/>
    <cellStyle name="Percent 3 2 2 2 4" xfId="49665" xr:uid="{00000000-0005-0000-0000-0000FDC10000}"/>
    <cellStyle name="Percent 3 2 2 2 4 2" xfId="49666" xr:uid="{00000000-0005-0000-0000-0000FEC10000}"/>
    <cellStyle name="Percent 3 2 2 2 4 2 2" xfId="49667" xr:uid="{00000000-0005-0000-0000-0000FFC10000}"/>
    <cellStyle name="Percent 3 2 2 2 4 2 2 2" xfId="49668" xr:uid="{00000000-0005-0000-0000-000000C20000}"/>
    <cellStyle name="Percent 3 2 2 2 4 2 2 2 2" xfId="49669" xr:uid="{00000000-0005-0000-0000-000001C20000}"/>
    <cellStyle name="Percent 3 2 2 2 4 2 2 2 3" xfId="49670" xr:uid="{00000000-0005-0000-0000-000002C20000}"/>
    <cellStyle name="Percent 3 2 2 2 4 2 2 3" xfId="49671" xr:uid="{00000000-0005-0000-0000-000003C20000}"/>
    <cellStyle name="Percent 3 2 2 2 4 2 2 4" xfId="49672" xr:uid="{00000000-0005-0000-0000-000004C20000}"/>
    <cellStyle name="Percent 3 2 2 2 4 2 3" xfId="49673" xr:uid="{00000000-0005-0000-0000-000005C20000}"/>
    <cellStyle name="Percent 3 2 2 2 4 2 3 2" xfId="49674" xr:uid="{00000000-0005-0000-0000-000006C20000}"/>
    <cellStyle name="Percent 3 2 2 2 4 2 3 2 2" xfId="49675" xr:uid="{00000000-0005-0000-0000-000007C20000}"/>
    <cellStyle name="Percent 3 2 2 2 4 2 3 2 3" xfId="49676" xr:uid="{00000000-0005-0000-0000-000008C20000}"/>
    <cellStyle name="Percent 3 2 2 2 4 2 3 3" xfId="49677" xr:uid="{00000000-0005-0000-0000-000009C20000}"/>
    <cellStyle name="Percent 3 2 2 2 4 2 3 4" xfId="49678" xr:uid="{00000000-0005-0000-0000-00000AC20000}"/>
    <cellStyle name="Percent 3 2 2 2 4 2 4" xfId="49679" xr:uid="{00000000-0005-0000-0000-00000BC20000}"/>
    <cellStyle name="Percent 3 2 2 2 4 2 4 2" xfId="49680" xr:uid="{00000000-0005-0000-0000-00000CC20000}"/>
    <cellStyle name="Percent 3 2 2 2 4 2 4 3" xfId="49681" xr:uid="{00000000-0005-0000-0000-00000DC20000}"/>
    <cellStyle name="Percent 3 2 2 2 4 2 5" xfId="49682" xr:uid="{00000000-0005-0000-0000-00000EC20000}"/>
    <cellStyle name="Percent 3 2 2 2 4 2 6" xfId="49683" xr:uid="{00000000-0005-0000-0000-00000FC20000}"/>
    <cellStyle name="Percent 3 2 2 2 4 3" xfId="49684" xr:uid="{00000000-0005-0000-0000-000010C20000}"/>
    <cellStyle name="Percent 3 2 2 2 4 3 2" xfId="49685" xr:uid="{00000000-0005-0000-0000-000011C20000}"/>
    <cellStyle name="Percent 3 2 2 2 4 3 2 2" xfId="49686" xr:uid="{00000000-0005-0000-0000-000012C20000}"/>
    <cellStyle name="Percent 3 2 2 2 4 3 2 3" xfId="49687" xr:uid="{00000000-0005-0000-0000-000013C20000}"/>
    <cellStyle name="Percent 3 2 2 2 4 3 3" xfId="49688" xr:uid="{00000000-0005-0000-0000-000014C20000}"/>
    <cellStyle name="Percent 3 2 2 2 4 3 4" xfId="49689" xr:uid="{00000000-0005-0000-0000-000015C20000}"/>
    <cellStyle name="Percent 3 2 2 2 4 4" xfId="49690" xr:uid="{00000000-0005-0000-0000-000016C20000}"/>
    <cellStyle name="Percent 3 2 2 2 4 4 2" xfId="49691" xr:uid="{00000000-0005-0000-0000-000017C20000}"/>
    <cellStyle name="Percent 3 2 2 2 4 4 2 2" xfId="49692" xr:uid="{00000000-0005-0000-0000-000018C20000}"/>
    <cellStyle name="Percent 3 2 2 2 4 4 2 3" xfId="49693" xr:uid="{00000000-0005-0000-0000-000019C20000}"/>
    <cellStyle name="Percent 3 2 2 2 4 4 3" xfId="49694" xr:uid="{00000000-0005-0000-0000-00001AC20000}"/>
    <cellStyle name="Percent 3 2 2 2 4 4 4" xfId="49695" xr:uid="{00000000-0005-0000-0000-00001BC20000}"/>
    <cellStyle name="Percent 3 2 2 2 4 5" xfId="49696" xr:uid="{00000000-0005-0000-0000-00001CC20000}"/>
    <cellStyle name="Percent 3 2 2 2 4 5 2" xfId="49697" xr:uid="{00000000-0005-0000-0000-00001DC20000}"/>
    <cellStyle name="Percent 3 2 2 2 4 5 3" xfId="49698" xr:uid="{00000000-0005-0000-0000-00001EC20000}"/>
    <cellStyle name="Percent 3 2 2 2 4 6" xfId="49699" xr:uid="{00000000-0005-0000-0000-00001FC20000}"/>
    <cellStyle name="Percent 3 2 2 2 4 7" xfId="49700" xr:uid="{00000000-0005-0000-0000-000020C20000}"/>
    <cellStyle name="Percent 3 2 2 2 5" xfId="49701" xr:uid="{00000000-0005-0000-0000-000021C20000}"/>
    <cellStyle name="Percent 3 2 2 2 5 2" xfId="49702" xr:uid="{00000000-0005-0000-0000-000022C20000}"/>
    <cellStyle name="Percent 3 2 2 2 5 2 2" xfId="49703" xr:uid="{00000000-0005-0000-0000-000023C20000}"/>
    <cellStyle name="Percent 3 2 2 2 5 2 2 2" xfId="49704" xr:uid="{00000000-0005-0000-0000-000024C20000}"/>
    <cellStyle name="Percent 3 2 2 2 5 2 2 2 2" xfId="49705" xr:uid="{00000000-0005-0000-0000-000025C20000}"/>
    <cellStyle name="Percent 3 2 2 2 5 2 2 2 3" xfId="49706" xr:uid="{00000000-0005-0000-0000-000026C20000}"/>
    <cellStyle name="Percent 3 2 2 2 5 2 2 3" xfId="49707" xr:uid="{00000000-0005-0000-0000-000027C20000}"/>
    <cellStyle name="Percent 3 2 2 2 5 2 2 4" xfId="49708" xr:uid="{00000000-0005-0000-0000-000028C20000}"/>
    <cellStyle name="Percent 3 2 2 2 5 2 3" xfId="49709" xr:uid="{00000000-0005-0000-0000-000029C20000}"/>
    <cellStyle name="Percent 3 2 2 2 5 2 3 2" xfId="49710" xr:uid="{00000000-0005-0000-0000-00002AC20000}"/>
    <cellStyle name="Percent 3 2 2 2 5 2 3 2 2" xfId="49711" xr:uid="{00000000-0005-0000-0000-00002BC20000}"/>
    <cellStyle name="Percent 3 2 2 2 5 2 3 2 3" xfId="49712" xr:uid="{00000000-0005-0000-0000-00002CC20000}"/>
    <cellStyle name="Percent 3 2 2 2 5 2 3 3" xfId="49713" xr:uid="{00000000-0005-0000-0000-00002DC20000}"/>
    <cellStyle name="Percent 3 2 2 2 5 2 3 4" xfId="49714" xr:uid="{00000000-0005-0000-0000-00002EC20000}"/>
    <cellStyle name="Percent 3 2 2 2 5 2 4" xfId="49715" xr:uid="{00000000-0005-0000-0000-00002FC20000}"/>
    <cellStyle name="Percent 3 2 2 2 5 2 4 2" xfId="49716" xr:uid="{00000000-0005-0000-0000-000030C20000}"/>
    <cellStyle name="Percent 3 2 2 2 5 2 4 3" xfId="49717" xr:uid="{00000000-0005-0000-0000-000031C20000}"/>
    <cellStyle name="Percent 3 2 2 2 5 2 5" xfId="49718" xr:uid="{00000000-0005-0000-0000-000032C20000}"/>
    <cellStyle name="Percent 3 2 2 2 5 2 6" xfId="49719" xr:uid="{00000000-0005-0000-0000-000033C20000}"/>
    <cellStyle name="Percent 3 2 2 2 5 3" xfId="49720" xr:uid="{00000000-0005-0000-0000-000034C20000}"/>
    <cellStyle name="Percent 3 2 2 2 5 3 2" xfId="49721" xr:uid="{00000000-0005-0000-0000-000035C20000}"/>
    <cellStyle name="Percent 3 2 2 2 5 3 2 2" xfId="49722" xr:uid="{00000000-0005-0000-0000-000036C20000}"/>
    <cellStyle name="Percent 3 2 2 2 5 3 2 3" xfId="49723" xr:uid="{00000000-0005-0000-0000-000037C20000}"/>
    <cellStyle name="Percent 3 2 2 2 5 3 3" xfId="49724" xr:uid="{00000000-0005-0000-0000-000038C20000}"/>
    <cellStyle name="Percent 3 2 2 2 5 3 4" xfId="49725" xr:uid="{00000000-0005-0000-0000-000039C20000}"/>
    <cellStyle name="Percent 3 2 2 2 5 4" xfId="49726" xr:uid="{00000000-0005-0000-0000-00003AC20000}"/>
    <cellStyle name="Percent 3 2 2 2 5 4 2" xfId="49727" xr:uid="{00000000-0005-0000-0000-00003BC20000}"/>
    <cellStyle name="Percent 3 2 2 2 5 4 2 2" xfId="49728" xr:uid="{00000000-0005-0000-0000-00003CC20000}"/>
    <cellStyle name="Percent 3 2 2 2 5 4 2 3" xfId="49729" xr:uid="{00000000-0005-0000-0000-00003DC20000}"/>
    <cellStyle name="Percent 3 2 2 2 5 4 3" xfId="49730" xr:uid="{00000000-0005-0000-0000-00003EC20000}"/>
    <cellStyle name="Percent 3 2 2 2 5 4 4" xfId="49731" xr:uid="{00000000-0005-0000-0000-00003FC20000}"/>
    <cellStyle name="Percent 3 2 2 2 5 5" xfId="49732" xr:uid="{00000000-0005-0000-0000-000040C20000}"/>
    <cellStyle name="Percent 3 2 2 2 5 5 2" xfId="49733" xr:uid="{00000000-0005-0000-0000-000041C20000}"/>
    <cellStyle name="Percent 3 2 2 2 5 5 3" xfId="49734" xr:uid="{00000000-0005-0000-0000-000042C20000}"/>
    <cellStyle name="Percent 3 2 2 2 5 6" xfId="49735" xr:uid="{00000000-0005-0000-0000-000043C20000}"/>
    <cellStyle name="Percent 3 2 2 2 5 7" xfId="49736" xr:uid="{00000000-0005-0000-0000-000044C20000}"/>
    <cellStyle name="Percent 3 2 2 2 6" xfId="49737" xr:uid="{00000000-0005-0000-0000-000045C20000}"/>
    <cellStyle name="Percent 3 2 2 2 6 2" xfId="49738" xr:uid="{00000000-0005-0000-0000-000046C20000}"/>
    <cellStyle name="Percent 3 2 2 2 6 2 2" xfId="49739" xr:uid="{00000000-0005-0000-0000-000047C20000}"/>
    <cellStyle name="Percent 3 2 2 2 6 2 2 2" xfId="49740" xr:uid="{00000000-0005-0000-0000-000048C20000}"/>
    <cellStyle name="Percent 3 2 2 2 6 2 2 3" xfId="49741" xr:uid="{00000000-0005-0000-0000-000049C20000}"/>
    <cellStyle name="Percent 3 2 2 2 6 2 3" xfId="49742" xr:uid="{00000000-0005-0000-0000-00004AC20000}"/>
    <cellStyle name="Percent 3 2 2 2 6 2 4" xfId="49743" xr:uid="{00000000-0005-0000-0000-00004BC20000}"/>
    <cellStyle name="Percent 3 2 2 2 6 3" xfId="49744" xr:uid="{00000000-0005-0000-0000-00004CC20000}"/>
    <cellStyle name="Percent 3 2 2 2 6 3 2" xfId="49745" xr:uid="{00000000-0005-0000-0000-00004DC20000}"/>
    <cellStyle name="Percent 3 2 2 2 6 3 2 2" xfId="49746" xr:uid="{00000000-0005-0000-0000-00004EC20000}"/>
    <cellStyle name="Percent 3 2 2 2 6 3 2 3" xfId="49747" xr:uid="{00000000-0005-0000-0000-00004FC20000}"/>
    <cellStyle name="Percent 3 2 2 2 6 3 3" xfId="49748" xr:uid="{00000000-0005-0000-0000-000050C20000}"/>
    <cellStyle name="Percent 3 2 2 2 6 3 4" xfId="49749" xr:uid="{00000000-0005-0000-0000-000051C20000}"/>
    <cellStyle name="Percent 3 2 2 2 6 4" xfId="49750" xr:uid="{00000000-0005-0000-0000-000052C20000}"/>
    <cellStyle name="Percent 3 2 2 2 6 4 2" xfId="49751" xr:uid="{00000000-0005-0000-0000-000053C20000}"/>
    <cellStyle name="Percent 3 2 2 2 6 4 3" xfId="49752" xr:uid="{00000000-0005-0000-0000-000054C20000}"/>
    <cellStyle name="Percent 3 2 2 2 6 5" xfId="49753" xr:uid="{00000000-0005-0000-0000-000055C20000}"/>
    <cellStyle name="Percent 3 2 2 2 6 6" xfId="49754" xr:uid="{00000000-0005-0000-0000-000056C20000}"/>
    <cellStyle name="Percent 3 2 2 2 7" xfId="49755" xr:uid="{00000000-0005-0000-0000-000057C20000}"/>
    <cellStyle name="Percent 3 2 2 2 7 2" xfId="49756" xr:uid="{00000000-0005-0000-0000-000058C20000}"/>
    <cellStyle name="Percent 3 2 2 2 7 2 2" xfId="49757" xr:uid="{00000000-0005-0000-0000-000059C20000}"/>
    <cellStyle name="Percent 3 2 2 2 7 2 3" xfId="49758" xr:uid="{00000000-0005-0000-0000-00005AC20000}"/>
    <cellStyle name="Percent 3 2 2 2 7 3" xfId="49759" xr:uid="{00000000-0005-0000-0000-00005BC20000}"/>
    <cellStyle name="Percent 3 2 2 2 7 4" xfId="49760" xr:uid="{00000000-0005-0000-0000-00005CC20000}"/>
    <cellStyle name="Percent 3 2 2 2 8" xfId="49761" xr:uid="{00000000-0005-0000-0000-00005DC20000}"/>
    <cellStyle name="Percent 3 2 2 2 8 2" xfId="49762" xr:uid="{00000000-0005-0000-0000-00005EC20000}"/>
    <cellStyle name="Percent 3 2 2 2 8 2 2" xfId="49763" xr:uid="{00000000-0005-0000-0000-00005FC20000}"/>
    <cellStyle name="Percent 3 2 2 2 8 2 3" xfId="49764" xr:uid="{00000000-0005-0000-0000-000060C20000}"/>
    <cellStyle name="Percent 3 2 2 2 8 3" xfId="49765" xr:uid="{00000000-0005-0000-0000-000061C20000}"/>
    <cellStyle name="Percent 3 2 2 2 8 4" xfId="49766" xr:uid="{00000000-0005-0000-0000-000062C20000}"/>
    <cellStyle name="Percent 3 2 2 2 9" xfId="49767" xr:uid="{00000000-0005-0000-0000-000063C20000}"/>
    <cellStyle name="Percent 3 2 2 2 9 2" xfId="49768" xr:uid="{00000000-0005-0000-0000-000064C20000}"/>
    <cellStyle name="Percent 3 2 2 2 9 3" xfId="49769" xr:uid="{00000000-0005-0000-0000-000065C20000}"/>
    <cellStyle name="Percent 3 2 2 3" xfId="49770" xr:uid="{00000000-0005-0000-0000-000066C20000}"/>
    <cellStyle name="Percent 3 2 2 3 10" xfId="49771" xr:uid="{00000000-0005-0000-0000-000067C20000}"/>
    <cellStyle name="Percent 3 2 2 3 2" xfId="49772" xr:uid="{00000000-0005-0000-0000-000068C20000}"/>
    <cellStyle name="Percent 3 2 2 3 2 2" xfId="49773" xr:uid="{00000000-0005-0000-0000-000069C20000}"/>
    <cellStyle name="Percent 3 2 2 3 2 2 2" xfId="49774" xr:uid="{00000000-0005-0000-0000-00006AC20000}"/>
    <cellStyle name="Percent 3 2 2 3 2 2 2 2" xfId="49775" xr:uid="{00000000-0005-0000-0000-00006BC20000}"/>
    <cellStyle name="Percent 3 2 2 3 2 2 2 2 2" xfId="49776" xr:uid="{00000000-0005-0000-0000-00006CC20000}"/>
    <cellStyle name="Percent 3 2 2 3 2 2 2 2 2 2" xfId="49777" xr:uid="{00000000-0005-0000-0000-00006DC20000}"/>
    <cellStyle name="Percent 3 2 2 3 2 2 2 2 2 3" xfId="49778" xr:uid="{00000000-0005-0000-0000-00006EC20000}"/>
    <cellStyle name="Percent 3 2 2 3 2 2 2 2 3" xfId="49779" xr:uid="{00000000-0005-0000-0000-00006FC20000}"/>
    <cellStyle name="Percent 3 2 2 3 2 2 2 2 4" xfId="49780" xr:uid="{00000000-0005-0000-0000-000070C20000}"/>
    <cellStyle name="Percent 3 2 2 3 2 2 2 3" xfId="49781" xr:uid="{00000000-0005-0000-0000-000071C20000}"/>
    <cellStyle name="Percent 3 2 2 3 2 2 2 3 2" xfId="49782" xr:uid="{00000000-0005-0000-0000-000072C20000}"/>
    <cellStyle name="Percent 3 2 2 3 2 2 2 3 2 2" xfId="49783" xr:uid="{00000000-0005-0000-0000-000073C20000}"/>
    <cellStyle name="Percent 3 2 2 3 2 2 2 3 2 3" xfId="49784" xr:uid="{00000000-0005-0000-0000-000074C20000}"/>
    <cellStyle name="Percent 3 2 2 3 2 2 2 3 3" xfId="49785" xr:uid="{00000000-0005-0000-0000-000075C20000}"/>
    <cellStyle name="Percent 3 2 2 3 2 2 2 3 4" xfId="49786" xr:uid="{00000000-0005-0000-0000-000076C20000}"/>
    <cellStyle name="Percent 3 2 2 3 2 2 2 4" xfId="49787" xr:uid="{00000000-0005-0000-0000-000077C20000}"/>
    <cellStyle name="Percent 3 2 2 3 2 2 2 4 2" xfId="49788" xr:uid="{00000000-0005-0000-0000-000078C20000}"/>
    <cellStyle name="Percent 3 2 2 3 2 2 2 4 3" xfId="49789" xr:uid="{00000000-0005-0000-0000-000079C20000}"/>
    <cellStyle name="Percent 3 2 2 3 2 2 2 5" xfId="49790" xr:uid="{00000000-0005-0000-0000-00007AC20000}"/>
    <cellStyle name="Percent 3 2 2 3 2 2 2 6" xfId="49791" xr:uid="{00000000-0005-0000-0000-00007BC20000}"/>
    <cellStyle name="Percent 3 2 2 3 2 2 3" xfId="49792" xr:uid="{00000000-0005-0000-0000-00007CC20000}"/>
    <cellStyle name="Percent 3 2 2 3 2 2 3 2" xfId="49793" xr:uid="{00000000-0005-0000-0000-00007DC20000}"/>
    <cellStyle name="Percent 3 2 2 3 2 2 3 2 2" xfId="49794" xr:uid="{00000000-0005-0000-0000-00007EC20000}"/>
    <cellStyle name="Percent 3 2 2 3 2 2 3 2 3" xfId="49795" xr:uid="{00000000-0005-0000-0000-00007FC20000}"/>
    <cellStyle name="Percent 3 2 2 3 2 2 3 3" xfId="49796" xr:uid="{00000000-0005-0000-0000-000080C20000}"/>
    <cellStyle name="Percent 3 2 2 3 2 2 3 4" xfId="49797" xr:uid="{00000000-0005-0000-0000-000081C20000}"/>
    <cellStyle name="Percent 3 2 2 3 2 2 4" xfId="49798" xr:uid="{00000000-0005-0000-0000-000082C20000}"/>
    <cellStyle name="Percent 3 2 2 3 2 2 4 2" xfId="49799" xr:uid="{00000000-0005-0000-0000-000083C20000}"/>
    <cellStyle name="Percent 3 2 2 3 2 2 4 2 2" xfId="49800" xr:uid="{00000000-0005-0000-0000-000084C20000}"/>
    <cellStyle name="Percent 3 2 2 3 2 2 4 2 3" xfId="49801" xr:uid="{00000000-0005-0000-0000-000085C20000}"/>
    <cellStyle name="Percent 3 2 2 3 2 2 4 3" xfId="49802" xr:uid="{00000000-0005-0000-0000-000086C20000}"/>
    <cellStyle name="Percent 3 2 2 3 2 2 4 4" xfId="49803" xr:uid="{00000000-0005-0000-0000-000087C20000}"/>
    <cellStyle name="Percent 3 2 2 3 2 2 5" xfId="49804" xr:uid="{00000000-0005-0000-0000-000088C20000}"/>
    <cellStyle name="Percent 3 2 2 3 2 2 5 2" xfId="49805" xr:uid="{00000000-0005-0000-0000-000089C20000}"/>
    <cellStyle name="Percent 3 2 2 3 2 2 5 3" xfId="49806" xr:uid="{00000000-0005-0000-0000-00008AC20000}"/>
    <cellStyle name="Percent 3 2 2 3 2 2 6" xfId="49807" xr:uid="{00000000-0005-0000-0000-00008BC20000}"/>
    <cellStyle name="Percent 3 2 2 3 2 2 7" xfId="49808" xr:uid="{00000000-0005-0000-0000-00008CC20000}"/>
    <cellStyle name="Percent 3 2 2 3 2 3" xfId="49809" xr:uid="{00000000-0005-0000-0000-00008DC20000}"/>
    <cellStyle name="Percent 3 2 2 3 2 3 2" xfId="49810" xr:uid="{00000000-0005-0000-0000-00008EC20000}"/>
    <cellStyle name="Percent 3 2 2 3 2 3 2 2" xfId="49811" xr:uid="{00000000-0005-0000-0000-00008FC20000}"/>
    <cellStyle name="Percent 3 2 2 3 2 3 2 2 2" xfId="49812" xr:uid="{00000000-0005-0000-0000-000090C20000}"/>
    <cellStyle name="Percent 3 2 2 3 2 3 2 2 3" xfId="49813" xr:uid="{00000000-0005-0000-0000-000091C20000}"/>
    <cellStyle name="Percent 3 2 2 3 2 3 2 3" xfId="49814" xr:uid="{00000000-0005-0000-0000-000092C20000}"/>
    <cellStyle name="Percent 3 2 2 3 2 3 2 4" xfId="49815" xr:uid="{00000000-0005-0000-0000-000093C20000}"/>
    <cellStyle name="Percent 3 2 2 3 2 3 3" xfId="49816" xr:uid="{00000000-0005-0000-0000-000094C20000}"/>
    <cellStyle name="Percent 3 2 2 3 2 3 3 2" xfId="49817" xr:uid="{00000000-0005-0000-0000-000095C20000}"/>
    <cellStyle name="Percent 3 2 2 3 2 3 3 2 2" xfId="49818" xr:uid="{00000000-0005-0000-0000-000096C20000}"/>
    <cellStyle name="Percent 3 2 2 3 2 3 3 2 3" xfId="49819" xr:uid="{00000000-0005-0000-0000-000097C20000}"/>
    <cellStyle name="Percent 3 2 2 3 2 3 3 3" xfId="49820" xr:uid="{00000000-0005-0000-0000-000098C20000}"/>
    <cellStyle name="Percent 3 2 2 3 2 3 3 4" xfId="49821" xr:uid="{00000000-0005-0000-0000-000099C20000}"/>
    <cellStyle name="Percent 3 2 2 3 2 3 4" xfId="49822" xr:uid="{00000000-0005-0000-0000-00009AC20000}"/>
    <cellStyle name="Percent 3 2 2 3 2 3 4 2" xfId="49823" xr:uid="{00000000-0005-0000-0000-00009BC20000}"/>
    <cellStyle name="Percent 3 2 2 3 2 3 4 3" xfId="49824" xr:uid="{00000000-0005-0000-0000-00009CC20000}"/>
    <cellStyle name="Percent 3 2 2 3 2 3 5" xfId="49825" xr:uid="{00000000-0005-0000-0000-00009DC20000}"/>
    <cellStyle name="Percent 3 2 2 3 2 3 6" xfId="49826" xr:uid="{00000000-0005-0000-0000-00009EC20000}"/>
    <cellStyle name="Percent 3 2 2 3 2 4" xfId="49827" xr:uid="{00000000-0005-0000-0000-00009FC20000}"/>
    <cellStyle name="Percent 3 2 2 3 2 4 2" xfId="49828" xr:uid="{00000000-0005-0000-0000-0000A0C20000}"/>
    <cellStyle name="Percent 3 2 2 3 2 4 2 2" xfId="49829" xr:uid="{00000000-0005-0000-0000-0000A1C20000}"/>
    <cellStyle name="Percent 3 2 2 3 2 4 2 3" xfId="49830" xr:uid="{00000000-0005-0000-0000-0000A2C20000}"/>
    <cellStyle name="Percent 3 2 2 3 2 4 3" xfId="49831" xr:uid="{00000000-0005-0000-0000-0000A3C20000}"/>
    <cellStyle name="Percent 3 2 2 3 2 4 4" xfId="49832" xr:uid="{00000000-0005-0000-0000-0000A4C20000}"/>
    <cellStyle name="Percent 3 2 2 3 2 5" xfId="49833" xr:uid="{00000000-0005-0000-0000-0000A5C20000}"/>
    <cellStyle name="Percent 3 2 2 3 2 5 2" xfId="49834" xr:uid="{00000000-0005-0000-0000-0000A6C20000}"/>
    <cellStyle name="Percent 3 2 2 3 2 5 2 2" xfId="49835" xr:uid="{00000000-0005-0000-0000-0000A7C20000}"/>
    <cellStyle name="Percent 3 2 2 3 2 5 2 3" xfId="49836" xr:uid="{00000000-0005-0000-0000-0000A8C20000}"/>
    <cellStyle name="Percent 3 2 2 3 2 5 3" xfId="49837" xr:uid="{00000000-0005-0000-0000-0000A9C20000}"/>
    <cellStyle name="Percent 3 2 2 3 2 5 4" xfId="49838" xr:uid="{00000000-0005-0000-0000-0000AAC20000}"/>
    <cellStyle name="Percent 3 2 2 3 2 6" xfId="49839" xr:uid="{00000000-0005-0000-0000-0000ABC20000}"/>
    <cellStyle name="Percent 3 2 2 3 2 6 2" xfId="49840" xr:uid="{00000000-0005-0000-0000-0000ACC20000}"/>
    <cellStyle name="Percent 3 2 2 3 2 6 3" xfId="49841" xr:uid="{00000000-0005-0000-0000-0000ADC20000}"/>
    <cellStyle name="Percent 3 2 2 3 2 7" xfId="49842" xr:uid="{00000000-0005-0000-0000-0000AEC20000}"/>
    <cellStyle name="Percent 3 2 2 3 2 8" xfId="49843" xr:uid="{00000000-0005-0000-0000-0000AFC20000}"/>
    <cellStyle name="Percent 3 2 2 3 3" xfId="49844" xr:uid="{00000000-0005-0000-0000-0000B0C20000}"/>
    <cellStyle name="Percent 3 2 2 3 3 2" xfId="49845" xr:uid="{00000000-0005-0000-0000-0000B1C20000}"/>
    <cellStyle name="Percent 3 2 2 3 3 2 2" xfId="49846" xr:uid="{00000000-0005-0000-0000-0000B2C20000}"/>
    <cellStyle name="Percent 3 2 2 3 3 2 2 2" xfId="49847" xr:uid="{00000000-0005-0000-0000-0000B3C20000}"/>
    <cellStyle name="Percent 3 2 2 3 3 2 2 2 2" xfId="49848" xr:uid="{00000000-0005-0000-0000-0000B4C20000}"/>
    <cellStyle name="Percent 3 2 2 3 3 2 2 2 3" xfId="49849" xr:uid="{00000000-0005-0000-0000-0000B5C20000}"/>
    <cellStyle name="Percent 3 2 2 3 3 2 2 3" xfId="49850" xr:uid="{00000000-0005-0000-0000-0000B6C20000}"/>
    <cellStyle name="Percent 3 2 2 3 3 2 2 4" xfId="49851" xr:uid="{00000000-0005-0000-0000-0000B7C20000}"/>
    <cellStyle name="Percent 3 2 2 3 3 2 3" xfId="49852" xr:uid="{00000000-0005-0000-0000-0000B8C20000}"/>
    <cellStyle name="Percent 3 2 2 3 3 2 3 2" xfId="49853" xr:uid="{00000000-0005-0000-0000-0000B9C20000}"/>
    <cellStyle name="Percent 3 2 2 3 3 2 3 2 2" xfId="49854" xr:uid="{00000000-0005-0000-0000-0000BAC20000}"/>
    <cellStyle name="Percent 3 2 2 3 3 2 3 2 3" xfId="49855" xr:uid="{00000000-0005-0000-0000-0000BBC20000}"/>
    <cellStyle name="Percent 3 2 2 3 3 2 3 3" xfId="49856" xr:uid="{00000000-0005-0000-0000-0000BCC20000}"/>
    <cellStyle name="Percent 3 2 2 3 3 2 3 4" xfId="49857" xr:uid="{00000000-0005-0000-0000-0000BDC20000}"/>
    <cellStyle name="Percent 3 2 2 3 3 2 4" xfId="49858" xr:uid="{00000000-0005-0000-0000-0000BEC20000}"/>
    <cellStyle name="Percent 3 2 2 3 3 2 4 2" xfId="49859" xr:uid="{00000000-0005-0000-0000-0000BFC20000}"/>
    <cellStyle name="Percent 3 2 2 3 3 2 4 3" xfId="49860" xr:uid="{00000000-0005-0000-0000-0000C0C20000}"/>
    <cellStyle name="Percent 3 2 2 3 3 2 5" xfId="49861" xr:uid="{00000000-0005-0000-0000-0000C1C20000}"/>
    <cellStyle name="Percent 3 2 2 3 3 2 6" xfId="49862" xr:uid="{00000000-0005-0000-0000-0000C2C20000}"/>
    <cellStyle name="Percent 3 2 2 3 3 3" xfId="49863" xr:uid="{00000000-0005-0000-0000-0000C3C20000}"/>
    <cellStyle name="Percent 3 2 2 3 3 3 2" xfId="49864" xr:uid="{00000000-0005-0000-0000-0000C4C20000}"/>
    <cellStyle name="Percent 3 2 2 3 3 3 2 2" xfId="49865" xr:uid="{00000000-0005-0000-0000-0000C5C20000}"/>
    <cellStyle name="Percent 3 2 2 3 3 3 2 3" xfId="49866" xr:uid="{00000000-0005-0000-0000-0000C6C20000}"/>
    <cellStyle name="Percent 3 2 2 3 3 3 3" xfId="49867" xr:uid="{00000000-0005-0000-0000-0000C7C20000}"/>
    <cellStyle name="Percent 3 2 2 3 3 3 4" xfId="49868" xr:uid="{00000000-0005-0000-0000-0000C8C20000}"/>
    <cellStyle name="Percent 3 2 2 3 3 4" xfId="49869" xr:uid="{00000000-0005-0000-0000-0000C9C20000}"/>
    <cellStyle name="Percent 3 2 2 3 3 4 2" xfId="49870" xr:uid="{00000000-0005-0000-0000-0000CAC20000}"/>
    <cellStyle name="Percent 3 2 2 3 3 4 2 2" xfId="49871" xr:uid="{00000000-0005-0000-0000-0000CBC20000}"/>
    <cellStyle name="Percent 3 2 2 3 3 4 2 3" xfId="49872" xr:uid="{00000000-0005-0000-0000-0000CCC20000}"/>
    <cellStyle name="Percent 3 2 2 3 3 4 3" xfId="49873" xr:uid="{00000000-0005-0000-0000-0000CDC20000}"/>
    <cellStyle name="Percent 3 2 2 3 3 4 4" xfId="49874" xr:uid="{00000000-0005-0000-0000-0000CEC20000}"/>
    <cellStyle name="Percent 3 2 2 3 3 5" xfId="49875" xr:uid="{00000000-0005-0000-0000-0000CFC20000}"/>
    <cellStyle name="Percent 3 2 2 3 3 5 2" xfId="49876" xr:uid="{00000000-0005-0000-0000-0000D0C20000}"/>
    <cellStyle name="Percent 3 2 2 3 3 5 3" xfId="49877" xr:uid="{00000000-0005-0000-0000-0000D1C20000}"/>
    <cellStyle name="Percent 3 2 2 3 3 6" xfId="49878" xr:uid="{00000000-0005-0000-0000-0000D2C20000}"/>
    <cellStyle name="Percent 3 2 2 3 3 7" xfId="49879" xr:uid="{00000000-0005-0000-0000-0000D3C20000}"/>
    <cellStyle name="Percent 3 2 2 3 4" xfId="49880" xr:uid="{00000000-0005-0000-0000-0000D4C20000}"/>
    <cellStyle name="Percent 3 2 2 3 4 2" xfId="49881" xr:uid="{00000000-0005-0000-0000-0000D5C20000}"/>
    <cellStyle name="Percent 3 2 2 3 4 2 2" xfId="49882" xr:uid="{00000000-0005-0000-0000-0000D6C20000}"/>
    <cellStyle name="Percent 3 2 2 3 4 2 2 2" xfId="49883" xr:uid="{00000000-0005-0000-0000-0000D7C20000}"/>
    <cellStyle name="Percent 3 2 2 3 4 2 2 2 2" xfId="49884" xr:uid="{00000000-0005-0000-0000-0000D8C20000}"/>
    <cellStyle name="Percent 3 2 2 3 4 2 2 2 3" xfId="49885" xr:uid="{00000000-0005-0000-0000-0000D9C20000}"/>
    <cellStyle name="Percent 3 2 2 3 4 2 2 3" xfId="49886" xr:uid="{00000000-0005-0000-0000-0000DAC20000}"/>
    <cellStyle name="Percent 3 2 2 3 4 2 2 4" xfId="49887" xr:uid="{00000000-0005-0000-0000-0000DBC20000}"/>
    <cellStyle name="Percent 3 2 2 3 4 2 3" xfId="49888" xr:uid="{00000000-0005-0000-0000-0000DCC20000}"/>
    <cellStyle name="Percent 3 2 2 3 4 2 3 2" xfId="49889" xr:uid="{00000000-0005-0000-0000-0000DDC20000}"/>
    <cellStyle name="Percent 3 2 2 3 4 2 3 2 2" xfId="49890" xr:uid="{00000000-0005-0000-0000-0000DEC20000}"/>
    <cellStyle name="Percent 3 2 2 3 4 2 3 2 3" xfId="49891" xr:uid="{00000000-0005-0000-0000-0000DFC20000}"/>
    <cellStyle name="Percent 3 2 2 3 4 2 3 3" xfId="49892" xr:uid="{00000000-0005-0000-0000-0000E0C20000}"/>
    <cellStyle name="Percent 3 2 2 3 4 2 3 4" xfId="49893" xr:uid="{00000000-0005-0000-0000-0000E1C20000}"/>
    <cellStyle name="Percent 3 2 2 3 4 2 4" xfId="49894" xr:uid="{00000000-0005-0000-0000-0000E2C20000}"/>
    <cellStyle name="Percent 3 2 2 3 4 2 4 2" xfId="49895" xr:uid="{00000000-0005-0000-0000-0000E3C20000}"/>
    <cellStyle name="Percent 3 2 2 3 4 2 4 3" xfId="49896" xr:uid="{00000000-0005-0000-0000-0000E4C20000}"/>
    <cellStyle name="Percent 3 2 2 3 4 2 5" xfId="49897" xr:uid="{00000000-0005-0000-0000-0000E5C20000}"/>
    <cellStyle name="Percent 3 2 2 3 4 2 6" xfId="49898" xr:uid="{00000000-0005-0000-0000-0000E6C20000}"/>
    <cellStyle name="Percent 3 2 2 3 4 3" xfId="49899" xr:uid="{00000000-0005-0000-0000-0000E7C20000}"/>
    <cellStyle name="Percent 3 2 2 3 4 3 2" xfId="49900" xr:uid="{00000000-0005-0000-0000-0000E8C20000}"/>
    <cellStyle name="Percent 3 2 2 3 4 3 2 2" xfId="49901" xr:uid="{00000000-0005-0000-0000-0000E9C20000}"/>
    <cellStyle name="Percent 3 2 2 3 4 3 2 3" xfId="49902" xr:uid="{00000000-0005-0000-0000-0000EAC20000}"/>
    <cellStyle name="Percent 3 2 2 3 4 3 3" xfId="49903" xr:uid="{00000000-0005-0000-0000-0000EBC20000}"/>
    <cellStyle name="Percent 3 2 2 3 4 3 4" xfId="49904" xr:uid="{00000000-0005-0000-0000-0000ECC20000}"/>
    <cellStyle name="Percent 3 2 2 3 4 4" xfId="49905" xr:uid="{00000000-0005-0000-0000-0000EDC20000}"/>
    <cellStyle name="Percent 3 2 2 3 4 4 2" xfId="49906" xr:uid="{00000000-0005-0000-0000-0000EEC20000}"/>
    <cellStyle name="Percent 3 2 2 3 4 4 2 2" xfId="49907" xr:uid="{00000000-0005-0000-0000-0000EFC20000}"/>
    <cellStyle name="Percent 3 2 2 3 4 4 2 3" xfId="49908" xr:uid="{00000000-0005-0000-0000-0000F0C20000}"/>
    <cellStyle name="Percent 3 2 2 3 4 4 3" xfId="49909" xr:uid="{00000000-0005-0000-0000-0000F1C20000}"/>
    <cellStyle name="Percent 3 2 2 3 4 4 4" xfId="49910" xr:uid="{00000000-0005-0000-0000-0000F2C20000}"/>
    <cellStyle name="Percent 3 2 2 3 4 5" xfId="49911" xr:uid="{00000000-0005-0000-0000-0000F3C20000}"/>
    <cellStyle name="Percent 3 2 2 3 4 5 2" xfId="49912" xr:uid="{00000000-0005-0000-0000-0000F4C20000}"/>
    <cellStyle name="Percent 3 2 2 3 4 5 3" xfId="49913" xr:uid="{00000000-0005-0000-0000-0000F5C20000}"/>
    <cellStyle name="Percent 3 2 2 3 4 6" xfId="49914" xr:uid="{00000000-0005-0000-0000-0000F6C20000}"/>
    <cellStyle name="Percent 3 2 2 3 4 7" xfId="49915" xr:uid="{00000000-0005-0000-0000-0000F7C20000}"/>
    <cellStyle name="Percent 3 2 2 3 5" xfId="49916" xr:uid="{00000000-0005-0000-0000-0000F8C20000}"/>
    <cellStyle name="Percent 3 2 2 3 5 2" xfId="49917" xr:uid="{00000000-0005-0000-0000-0000F9C20000}"/>
    <cellStyle name="Percent 3 2 2 3 5 2 2" xfId="49918" xr:uid="{00000000-0005-0000-0000-0000FAC20000}"/>
    <cellStyle name="Percent 3 2 2 3 5 2 2 2" xfId="49919" xr:uid="{00000000-0005-0000-0000-0000FBC20000}"/>
    <cellStyle name="Percent 3 2 2 3 5 2 2 3" xfId="49920" xr:uid="{00000000-0005-0000-0000-0000FCC20000}"/>
    <cellStyle name="Percent 3 2 2 3 5 2 3" xfId="49921" xr:uid="{00000000-0005-0000-0000-0000FDC20000}"/>
    <cellStyle name="Percent 3 2 2 3 5 2 4" xfId="49922" xr:uid="{00000000-0005-0000-0000-0000FEC20000}"/>
    <cellStyle name="Percent 3 2 2 3 5 3" xfId="49923" xr:uid="{00000000-0005-0000-0000-0000FFC20000}"/>
    <cellStyle name="Percent 3 2 2 3 5 3 2" xfId="49924" xr:uid="{00000000-0005-0000-0000-000000C30000}"/>
    <cellStyle name="Percent 3 2 2 3 5 3 2 2" xfId="49925" xr:uid="{00000000-0005-0000-0000-000001C30000}"/>
    <cellStyle name="Percent 3 2 2 3 5 3 2 3" xfId="49926" xr:uid="{00000000-0005-0000-0000-000002C30000}"/>
    <cellStyle name="Percent 3 2 2 3 5 3 3" xfId="49927" xr:uid="{00000000-0005-0000-0000-000003C30000}"/>
    <cellStyle name="Percent 3 2 2 3 5 3 4" xfId="49928" xr:uid="{00000000-0005-0000-0000-000004C30000}"/>
    <cellStyle name="Percent 3 2 2 3 5 4" xfId="49929" xr:uid="{00000000-0005-0000-0000-000005C30000}"/>
    <cellStyle name="Percent 3 2 2 3 5 4 2" xfId="49930" xr:uid="{00000000-0005-0000-0000-000006C30000}"/>
    <cellStyle name="Percent 3 2 2 3 5 4 3" xfId="49931" xr:uid="{00000000-0005-0000-0000-000007C30000}"/>
    <cellStyle name="Percent 3 2 2 3 5 5" xfId="49932" xr:uid="{00000000-0005-0000-0000-000008C30000}"/>
    <cellStyle name="Percent 3 2 2 3 5 6" xfId="49933" xr:uid="{00000000-0005-0000-0000-000009C30000}"/>
    <cellStyle name="Percent 3 2 2 3 6" xfId="49934" xr:uid="{00000000-0005-0000-0000-00000AC30000}"/>
    <cellStyle name="Percent 3 2 2 3 6 2" xfId="49935" xr:uid="{00000000-0005-0000-0000-00000BC30000}"/>
    <cellStyle name="Percent 3 2 2 3 6 2 2" xfId="49936" xr:uid="{00000000-0005-0000-0000-00000CC30000}"/>
    <cellStyle name="Percent 3 2 2 3 6 2 3" xfId="49937" xr:uid="{00000000-0005-0000-0000-00000DC30000}"/>
    <cellStyle name="Percent 3 2 2 3 6 3" xfId="49938" xr:uid="{00000000-0005-0000-0000-00000EC30000}"/>
    <cellStyle name="Percent 3 2 2 3 6 4" xfId="49939" xr:uid="{00000000-0005-0000-0000-00000FC30000}"/>
    <cellStyle name="Percent 3 2 2 3 7" xfId="49940" xr:uid="{00000000-0005-0000-0000-000010C30000}"/>
    <cellStyle name="Percent 3 2 2 3 7 2" xfId="49941" xr:uid="{00000000-0005-0000-0000-000011C30000}"/>
    <cellStyle name="Percent 3 2 2 3 7 2 2" xfId="49942" xr:uid="{00000000-0005-0000-0000-000012C30000}"/>
    <cellStyle name="Percent 3 2 2 3 7 2 3" xfId="49943" xr:uid="{00000000-0005-0000-0000-000013C30000}"/>
    <cellStyle name="Percent 3 2 2 3 7 3" xfId="49944" xr:uid="{00000000-0005-0000-0000-000014C30000}"/>
    <cellStyle name="Percent 3 2 2 3 7 4" xfId="49945" xr:uid="{00000000-0005-0000-0000-000015C30000}"/>
    <cellStyle name="Percent 3 2 2 3 8" xfId="49946" xr:uid="{00000000-0005-0000-0000-000016C30000}"/>
    <cellStyle name="Percent 3 2 2 3 8 2" xfId="49947" xr:uid="{00000000-0005-0000-0000-000017C30000}"/>
    <cellStyle name="Percent 3 2 2 3 8 3" xfId="49948" xr:uid="{00000000-0005-0000-0000-000018C30000}"/>
    <cellStyle name="Percent 3 2 2 3 9" xfId="49949" xr:uid="{00000000-0005-0000-0000-000019C30000}"/>
    <cellStyle name="Percent 3 2 2 4" xfId="49950" xr:uid="{00000000-0005-0000-0000-00001AC30000}"/>
    <cellStyle name="Percent 3 2 2 4 2" xfId="49951" xr:uid="{00000000-0005-0000-0000-00001BC30000}"/>
    <cellStyle name="Percent 3 2 2 4 2 2" xfId="49952" xr:uid="{00000000-0005-0000-0000-00001CC30000}"/>
    <cellStyle name="Percent 3 2 2 4 2 2 2" xfId="49953" xr:uid="{00000000-0005-0000-0000-00001DC30000}"/>
    <cellStyle name="Percent 3 2 2 4 2 2 2 2" xfId="49954" xr:uid="{00000000-0005-0000-0000-00001EC30000}"/>
    <cellStyle name="Percent 3 2 2 4 2 2 2 2 2" xfId="49955" xr:uid="{00000000-0005-0000-0000-00001FC30000}"/>
    <cellStyle name="Percent 3 2 2 4 2 2 2 2 3" xfId="49956" xr:uid="{00000000-0005-0000-0000-000020C30000}"/>
    <cellStyle name="Percent 3 2 2 4 2 2 2 3" xfId="49957" xr:uid="{00000000-0005-0000-0000-000021C30000}"/>
    <cellStyle name="Percent 3 2 2 4 2 2 2 4" xfId="49958" xr:uid="{00000000-0005-0000-0000-000022C30000}"/>
    <cellStyle name="Percent 3 2 2 4 2 2 3" xfId="49959" xr:uid="{00000000-0005-0000-0000-000023C30000}"/>
    <cellStyle name="Percent 3 2 2 4 2 2 3 2" xfId="49960" xr:uid="{00000000-0005-0000-0000-000024C30000}"/>
    <cellStyle name="Percent 3 2 2 4 2 2 3 2 2" xfId="49961" xr:uid="{00000000-0005-0000-0000-000025C30000}"/>
    <cellStyle name="Percent 3 2 2 4 2 2 3 2 3" xfId="49962" xr:uid="{00000000-0005-0000-0000-000026C30000}"/>
    <cellStyle name="Percent 3 2 2 4 2 2 3 3" xfId="49963" xr:uid="{00000000-0005-0000-0000-000027C30000}"/>
    <cellStyle name="Percent 3 2 2 4 2 2 3 4" xfId="49964" xr:uid="{00000000-0005-0000-0000-000028C30000}"/>
    <cellStyle name="Percent 3 2 2 4 2 2 4" xfId="49965" xr:uid="{00000000-0005-0000-0000-000029C30000}"/>
    <cellStyle name="Percent 3 2 2 4 2 2 4 2" xfId="49966" xr:uid="{00000000-0005-0000-0000-00002AC30000}"/>
    <cellStyle name="Percent 3 2 2 4 2 2 4 3" xfId="49967" xr:uid="{00000000-0005-0000-0000-00002BC30000}"/>
    <cellStyle name="Percent 3 2 2 4 2 2 5" xfId="49968" xr:uid="{00000000-0005-0000-0000-00002CC30000}"/>
    <cellStyle name="Percent 3 2 2 4 2 2 6" xfId="49969" xr:uid="{00000000-0005-0000-0000-00002DC30000}"/>
    <cellStyle name="Percent 3 2 2 4 2 3" xfId="49970" xr:uid="{00000000-0005-0000-0000-00002EC30000}"/>
    <cellStyle name="Percent 3 2 2 4 2 3 2" xfId="49971" xr:uid="{00000000-0005-0000-0000-00002FC30000}"/>
    <cellStyle name="Percent 3 2 2 4 2 3 2 2" xfId="49972" xr:uid="{00000000-0005-0000-0000-000030C30000}"/>
    <cellStyle name="Percent 3 2 2 4 2 3 2 3" xfId="49973" xr:uid="{00000000-0005-0000-0000-000031C30000}"/>
    <cellStyle name="Percent 3 2 2 4 2 3 3" xfId="49974" xr:uid="{00000000-0005-0000-0000-000032C30000}"/>
    <cellStyle name="Percent 3 2 2 4 2 3 4" xfId="49975" xr:uid="{00000000-0005-0000-0000-000033C30000}"/>
    <cellStyle name="Percent 3 2 2 4 2 4" xfId="49976" xr:uid="{00000000-0005-0000-0000-000034C30000}"/>
    <cellStyle name="Percent 3 2 2 4 2 4 2" xfId="49977" xr:uid="{00000000-0005-0000-0000-000035C30000}"/>
    <cellStyle name="Percent 3 2 2 4 2 4 2 2" xfId="49978" xr:uid="{00000000-0005-0000-0000-000036C30000}"/>
    <cellStyle name="Percent 3 2 2 4 2 4 2 3" xfId="49979" xr:uid="{00000000-0005-0000-0000-000037C30000}"/>
    <cellStyle name="Percent 3 2 2 4 2 4 3" xfId="49980" xr:uid="{00000000-0005-0000-0000-000038C30000}"/>
    <cellStyle name="Percent 3 2 2 4 2 4 4" xfId="49981" xr:uid="{00000000-0005-0000-0000-000039C30000}"/>
    <cellStyle name="Percent 3 2 2 4 2 5" xfId="49982" xr:uid="{00000000-0005-0000-0000-00003AC30000}"/>
    <cellStyle name="Percent 3 2 2 4 2 5 2" xfId="49983" xr:uid="{00000000-0005-0000-0000-00003BC30000}"/>
    <cellStyle name="Percent 3 2 2 4 2 5 3" xfId="49984" xr:uid="{00000000-0005-0000-0000-00003CC30000}"/>
    <cellStyle name="Percent 3 2 2 4 2 6" xfId="49985" xr:uid="{00000000-0005-0000-0000-00003DC30000}"/>
    <cellStyle name="Percent 3 2 2 4 2 7" xfId="49986" xr:uid="{00000000-0005-0000-0000-00003EC30000}"/>
    <cellStyle name="Percent 3 2 2 4 3" xfId="49987" xr:uid="{00000000-0005-0000-0000-00003FC30000}"/>
    <cellStyle name="Percent 3 2 2 4 3 2" xfId="49988" xr:uid="{00000000-0005-0000-0000-000040C30000}"/>
    <cellStyle name="Percent 3 2 2 4 3 2 2" xfId="49989" xr:uid="{00000000-0005-0000-0000-000041C30000}"/>
    <cellStyle name="Percent 3 2 2 4 3 2 2 2" xfId="49990" xr:uid="{00000000-0005-0000-0000-000042C30000}"/>
    <cellStyle name="Percent 3 2 2 4 3 2 2 3" xfId="49991" xr:uid="{00000000-0005-0000-0000-000043C30000}"/>
    <cellStyle name="Percent 3 2 2 4 3 2 3" xfId="49992" xr:uid="{00000000-0005-0000-0000-000044C30000}"/>
    <cellStyle name="Percent 3 2 2 4 3 2 4" xfId="49993" xr:uid="{00000000-0005-0000-0000-000045C30000}"/>
    <cellStyle name="Percent 3 2 2 4 3 3" xfId="49994" xr:uid="{00000000-0005-0000-0000-000046C30000}"/>
    <cellStyle name="Percent 3 2 2 4 3 3 2" xfId="49995" xr:uid="{00000000-0005-0000-0000-000047C30000}"/>
    <cellStyle name="Percent 3 2 2 4 3 3 2 2" xfId="49996" xr:uid="{00000000-0005-0000-0000-000048C30000}"/>
    <cellStyle name="Percent 3 2 2 4 3 3 2 3" xfId="49997" xr:uid="{00000000-0005-0000-0000-000049C30000}"/>
    <cellStyle name="Percent 3 2 2 4 3 3 3" xfId="49998" xr:uid="{00000000-0005-0000-0000-00004AC30000}"/>
    <cellStyle name="Percent 3 2 2 4 3 3 4" xfId="49999" xr:uid="{00000000-0005-0000-0000-00004BC30000}"/>
    <cellStyle name="Percent 3 2 2 4 3 4" xfId="50000" xr:uid="{00000000-0005-0000-0000-00004CC30000}"/>
    <cellStyle name="Percent 3 2 2 4 3 4 2" xfId="50001" xr:uid="{00000000-0005-0000-0000-00004DC30000}"/>
    <cellStyle name="Percent 3 2 2 4 3 4 3" xfId="50002" xr:uid="{00000000-0005-0000-0000-00004EC30000}"/>
    <cellStyle name="Percent 3 2 2 4 3 5" xfId="50003" xr:uid="{00000000-0005-0000-0000-00004FC30000}"/>
    <cellStyle name="Percent 3 2 2 4 3 6" xfId="50004" xr:uid="{00000000-0005-0000-0000-000050C30000}"/>
    <cellStyle name="Percent 3 2 2 4 4" xfId="50005" xr:uid="{00000000-0005-0000-0000-000051C30000}"/>
    <cellStyle name="Percent 3 2 2 4 4 2" xfId="50006" xr:uid="{00000000-0005-0000-0000-000052C30000}"/>
    <cellStyle name="Percent 3 2 2 4 4 2 2" xfId="50007" xr:uid="{00000000-0005-0000-0000-000053C30000}"/>
    <cellStyle name="Percent 3 2 2 4 4 2 3" xfId="50008" xr:uid="{00000000-0005-0000-0000-000054C30000}"/>
    <cellStyle name="Percent 3 2 2 4 4 3" xfId="50009" xr:uid="{00000000-0005-0000-0000-000055C30000}"/>
    <cellStyle name="Percent 3 2 2 4 4 4" xfId="50010" xr:uid="{00000000-0005-0000-0000-000056C30000}"/>
    <cellStyle name="Percent 3 2 2 4 5" xfId="50011" xr:uid="{00000000-0005-0000-0000-000057C30000}"/>
    <cellStyle name="Percent 3 2 2 4 5 2" xfId="50012" xr:uid="{00000000-0005-0000-0000-000058C30000}"/>
    <cellStyle name="Percent 3 2 2 4 5 2 2" xfId="50013" xr:uid="{00000000-0005-0000-0000-000059C30000}"/>
    <cellStyle name="Percent 3 2 2 4 5 2 3" xfId="50014" xr:uid="{00000000-0005-0000-0000-00005AC30000}"/>
    <cellStyle name="Percent 3 2 2 4 5 3" xfId="50015" xr:uid="{00000000-0005-0000-0000-00005BC30000}"/>
    <cellStyle name="Percent 3 2 2 4 5 4" xfId="50016" xr:uid="{00000000-0005-0000-0000-00005CC30000}"/>
    <cellStyle name="Percent 3 2 2 4 6" xfId="50017" xr:uid="{00000000-0005-0000-0000-00005DC30000}"/>
    <cellStyle name="Percent 3 2 2 4 6 2" xfId="50018" xr:uid="{00000000-0005-0000-0000-00005EC30000}"/>
    <cellStyle name="Percent 3 2 2 4 6 3" xfId="50019" xr:uid="{00000000-0005-0000-0000-00005FC30000}"/>
    <cellStyle name="Percent 3 2 2 4 7" xfId="50020" xr:uid="{00000000-0005-0000-0000-000060C30000}"/>
    <cellStyle name="Percent 3 2 2 4 8" xfId="50021" xr:uid="{00000000-0005-0000-0000-000061C30000}"/>
    <cellStyle name="Percent 3 2 2 5" xfId="50022" xr:uid="{00000000-0005-0000-0000-000062C30000}"/>
    <cellStyle name="Percent 3 2 2 5 2" xfId="50023" xr:uid="{00000000-0005-0000-0000-000063C30000}"/>
    <cellStyle name="Percent 3 2 2 5 2 2" xfId="50024" xr:uid="{00000000-0005-0000-0000-000064C30000}"/>
    <cellStyle name="Percent 3 2 2 5 2 2 2" xfId="50025" xr:uid="{00000000-0005-0000-0000-000065C30000}"/>
    <cellStyle name="Percent 3 2 2 5 2 2 2 2" xfId="50026" xr:uid="{00000000-0005-0000-0000-000066C30000}"/>
    <cellStyle name="Percent 3 2 2 5 2 2 2 3" xfId="50027" xr:uid="{00000000-0005-0000-0000-000067C30000}"/>
    <cellStyle name="Percent 3 2 2 5 2 2 3" xfId="50028" xr:uid="{00000000-0005-0000-0000-000068C30000}"/>
    <cellStyle name="Percent 3 2 2 5 2 2 4" xfId="50029" xr:uid="{00000000-0005-0000-0000-000069C30000}"/>
    <cellStyle name="Percent 3 2 2 5 2 3" xfId="50030" xr:uid="{00000000-0005-0000-0000-00006AC30000}"/>
    <cellStyle name="Percent 3 2 2 5 2 3 2" xfId="50031" xr:uid="{00000000-0005-0000-0000-00006BC30000}"/>
    <cellStyle name="Percent 3 2 2 5 2 3 2 2" xfId="50032" xr:uid="{00000000-0005-0000-0000-00006CC30000}"/>
    <cellStyle name="Percent 3 2 2 5 2 3 2 3" xfId="50033" xr:uid="{00000000-0005-0000-0000-00006DC30000}"/>
    <cellStyle name="Percent 3 2 2 5 2 3 3" xfId="50034" xr:uid="{00000000-0005-0000-0000-00006EC30000}"/>
    <cellStyle name="Percent 3 2 2 5 2 3 4" xfId="50035" xr:uid="{00000000-0005-0000-0000-00006FC30000}"/>
    <cellStyle name="Percent 3 2 2 5 2 4" xfId="50036" xr:uid="{00000000-0005-0000-0000-000070C30000}"/>
    <cellStyle name="Percent 3 2 2 5 2 4 2" xfId="50037" xr:uid="{00000000-0005-0000-0000-000071C30000}"/>
    <cellStyle name="Percent 3 2 2 5 2 4 3" xfId="50038" xr:uid="{00000000-0005-0000-0000-000072C30000}"/>
    <cellStyle name="Percent 3 2 2 5 2 5" xfId="50039" xr:uid="{00000000-0005-0000-0000-000073C30000}"/>
    <cellStyle name="Percent 3 2 2 5 2 6" xfId="50040" xr:uid="{00000000-0005-0000-0000-000074C30000}"/>
    <cellStyle name="Percent 3 2 2 5 3" xfId="50041" xr:uid="{00000000-0005-0000-0000-000075C30000}"/>
    <cellStyle name="Percent 3 2 2 5 3 2" xfId="50042" xr:uid="{00000000-0005-0000-0000-000076C30000}"/>
    <cellStyle name="Percent 3 2 2 5 3 2 2" xfId="50043" xr:uid="{00000000-0005-0000-0000-000077C30000}"/>
    <cellStyle name="Percent 3 2 2 5 3 2 3" xfId="50044" xr:uid="{00000000-0005-0000-0000-000078C30000}"/>
    <cellStyle name="Percent 3 2 2 5 3 3" xfId="50045" xr:uid="{00000000-0005-0000-0000-000079C30000}"/>
    <cellStyle name="Percent 3 2 2 5 3 4" xfId="50046" xr:uid="{00000000-0005-0000-0000-00007AC30000}"/>
    <cellStyle name="Percent 3 2 2 5 4" xfId="50047" xr:uid="{00000000-0005-0000-0000-00007BC30000}"/>
    <cellStyle name="Percent 3 2 2 5 4 2" xfId="50048" xr:uid="{00000000-0005-0000-0000-00007CC30000}"/>
    <cellStyle name="Percent 3 2 2 5 4 2 2" xfId="50049" xr:uid="{00000000-0005-0000-0000-00007DC30000}"/>
    <cellStyle name="Percent 3 2 2 5 4 2 3" xfId="50050" xr:uid="{00000000-0005-0000-0000-00007EC30000}"/>
    <cellStyle name="Percent 3 2 2 5 4 3" xfId="50051" xr:uid="{00000000-0005-0000-0000-00007FC30000}"/>
    <cellStyle name="Percent 3 2 2 5 4 4" xfId="50052" xr:uid="{00000000-0005-0000-0000-000080C30000}"/>
    <cellStyle name="Percent 3 2 2 5 5" xfId="50053" xr:uid="{00000000-0005-0000-0000-000081C30000}"/>
    <cellStyle name="Percent 3 2 2 5 5 2" xfId="50054" xr:uid="{00000000-0005-0000-0000-000082C30000}"/>
    <cellStyle name="Percent 3 2 2 5 5 3" xfId="50055" xr:uid="{00000000-0005-0000-0000-000083C30000}"/>
    <cellStyle name="Percent 3 2 2 5 6" xfId="50056" xr:uid="{00000000-0005-0000-0000-000084C30000}"/>
    <cellStyle name="Percent 3 2 2 5 7" xfId="50057" xr:uid="{00000000-0005-0000-0000-000085C30000}"/>
    <cellStyle name="Percent 3 2 2 6" xfId="50058" xr:uid="{00000000-0005-0000-0000-000086C30000}"/>
    <cellStyle name="Percent 3 2 2 6 2" xfId="50059" xr:uid="{00000000-0005-0000-0000-000087C30000}"/>
    <cellStyle name="Percent 3 2 2 6 2 2" xfId="50060" xr:uid="{00000000-0005-0000-0000-000088C30000}"/>
    <cellStyle name="Percent 3 2 2 6 2 2 2" xfId="50061" xr:uid="{00000000-0005-0000-0000-000089C30000}"/>
    <cellStyle name="Percent 3 2 2 6 2 2 2 2" xfId="50062" xr:uid="{00000000-0005-0000-0000-00008AC30000}"/>
    <cellStyle name="Percent 3 2 2 6 2 2 2 3" xfId="50063" xr:uid="{00000000-0005-0000-0000-00008BC30000}"/>
    <cellStyle name="Percent 3 2 2 6 2 2 3" xfId="50064" xr:uid="{00000000-0005-0000-0000-00008CC30000}"/>
    <cellStyle name="Percent 3 2 2 6 2 2 4" xfId="50065" xr:uid="{00000000-0005-0000-0000-00008DC30000}"/>
    <cellStyle name="Percent 3 2 2 6 2 3" xfId="50066" xr:uid="{00000000-0005-0000-0000-00008EC30000}"/>
    <cellStyle name="Percent 3 2 2 6 2 3 2" xfId="50067" xr:uid="{00000000-0005-0000-0000-00008FC30000}"/>
    <cellStyle name="Percent 3 2 2 6 2 3 2 2" xfId="50068" xr:uid="{00000000-0005-0000-0000-000090C30000}"/>
    <cellStyle name="Percent 3 2 2 6 2 3 2 3" xfId="50069" xr:uid="{00000000-0005-0000-0000-000091C30000}"/>
    <cellStyle name="Percent 3 2 2 6 2 3 3" xfId="50070" xr:uid="{00000000-0005-0000-0000-000092C30000}"/>
    <cellStyle name="Percent 3 2 2 6 2 3 4" xfId="50071" xr:uid="{00000000-0005-0000-0000-000093C30000}"/>
    <cellStyle name="Percent 3 2 2 6 2 4" xfId="50072" xr:uid="{00000000-0005-0000-0000-000094C30000}"/>
    <cellStyle name="Percent 3 2 2 6 2 4 2" xfId="50073" xr:uid="{00000000-0005-0000-0000-000095C30000}"/>
    <cellStyle name="Percent 3 2 2 6 2 4 3" xfId="50074" xr:uid="{00000000-0005-0000-0000-000096C30000}"/>
    <cellStyle name="Percent 3 2 2 6 2 5" xfId="50075" xr:uid="{00000000-0005-0000-0000-000097C30000}"/>
    <cellStyle name="Percent 3 2 2 6 2 6" xfId="50076" xr:uid="{00000000-0005-0000-0000-000098C30000}"/>
    <cellStyle name="Percent 3 2 2 6 3" xfId="50077" xr:uid="{00000000-0005-0000-0000-000099C30000}"/>
    <cellStyle name="Percent 3 2 2 6 3 2" xfId="50078" xr:uid="{00000000-0005-0000-0000-00009AC30000}"/>
    <cellStyle name="Percent 3 2 2 6 3 2 2" xfId="50079" xr:uid="{00000000-0005-0000-0000-00009BC30000}"/>
    <cellStyle name="Percent 3 2 2 6 3 2 3" xfId="50080" xr:uid="{00000000-0005-0000-0000-00009CC30000}"/>
    <cellStyle name="Percent 3 2 2 6 3 3" xfId="50081" xr:uid="{00000000-0005-0000-0000-00009DC30000}"/>
    <cellStyle name="Percent 3 2 2 6 3 4" xfId="50082" xr:uid="{00000000-0005-0000-0000-00009EC30000}"/>
    <cellStyle name="Percent 3 2 2 6 4" xfId="50083" xr:uid="{00000000-0005-0000-0000-00009FC30000}"/>
    <cellStyle name="Percent 3 2 2 6 4 2" xfId="50084" xr:uid="{00000000-0005-0000-0000-0000A0C30000}"/>
    <cellStyle name="Percent 3 2 2 6 4 2 2" xfId="50085" xr:uid="{00000000-0005-0000-0000-0000A1C30000}"/>
    <cellStyle name="Percent 3 2 2 6 4 2 3" xfId="50086" xr:uid="{00000000-0005-0000-0000-0000A2C30000}"/>
    <cellStyle name="Percent 3 2 2 6 4 3" xfId="50087" xr:uid="{00000000-0005-0000-0000-0000A3C30000}"/>
    <cellStyle name="Percent 3 2 2 6 4 4" xfId="50088" xr:uid="{00000000-0005-0000-0000-0000A4C30000}"/>
    <cellStyle name="Percent 3 2 2 6 5" xfId="50089" xr:uid="{00000000-0005-0000-0000-0000A5C30000}"/>
    <cellStyle name="Percent 3 2 2 6 5 2" xfId="50090" xr:uid="{00000000-0005-0000-0000-0000A6C30000}"/>
    <cellStyle name="Percent 3 2 2 6 5 3" xfId="50091" xr:uid="{00000000-0005-0000-0000-0000A7C30000}"/>
    <cellStyle name="Percent 3 2 2 6 6" xfId="50092" xr:uid="{00000000-0005-0000-0000-0000A8C30000}"/>
    <cellStyle name="Percent 3 2 2 6 7" xfId="50093" xr:uid="{00000000-0005-0000-0000-0000A9C30000}"/>
    <cellStyle name="Percent 3 2 2 7" xfId="50094" xr:uid="{00000000-0005-0000-0000-0000AAC30000}"/>
    <cellStyle name="Percent 3 2 2 7 2" xfId="50095" xr:uid="{00000000-0005-0000-0000-0000ABC30000}"/>
    <cellStyle name="Percent 3 2 2 7 2 2" xfId="50096" xr:uid="{00000000-0005-0000-0000-0000ACC30000}"/>
    <cellStyle name="Percent 3 2 2 7 2 2 2" xfId="50097" xr:uid="{00000000-0005-0000-0000-0000ADC30000}"/>
    <cellStyle name="Percent 3 2 2 7 2 2 3" xfId="50098" xr:uid="{00000000-0005-0000-0000-0000AEC30000}"/>
    <cellStyle name="Percent 3 2 2 7 2 3" xfId="50099" xr:uid="{00000000-0005-0000-0000-0000AFC30000}"/>
    <cellStyle name="Percent 3 2 2 7 2 4" xfId="50100" xr:uid="{00000000-0005-0000-0000-0000B0C30000}"/>
    <cellStyle name="Percent 3 2 2 7 3" xfId="50101" xr:uid="{00000000-0005-0000-0000-0000B1C30000}"/>
    <cellStyle name="Percent 3 2 2 7 3 2" xfId="50102" xr:uid="{00000000-0005-0000-0000-0000B2C30000}"/>
    <cellStyle name="Percent 3 2 2 7 3 2 2" xfId="50103" xr:uid="{00000000-0005-0000-0000-0000B3C30000}"/>
    <cellStyle name="Percent 3 2 2 7 3 2 3" xfId="50104" xr:uid="{00000000-0005-0000-0000-0000B4C30000}"/>
    <cellStyle name="Percent 3 2 2 7 3 3" xfId="50105" xr:uid="{00000000-0005-0000-0000-0000B5C30000}"/>
    <cellStyle name="Percent 3 2 2 7 3 4" xfId="50106" xr:uid="{00000000-0005-0000-0000-0000B6C30000}"/>
    <cellStyle name="Percent 3 2 2 7 4" xfId="50107" xr:uid="{00000000-0005-0000-0000-0000B7C30000}"/>
    <cellStyle name="Percent 3 2 2 7 4 2" xfId="50108" xr:uid="{00000000-0005-0000-0000-0000B8C30000}"/>
    <cellStyle name="Percent 3 2 2 7 4 3" xfId="50109" xr:uid="{00000000-0005-0000-0000-0000B9C30000}"/>
    <cellStyle name="Percent 3 2 2 7 5" xfId="50110" xr:uid="{00000000-0005-0000-0000-0000BAC30000}"/>
    <cellStyle name="Percent 3 2 2 7 6" xfId="50111" xr:uid="{00000000-0005-0000-0000-0000BBC30000}"/>
    <cellStyle name="Percent 3 2 2 8" xfId="50112" xr:uid="{00000000-0005-0000-0000-0000BCC30000}"/>
    <cellStyle name="Percent 3 2 2 8 2" xfId="50113" xr:uid="{00000000-0005-0000-0000-0000BDC30000}"/>
    <cellStyle name="Percent 3 2 2 8 2 2" xfId="50114" xr:uid="{00000000-0005-0000-0000-0000BEC30000}"/>
    <cellStyle name="Percent 3 2 2 8 2 3" xfId="50115" xr:uid="{00000000-0005-0000-0000-0000BFC30000}"/>
    <cellStyle name="Percent 3 2 2 8 3" xfId="50116" xr:uid="{00000000-0005-0000-0000-0000C0C30000}"/>
    <cellStyle name="Percent 3 2 2 8 4" xfId="50117" xr:uid="{00000000-0005-0000-0000-0000C1C30000}"/>
    <cellStyle name="Percent 3 2 2 9" xfId="50118" xr:uid="{00000000-0005-0000-0000-0000C2C30000}"/>
    <cellStyle name="Percent 3 2 2 9 2" xfId="50119" xr:uid="{00000000-0005-0000-0000-0000C3C30000}"/>
    <cellStyle name="Percent 3 2 2 9 2 2" xfId="50120" xr:uid="{00000000-0005-0000-0000-0000C4C30000}"/>
    <cellStyle name="Percent 3 2 2 9 2 3" xfId="50121" xr:uid="{00000000-0005-0000-0000-0000C5C30000}"/>
    <cellStyle name="Percent 3 2 2 9 3" xfId="50122" xr:uid="{00000000-0005-0000-0000-0000C6C30000}"/>
    <cellStyle name="Percent 3 2 2 9 4" xfId="50123" xr:uid="{00000000-0005-0000-0000-0000C7C30000}"/>
    <cellStyle name="Percent 3 2 3" xfId="50124" xr:uid="{00000000-0005-0000-0000-0000C8C30000}"/>
    <cellStyle name="Percent 3 2 3 10" xfId="50125" xr:uid="{00000000-0005-0000-0000-0000C9C30000}"/>
    <cellStyle name="Percent 3 2 3 11" xfId="50126" xr:uid="{00000000-0005-0000-0000-0000CAC30000}"/>
    <cellStyle name="Percent 3 2 3 2" xfId="50127" xr:uid="{00000000-0005-0000-0000-0000CBC30000}"/>
    <cellStyle name="Percent 3 2 3 2 10" xfId="50128" xr:uid="{00000000-0005-0000-0000-0000CCC30000}"/>
    <cellStyle name="Percent 3 2 3 2 2" xfId="50129" xr:uid="{00000000-0005-0000-0000-0000CDC30000}"/>
    <cellStyle name="Percent 3 2 3 2 2 2" xfId="50130" xr:uid="{00000000-0005-0000-0000-0000CEC30000}"/>
    <cellStyle name="Percent 3 2 3 2 2 2 2" xfId="50131" xr:uid="{00000000-0005-0000-0000-0000CFC30000}"/>
    <cellStyle name="Percent 3 2 3 2 2 2 2 2" xfId="50132" xr:uid="{00000000-0005-0000-0000-0000D0C30000}"/>
    <cellStyle name="Percent 3 2 3 2 2 2 2 2 2" xfId="50133" xr:uid="{00000000-0005-0000-0000-0000D1C30000}"/>
    <cellStyle name="Percent 3 2 3 2 2 2 2 2 2 2" xfId="50134" xr:uid="{00000000-0005-0000-0000-0000D2C30000}"/>
    <cellStyle name="Percent 3 2 3 2 2 2 2 2 2 3" xfId="50135" xr:uid="{00000000-0005-0000-0000-0000D3C30000}"/>
    <cellStyle name="Percent 3 2 3 2 2 2 2 2 3" xfId="50136" xr:uid="{00000000-0005-0000-0000-0000D4C30000}"/>
    <cellStyle name="Percent 3 2 3 2 2 2 2 2 4" xfId="50137" xr:uid="{00000000-0005-0000-0000-0000D5C30000}"/>
    <cellStyle name="Percent 3 2 3 2 2 2 2 3" xfId="50138" xr:uid="{00000000-0005-0000-0000-0000D6C30000}"/>
    <cellStyle name="Percent 3 2 3 2 2 2 2 3 2" xfId="50139" xr:uid="{00000000-0005-0000-0000-0000D7C30000}"/>
    <cellStyle name="Percent 3 2 3 2 2 2 2 3 2 2" xfId="50140" xr:uid="{00000000-0005-0000-0000-0000D8C30000}"/>
    <cellStyle name="Percent 3 2 3 2 2 2 2 3 2 3" xfId="50141" xr:uid="{00000000-0005-0000-0000-0000D9C30000}"/>
    <cellStyle name="Percent 3 2 3 2 2 2 2 3 3" xfId="50142" xr:uid="{00000000-0005-0000-0000-0000DAC30000}"/>
    <cellStyle name="Percent 3 2 3 2 2 2 2 3 4" xfId="50143" xr:uid="{00000000-0005-0000-0000-0000DBC30000}"/>
    <cellStyle name="Percent 3 2 3 2 2 2 2 4" xfId="50144" xr:uid="{00000000-0005-0000-0000-0000DCC30000}"/>
    <cellStyle name="Percent 3 2 3 2 2 2 2 4 2" xfId="50145" xr:uid="{00000000-0005-0000-0000-0000DDC30000}"/>
    <cellStyle name="Percent 3 2 3 2 2 2 2 4 3" xfId="50146" xr:uid="{00000000-0005-0000-0000-0000DEC30000}"/>
    <cellStyle name="Percent 3 2 3 2 2 2 2 5" xfId="50147" xr:uid="{00000000-0005-0000-0000-0000DFC30000}"/>
    <cellStyle name="Percent 3 2 3 2 2 2 2 6" xfId="50148" xr:uid="{00000000-0005-0000-0000-0000E0C30000}"/>
    <cellStyle name="Percent 3 2 3 2 2 2 3" xfId="50149" xr:uid="{00000000-0005-0000-0000-0000E1C30000}"/>
    <cellStyle name="Percent 3 2 3 2 2 2 3 2" xfId="50150" xr:uid="{00000000-0005-0000-0000-0000E2C30000}"/>
    <cellStyle name="Percent 3 2 3 2 2 2 3 2 2" xfId="50151" xr:uid="{00000000-0005-0000-0000-0000E3C30000}"/>
    <cellStyle name="Percent 3 2 3 2 2 2 3 2 3" xfId="50152" xr:uid="{00000000-0005-0000-0000-0000E4C30000}"/>
    <cellStyle name="Percent 3 2 3 2 2 2 3 3" xfId="50153" xr:uid="{00000000-0005-0000-0000-0000E5C30000}"/>
    <cellStyle name="Percent 3 2 3 2 2 2 3 4" xfId="50154" xr:uid="{00000000-0005-0000-0000-0000E6C30000}"/>
    <cellStyle name="Percent 3 2 3 2 2 2 4" xfId="50155" xr:uid="{00000000-0005-0000-0000-0000E7C30000}"/>
    <cellStyle name="Percent 3 2 3 2 2 2 4 2" xfId="50156" xr:uid="{00000000-0005-0000-0000-0000E8C30000}"/>
    <cellStyle name="Percent 3 2 3 2 2 2 4 2 2" xfId="50157" xr:uid="{00000000-0005-0000-0000-0000E9C30000}"/>
    <cellStyle name="Percent 3 2 3 2 2 2 4 2 3" xfId="50158" xr:uid="{00000000-0005-0000-0000-0000EAC30000}"/>
    <cellStyle name="Percent 3 2 3 2 2 2 4 3" xfId="50159" xr:uid="{00000000-0005-0000-0000-0000EBC30000}"/>
    <cellStyle name="Percent 3 2 3 2 2 2 4 4" xfId="50160" xr:uid="{00000000-0005-0000-0000-0000ECC30000}"/>
    <cellStyle name="Percent 3 2 3 2 2 2 5" xfId="50161" xr:uid="{00000000-0005-0000-0000-0000EDC30000}"/>
    <cellStyle name="Percent 3 2 3 2 2 2 5 2" xfId="50162" xr:uid="{00000000-0005-0000-0000-0000EEC30000}"/>
    <cellStyle name="Percent 3 2 3 2 2 2 5 3" xfId="50163" xr:uid="{00000000-0005-0000-0000-0000EFC30000}"/>
    <cellStyle name="Percent 3 2 3 2 2 2 6" xfId="50164" xr:uid="{00000000-0005-0000-0000-0000F0C30000}"/>
    <cellStyle name="Percent 3 2 3 2 2 2 7" xfId="50165" xr:uid="{00000000-0005-0000-0000-0000F1C30000}"/>
    <cellStyle name="Percent 3 2 3 2 2 3" xfId="50166" xr:uid="{00000000-0005-0000-0000-0000F2C30000}"/>
    <cellStyle name="Percent 3 2 3 2 2 3 2" xfId="50167" xr:uid="{00000000-0005-0000-0000-0000F3C30000}"/>
    <cellStyle name="Percent 3 2 3 2 2 3 2 2" xfId="50168" xr:uid="{00000000-0005-0000-0000-0000F4C30000}"/>
    <cellStyle name="Percent 3 2 3 2 2 3 2 2 2" xfId="50169" xr:uid="{00000000-0005-0000-0000-0000F5C30000}"/>
    <cellStyle name="Percent 3 2 3 2 2 3 2 2 3" xfId="50170" xr:uid="{00000000-0005-0000-0000-0000F6C30000}"/>
    <cellStyle name="Percent 3 2 3 2 2 3 2 3" xfId="50171" xr:uid="{00000000-0005-0000-0000-0000F7C30000}"/>
    <cellStyle name="Percent 3 2 3 2 2 3 2 4" xfId="50172" xr:uid="{00000000-0005-0000-0000-0000F8C30000}"/>
    <cellStyle name="Percent 3 2 3 2 2 3 3" xfId="50173" xr:uid="{00000000-0005-0000-0000-0000F9C30000}"/>
    <cellStyle name="Percent 3 2 3 2 2 3 3 2" xfId="50174" xr:uid="{00000000-0005-0000-0000-0000FAC30000}"/>
    <cellStyle name="Percent 3 2 3 2 2 3 3 2 2" xfId="50175" xr:uid="{00000000-0005-0000-0000-0000FBC30000}"/>
    <cellStyle name="Percent 3 2 3 2 2 3 3 2 3" xfId="50176" xr:uid="{00000000-0005-0000-0000-0000FCC30000}"/>
    <cellStyle name="Percent 3 2 3 2 2 3 3 3" xfId="50177" xr:uid="{00000000-0005-0000-0000-0000FDC30000}"/>
    <cellStyle name="Percent 3 2 3 2 2 3 3 4" xfId="50178" xr:uid="{00000000-0005-0000-0000-0000FEC30000}"/>
    <cellStyle name="Percent 3 2 3 2 2 3 4" xfId="50179" xr:uid="{00000000-0005-0000-0000-0000FFC30000}"/>
    <cellStyle name="Percent 3 2 3 2 2 3 4 2" xfId="50180" xr:uid="{00000000-0005-0000-0000-000000C40000}"/>
    <cellStyle name="Percent 3 2 3 2 2 3 4 3" xfId="50181" xr:uid="{00000000-0005-0000-0000-000001C40000}"/>
    <cellStyle name="Percent 3 2 3 2 2 3 5" xfId="50182" xr:uid="{00000000-0005-0000-0000-000002C40000}"/>
    <cellStyle name="Percent 3 2 3 2 2 3 6" xfId="50183" xr:uid="{00000000-0005-0000-0000-000003C40000}"/>
    <cellStyle name="Percent 3 2 3 2 2 4" xfId="50184" xr:uid="{00000000-0005-0000-0000-000004C40000}"/>
    <cellStyle name="Percent 3 2 3 2 2 4 2" xfId="50185" xr:uid="{00000000-0005-0000-0000-000005C40000}"/>
    <cellStyle name="Percent 3 2 3 2 2 4 2 2" xfId="50186" xr:uid="{00000000-0005-0000-0000-000006C40000}"/>
    <cellStyle name="Percent 3 2 3 2 2 4 2 3" xfId="50187" xr:uid="{00000000-0005-0000-0000-000007C40000}"/>
    <cellStyle name="Percent 3 2 3 2 2 4 3" xfId="50188" xr:uid="{00000000-0005-0000-0000-000008C40000}"/>
    <cellStyle name="Percent 3 2 3 2 2 4 4" xfId="50189" xr:uid="{00000000-0005-0000-0000-000009C40000}"/>
    <cellStyle name="Percent 3 2 3 2 2 5" xfId="50190" xr:uid="{00000000-0005-0000-0000-00000AC40000}"/>
    <cellStyle name="Percent 3 2 3 2 2 5 2" xfId="50191" xr:uid="{00000000-0005-0000-0000-00000BC40000}"/>
    <cellStyle name="Percent 3 2 3 2 2 5 2 2" xfId="50192" xr:uid="{00000000-0005-0000-0000-00000CC40000}"/>
    <cellStyle name="Percent 3 2 3 2 2 5 2 3" xfId="50193" xr:uid="{00000000-0005-0000-0000-00000DC40000}"/>
    <cellStyle name="Percent 3 2 3 2 2 5 3" xfId="50194" xr:uid="{00000000-0005-0000-0000-00000EC40000}"/>
    <cellStyle name="Percent 3 2 3 2 2 5 4" xfId="50195" xr:uid="{00000000-0005-0000-0000-00000FC40000}"/>
    <cellStyle name="Percent 3 2 3 2 2 6" xfId="50196" xr:uid="{00000000-0005-0000-0000-000010C40000}"/>
    <cellStyle name="Percent 3 2 3 2 2 6 2" xfId="50197" xr:uid="{00000000-0005-0000-0000-000011C40000}"/>
    <cellStyle name="Percent 3 2 3 2 2 6 3" xfId="50198" xr:uid="{00000000-0005-0000-0000-000012C40000}"/>
    <cellStyle name="Percent 3 2 3 2 2 7" xfId="50199" xr:uid="{00000000-0005-0000-0000-000013C40000}"/>
    <cellStyle name="Percent 3 2 3 2 2 8" xfId="50200" xr:uid="{00000000-0005-0000-0000-000014C40000}"/>
    <cellStyle name="Percent 3 2 3 2 3" xfId="50201" xr:uid="{00000000-0005-0000-0000-000015C40000}"/>
    <cellStyle name="Percent 3 2 3 2 3 2" xfId="50202" xr:uid="{00000000-0005-0000-0000-000016C40000}"/>
    <cellStyle name="Percent 3 2 3 2 3 2 2" xfId="50203" xr:uid="{00000000-0005-0000-0000-000017C40000}"/>
    <cellStyle name="Percent 3 2 3 2 3 2 2 2" xfId="50204" xr:uid="{00000000-0005-0000-0000-000018C40000}"/>
    <cellStyle name="Percent 3 2 3 2 3 2 2 2 2" xfId="50205" xr:uid="{00000000-0005-0000-0000-000019C40000}"/>
    <cellStyle name="Percent 3 2 3 2 3 2 2 2 3" xfId="50206" xr:uid="{00000000-0005-0000-0000-00001AC40000}"/>
    <cellStyle name="Percent 3 2 3 2 3 2 2 3" xfId="50207" xr:uid="{00000000-0005-0000-0000-00001BC40000}"/>
    <cellStyle name="Percent 3 2 3 2 3 2 2 4" xfId="50208" xr:uid="{00000000-0005-0000-0000-00001CC40000}"/>
    <cellStyle name="Percent 3 2 3 2 3 2 3" xfId="50209" xr:uid="{00000000-0005-0000-0000-00001DC40000}"/>
    <cellStyle name="Percent 3 2 3 2 3 2 3 2" xfId="50210" xr:uid="{00000000-0005-0000-0000-00001EC40000}"/>
    <cellStyle name="Percent 3 2 3 2 3 2 3 2 2" xfId="50211" xr:uid="{00000000-0005-0000-0000-00001FC40000}"/>
    <cellStyle name="Percent 3 2 3 2 3 2 3 2 3" xfId="50212" xr:uid="{00000000-0005-0000-0000-000020C40000}"/>
    <cellStyle name="Percent 3 2 3 2 3 2 3 3" xfId="50213" xr:uid="{00000000-0005-0000-0000-000021C40000}"/>
    <cellStyle name="Percent 3 2 3 2 3 2 3 4" xfId="50214" xr:uid="{00000000-0005-0000-0000-000022C40000}"/>
    <cellStyle name="Percent 3 2 3 2 3 2 4" xfId="50215" xr:uid="{00000000-0005-0000-0000-000023C40000}"/>
    <cellStyle name="Percent 3 2 3 2 3 2 4 2" xfId="50216" xr:uid="{00000000-0005-0000-0000-000024C40000}"/>
    <cellStyle name="Percent 3 2 3 2 3 2 4 3" xfId="50217" xr:uid="{00000000-0005-0000-0000-000025C40000}"/>
    <cellStyle name="Percent 3 2 3 2 3 2 5" xfId="50218" xr:uid="{00000000-0005-0000-0000-000026C40000}"/>
    <cellStyle name="Percent 3 2 3 2 3 2 6" xfId="50219" xr:uid="{00000000-0005-0000-0000-000027C40000}"/>
    <cellStyle name="Percent 3 2 3 2 3 3" xfId="50220" xr:uid="{00000000-0005-0000-0000-000028C40000}"/>
    <cellStyle name="Percent 3 2 3 2 3 3 2" xfId="50221" xr:uid="{00000000-0005-0000-0000-000029C40000}"/>
    <cellStyle name="Percent 3 2 3 2 3 3 2 2" xfId="50222" xr:uid="{00000000-0005-0000-0000-00002AC40000}"/>
    <cellStyle name="Percent 3 2 3 2 3 3 2 3" xfId="50223" xr:uid="{00000000-0005-0000-0000-00002BC40000}"/>
    <cellStyle name="Percent 3 2 3 2 3 3 3" xfId="50224" xr:uid="{00000000-0005-0000-0000-00002CC40000}"/>
    <cellStyle name="Percent 3 2 3 2 3 3 4" xfId="50225" xr:uid="{00000000-0005-0000-0000-00002DC40000}"/>
    <cellStyle name="Percent 3 2 3 2 3 4" xfId="50226" xr:uid="{00000000-0005-0000-0000-00002EC40000}"/>
    <cellStyle name="Percent 3 2 3 2 3 4 2" xfId="50227" xr:uid="{00000000-0005-0000-0000-00002FC40000}"/>
    <cellStyle name="Percent 3 2 3 2 3 4 2 2" xfId="50228" xr:uid="{00000000-0005-0000-0000-000030C40000}"/>
    <cellStyle name="Percent 3 2 3 2 3 4 2 3" xfId="50229" xr:uid="{00000000-0005-0000-0000-000031C40000}"/>
    <cellStyle name="Percent 3 2 3 2 3 4 3" xfId="50230" xr:uid="{00000000-0005-0000-0000-000032C40000}"/>
    <cellStyle name="Percent 3 2 3 2 3 4 4" xfId="50231" xr:uid="{00000000-0005-0000-0000-000033C40000}"/>
    <cellStyle name="Percent 3 2 3 2 3 5" xfId="50232" xr:uid="{00000000-0005-0000-0000-000034C40000}"/>
    <cellStyle name="Percent 3 2 3 2 3 5 2" xfId="50233" xr:uid="{00000000-0005-0000-0000-000035C40000}"/>
    <cellStyle name="Percent 3 2 3 2 3 5 3" xfId="50234" xr:uid="{00000000-0005-0000-0000-000036C40000}"/>
    <cellStyle name="Percent 3 2 3 2 3 6" xfId="50235" xr:uid="{00000000-0005-0000-0000-000037C40000}"/>
    <cellStyle name="Percent 3 2 3 2 3 7" xfId="50236" xr:uid="{00000000-0005-0000-0000-000038C40000}"/>
    <cellStyle name="Percent 3 2 3 2 4" xfId="50237" xr:uid="{00000000-0005-0000-0000-000039C40000}"/>
    <cellStyle name="Percent 3 2 3 2 4 2" xfId="50238" xr:uid="{00000000-0005-0000-0000-00003AC40000}"/>
    <cellStyle name="Percent 3 2 3 2 4 2 2" xfId="50239" xr:uid="{00000000-0005-0000-0000-00003BC40000}"/>
    <cellStyle name="Percent 3 2 3 2 4 2 2 2" xfId="50240" xr:uid="{00000000-0005-0000-0000-00003CC40000}"/>
    <cellStyle name="Percent 3 2 3 2 4 2 2 2 2" xfId="50241" xr:uid="{00000000-0005-0000-0000-00003DC40000}"/>
    <cellStyle name="Percent 3 2 3 2 4 2 2 2 3" xfId="50242" xr:uid="{00000000-0005-0000-0000-00003EC40000}"/>
    <cellStyle name="Percent 3 2 3 2 4 2 2 3" xfId="50243" xr:uid="{00000000-0005-0000-0000-00003FC40000}"/>
    <cellStyle name="Percent 3 2 3 2 4 2 2 4" xfId="50244" xr:uid="{00000000-0005-0000-0000-000040C40000}"/>
    <cellStyle name="Percent 3 2 3 2 4 2 3" xfId="50245" xr:uid="{00000000-0005-0000-0000-000041C40000}"/>
    <cellStyle name="Percent 3 2 3 2 4 2 3 2" xfId="50246" xr:uid="{00000000-0005-0000-0000-000042C40000}"/>
    <cellStyle name="Percent 3 2 3 2 4 2 3 2 2" xfId="50247" xr:uid="{00000000-0005-0000-0000-000043C40000}"/>
    <cellStyle name="Percent 3 2 3 2 4 2 3 2 3" xfId="50248" xr:uid="{00000000-0005-0000-0000-000044C40000}"/>
    <cellStyle name="Percent 3 2 3 2 4 2 3 3" xfId="50249" xr:uid="{00000000-0005-0000-0000-000045C40000}"/>
    <cellStyle name="Percent 3 2 3 2 4 2 3 4" xfId="50250" xr:uid="{00000000-0005-0000-0000-000046C40000}"/>
    <cellStyle name="Percent 3 2 3 2 4 2 4" xfId="50251" xr:uid="{00000000-0005-0000-0000-000047C40000}"/>
    <cellStyle name="Percent 3 2 3 2 4 2 4 2" xfId="50252" xr:uid="{00000000-0005-0000-0000-000048C40000}"/>
    <cellStyle name="Percent 3 2 3 2 4 2 4 3" xfId="50253" xr:uid="{00000000-0005-0000-0000-000049C40000}"/>
    <cellStyle name="Percent 3 2 3 2 4 2 5" xfId="50254" xr:uid="{00000000-0005-0000-0000-00004AC40000}"/>
    <cellStyle name="Percent 3 2 3 2 4 2 6" xfId="50255" xr:uid="{00000000-0005-0000-0000-00004BC40000}"/>
    <cellStyle name="Percent 3 2 3 2 4 3" xfId="50256" xr:uid="{00000000-0005-0000-0000-00004CC40000}"/>
    <cellStyle name="Percent 3 2 3 2 4 3 2" xfId="50257" xr:uid="{00000000-0005-0000-0000-00004DC40000}"/>
    <cellStyle name="Percent 3 2 3 2 4 3 2 2" xfId="50258" xr:uid="{00000000-0005-0000-0000-00004EC40000}"/>
    <cellStyle name="Percent 3 2 3 2 4 3 2 3" xfId="50259" xr:uid="{00000000-0005-0000-0000-00004FC40000}"/>
    <cellStyle name="Percent 3 2 3 2 4 3 3" xfId="50260" xr:uid="{00000000-0005-0000-0000-000050C40000}"/>
    <cellStyle name="Percent 3 2 3 2 4 3 4" xfId="50261" xr:uid="{00000000-0005-0000-0000-000051C40000}"/>
    <cellStyle name="Percent 3 2 3 2 4 4" xfId="50262" xr:uid="{00000000-0005-0000-0000-000052C40000}"/>
    <cellStyle name="Percent 3 2 3 2 4 4 2" xfId="50263" xr:uid="{00000000-0005-0000-0000-000053C40000}"/>
    <cellStyle name="Percent 3 2 3 2 4 4 2 2" xfId="50264" xr:uid="{00000000-0005-0000-0000-000054C40000}"/>
    <cellStyle name="Percent 3 2 3 2 4 4 2 3" xfId="50265" xr:uid="{00000000-0005-0000-0000-000055C40000}"/>
    <cellStyle name="Percent 3 2 3 2 4 4 3" xfId="50266" xr:uid="{00000000-0005-0000-0000-000056C40000}"/>
    <cellStyle name="Percent 3 2 3 2 4 4 4" xfId="50267" xr:uid="{00000000-0005-0000-0000-000057C40000}"/>
    <cellStyle name="Percent 3 2 3 2 4 5" xfId="50268" xr:uid="{00000000-0005-0000-0000-000058C40000}"/>
    <cellStyle name="Percent 3 2 3 2 4 5 2" xfId="50269" xr:uid="{00000000-0005-0000-0000-000059C40000}"/>
    <cellStyle name="Percent 3 2 3 2 4 5 3" xfId="50270" xr:uid="{00000000-0005-0000-0000-00005AC40000}"/>
    <cellStyle name="Percent 3 2 3 2 4 6" xfId="50271" xr:uid="{00000000-0005-0000-0000-00005BC40000}"/>
    <cellStyle name="Percent 3 2 3 2 4 7" xfId="50272" xr:uid="{00000000-0005-0000-0000-00005CC40000}"/>
    <cellStyle name="Percent 3 2 3 2 5" xfId="50273" xr:uid="{00000000-0005-0000-0000-00005DC40000}"/>
    <cellStyle name="Percent 3 2 3 2 5 2" xfId="50274" xr:uid="{00000000-0005-0000-0000-00005EC40000}"/>
    <cellStyle name="Percent 3 2 3 2 5 2 2" xfId="50275" xr:uid="{00000000-0005-0000-0000-00005FC40000}"/>
    <cellStyle name="Percent 3 2 3 2 5 2 2 2" xfId="50276" xr:uid="{00000000-0005-0000-0000-000060C40000}"/>
    <cellStyle name="Percent 3 2 3 2 5 2 2 3" xfId="50277" xr:uid="{00000000-0005-0000-0000-000061C40000}"/>
    <cellStyle name="Percent 3 2 3 2 5 2 3" xfId="50278" xr:uid="{00000000-0005-0000-0000-000062C40000}"/>
    <cellStyle name="Percent 3 2 3 2 5 2 4" xfId="50279" xr:uid="{00000000-0005-0000-0000-000063C40000}"/>
    <cellStyle name="Percent 3 2 3 2 5 3" xfId="50280" xr:uid="{00000000-0005-0000-0000-000064C40000}"/>
    <cellStyle name="Percent 3 2 3 2 5 3 2" xfId="50281" xr:uid="{00000000-0005-0000-0000-000065C40000}"/>
    <cellStyle name="Percent 3 2 3 2 5 3 2 2" xfId="50282" xr:uid="{00000000-0005-0000-0000-000066C40000}"/>
    <cellStyle name="Percent 3 2 3 2 5 3 2 3" xfId="50283" xr:uid="{00000000-0005-0000-0000-000067C40000}"/>
    <cellStyle name="Percent 3 2 3 2 5 3 3" xfId="50284" xr:uid="{00000000-0005-0000-0000-000068C40000}"/>
    <cellStyle name="Percent 3 2 3 2 5 3 4" xfId="50285" xr:uid="{00000000-0005-0000-0000-000069C40000}"/>
    <cellStyle name="Percent 3 2 3 2 5 4" xfId="50286" xr:uid="{00000000-0005-0000-0000-00006AC40000}"/>
    <cellStyle name="Percent 3 2 3 2 5 4 2" xfId="50287" xr:uid="{00000000-0005-0000-0000-00006BC40000}"/>
    <cellStyle name="Percent 3 2 3 2 5 4 3" xfId="50288" xr:uid="{00000000-0005-0000-0000-00006CC40000}"/>
    <cellStyle name="Percent 3 2 3 2 5 5" xfId="50289" xr:uid="{00000000-0005-0000-0000-00006DC40000}"/>
    <cellStyle name="Percent 3 2 3 2 5 6" xfId="50290" xr:uid="{00000000-0005-0000-0000-00006EC40000}"/>
    <cellStyle name="Percent 3 2 3 2 6" xfId="50291" xr:uid="{00000000-0005-0000-0000-00006FC40000}"/>
    <cellStyle name="Percent 3 2 3 2 6 2" xfId="50292" xr:uid="{00000000-0005-0000-0000-000070C40000}"/>
    <cellStyle name="Percent 3 2 3 2 6 2 2" xfId="50293" xr:uid="{00000000-0005-0000-0000-000071C40000}"/>
    <cellStyle name="Percent 3 2 3 2 6 2 3" xfId="50294" xr:uid="{00000000-0005-0000-0000-000072C40000}"/>
    <cellStyle name="Percent 3 2 3 2 6 3" xfId="50295" xr:uid="{00000000-0005-0000-0000-000073C40000}"/>
    <cellStyle name="Percent 3 2 3 2 6 4" xfId="50296" xr:uid="{00000000-0005-0000-0000-000074C40000}"/>
    <cellStyle name="Percent 3 2 3 2 7" xfId="50297" xr:uid="{00000000-0005-0000-0000-000075C40000}"/>
    <cellStyle name="Percent 3 2 3 2 7 2" xfId="50298" xr:uid="{00000000-0005-0000-0000-000076C40000}"/>
    <cellStyle name="Percent 3 2 3 2 7 2 2" xfId="50299" xr:uid="{00000000-0005-0000-0000-000077C40000}"/>
    <cellStyle name="Percent 3 2 3 2 7 2 3" xfId="50300" xr:uid="{00000000-0005-0000-0000-000078C40000}"/>
    <cellStyle name="Percent 3 2 3 2 7 3" xfId="50301" xr:uid="{00000000-0005-0000-0000-000079C40000}"/>
    <cellStyle name="Percent 3 2 3 2 7 4" xfId="50302" xr:uid="{00000000-0005-0000-0000-00007AC40000}"/>
    <cellStyle name="Percent 3 2 3 2 8" xfId="50303" xr:uid="{00000000-0005-0000-0000-00007BC40000}"/>
    <cellStyle name="Percent 3 2 3 2 8 2" xfId="50304" xr:uid="{00000000-0005-0000-0000-00007CC40000}"/>
    <cellStyle name="Percent 3 2 3 2 8 3" xfId="50305" xr:uid="{00000000-0005-0000-0000-00007DC40000}"/>
    <cellStyle name="Percent 3 2 3 2 9" xfId="50306" xr:uid="{00000000-0005-0000-0000-00007EC40000}"/>
    <cellStyle name="Percent 3 2 3 3" xfId="50307" xr:uid="{00000000-0005-0000-0000-00007FC40000}"/>
    <cellStyle name="Percent 3 2 3 3 2" xfId="50308" xr:uid="{00000000-0005-0000-0000-000080C40000}"/>
    <cellStyle name="Percent 3 2 3 3 2 2" xfId="50309" xr:uid="{00000000-0005-0000-0000-000081C40000}"/>
    <cellStyle name="Percent 3 2 3 3 2 2 2" xfId="50310" xr:uid="{00000000-0005-0000-0000-000082C40000}"/>
    <cellStyle name="Percent 3 2 3 3 2 2 2 2" xfId="50311" xr:uid="{00000000-0005-0000-0000-000083C40000}"/>
    <cellStyle name="Percent 3 2 3 3 2 2 2 2 2" xfId="50312" xr:uid="{00000000-0005-0000-0000-000084C40000}"/>
    <cellStyle name="Percent 3 2 3 3 2 2 2 2 3" xfId="50313" xr:uid="{00000000-0005-0000-0000-000085C40000}"/>
    <cellStyle name="Percent 3 2 3 3 2 2 2 3" xfId="50314" xr:uid="{00000000-0005-0000-0000-000086C40000}"/>
    <cellStyle name="Percent 3 2 3 3 2 2 2 4" xfId="50315" xr:uid="{00000000-0005-0000-0000-000087C40000}"/>
    <cellStyle name="Percent 3 2 3 3 2 2 3" xfId="50316" xr:uid="{00000000-0005-0000-0000-000088C40000}"/>
    <cellStyle name="Percent 3 2 3 3 2 2 3 2" xfId="50317" xr:uid="{00000000-0005-0000-0000-000089C40000}"/>
    <cellStyle name="Percent 3 2 3 3 2 2 3 2 2" xfId="50318" xr:uid="{00000000-0005-0000-0000-00008AC40000}"/>
    <cellStyle name="Percent 3 2 3 3 2 2 3 2 3" xfId="50319" xr:uid="{00000000-0005-0000-0000-00008BC40000}"/>
    <cellStyle name="Percent 3 2 3 3 2 2 3 3" xfId="50320" xr:uid="{00000000-0005-0000-0000-00008CC40000}"/>
    <cellStyle name="Percent 3 2 3 3 2 2 3 4" xfId="50321" xr:uid="{00000000-0005-0000-0000-00008DC40000}"/>
    <cellStyle name="Percent 3 2 3 3 2 2 4" xfId="50322" xr:uid="{00000000-0005-0000-0000-00008EC40000}"/>
    <cellStyle name="Percent 3 2 3 3 2 2 4 2" xfId="50323" xr:uid="{00000000-0005-0000-0000-00008FC40000}"/>
    <cellStyle name="Percent 3 2 3 3 2 2 4 3" xfId="50324" xr:uid="{00000000-0005-0000-0000-000090C40000}"/>
    <cellStyle name="Percent 3 2 3 3 2 2 5" xfId="50325" xr:uid="{00000000-0005-0000-0000-000091C40000}"/>
    <cellStyle name="Percent 3 2 3 3 2 2 6" xfId="50326" xr:uid="{00000000-0005-0000-0000-000092C40000}"/>
    <cellStyle name="Percent 3 2 3 3 2 3" xfId="50327" xr:uid="{00000000-0005-0000-0000-000093C40000}"/>
    <cellStyle name="Percent 3 2 3 3 2 3 2" xfId="50328" xr:uid="{00000000-0005-0000-0000-000094C40000}"/>
    <cellStyle name="Percent 3 2 3 3 2 3 2 2" xfId="50329" xr:uid="{00000000-0005-0000-0000-000095C40000}"/>
    <cellStyle name="Percent 3 2 3 3 2 3 2 3" xfId="50330" xr:uid="{00000000-0005-0000-0000-000096C40000}"/>
    <cellStyle name="Percent 3 2 3 3 2 3 3" xfId="50331" xr:uid="{00000000-0005-0000-0000-000097C40000}"/>
    <cellStyle name="Percent 3 2 3 3 2 3 4" xfId="50332" xr:uid="{00000000-0005-0000-0000-000098C40000}"/>
    <cellStyle name="Percent 3 2 3 3 2 4" xfId="50333" xr:uid="{00000000-0005-0000-0000-000099C40000}"/>
    <cellStyle name="Percent 3 2 3 3 2 4 2" xfId="50334" xr:uid="{00000000-0005-0000-0000-00009AC40000}"/>
    <cellStyle name="Percent 3 2 3 3 2 4 2 2" xfId="50335" xr:uid="{00000000-0005-0000-0000-00009BC40000}"/>
    <cellStyle name="Percent 3 2 3 3 2 4 2 3" xfId="50336" xr:uid="{00000000-0005-0000-0000-00009CC40000}"/>
    <cellStyle name="Percent 3 2 3 3 2 4 3" xfId="50337" xr:uid="{00000000-0005-0000-0000-00009DC40000}"/>
    <cellStyle name="Percent 3 2 3 3 2 4 4" xfId="50338" xr:uid="{00000000-0005-0000-0000-00009EC40000}"/>
    <cellStyle name="Percent 3 2 3 3 2 5" xfId="50339" xr:uid="{00000000-0005-0000-0000-00009FC40000}"/>
    <cellStyle name="Percent 3 2 3 3 2 5 2" xfId="50340" xr:uid="{00000000-0005-0000-0000-0000A0C40000}"/>
    <cellStyle name="Percent 3 2 3 3 2 5 3" xfId="50341" xr:uid="{00000000-0005-0000-0000-0000A1C40000}"/>
    <cellStyle name="Percent 3 2 3 3 2 6" xfId="50342" xr:uid="{00000000-0005-0000-0000-0000A2C40000}"/>
    <cellStyle name="Percent 3 2 3 3 2 7" xfId="50343" xr:uid="{00000000-0005-0000-0000-0000A3C40000}"/>
    <cellStyle name="Percent 3 2 3 3 3" xfId="50344" xr:uid="{00000000-0005-0000-0000-0000A4C40000}"/>
    <cellStyle name="Percent 3 2 3 3 3 2" xfId="50345" xr:uid="{00000000-0005-0000-0000-0000A5C40000}"/>
    <cellStyle name="Percent 3 2 3 3 3 2 2" xfId="50346" xr:uid="{00000000-0005-0000-0000-0000A6C40000}"/>
    <cellStyle name="Percent 3 2 3 3 3 2 2 2" xfId="50347" xr:uid="{00000000-0005-0000-0000-0000A7C40000}"/>
    <cellStyle name="Percent 3 2 3 3 3 2 2 3" xfId="50348" xr:uid="{00000000-0005-0000-0000-0000A8C40000}"/>
    <cellStyle name="Percent 3 2 3 3 3 2 3" xfId="50349" xr:uid="{00000000-0005-0000-0000-0000A9C40000}"/>
    <cellStyle name="Percent 3 2 3 3 3 2 4" xfId="50350" xr:uid="{00000000-0005-0000-0000-0000AAC40000}"/>
    <cellStyle name="Percent 3 2 3 3 3 3" xfId="50351" xr:uid="{00000000-0005-0000-0000-0000ABC40000}"/>
    <cellStyle name="Percent 3 2 3 3 3 3 2" xfId="50352" xr:uid="{00000000-0005-0000-0000-0000ACC40000}"/>
    <cellStyle name="Percent 3 2 3 3 3 3 2 2" xfId="50353" xr:uid="{00000000-0005-0000-0000-0000ADC40000}"/>
    <cellStyle name="Percent 3 2 3 3 3 3 2 3" xfId="50354" xr:uid="{00000000-0005-0000-0000-0000AEC40000}"/>
    <cellStyle name="Percent 3 2 3 3 3 3 3" xfId="50355" xr:uid="{00000000-0005-0000-0000-0000AFC40000}"/>
    <cellStyle name="Percent 3 2 3 3 3 3 4" xfId="50356" xr:uid="{00000000-0005-0000-0000-0000B0C40000}"/>
    <cellStyle name="Percent 3 2 3 3 3 4" xfId="50357" xr:uid="{00000000-0005-0000-0000-0000B1C40000}"/>
    <cellStyle name="Percent 3 2 3 3 3 4 2" xfId="50358" xr:uid="{00000000-0005-0000-0000-0000B2C40000}"/>
    <cellStyle name="Percent 3 2 3 3 3 4 3" xfId="50359" xr:uid="{00000000-0005-0000-0000-0000B3C40000}"/>
    <cellStyle name="Percent 3 2 3 3 3 5" xfId="50360" xr:uid="{00000000-0005-0000-0000-0000B4C40000}"/>
    <cellStyle name="Percent 3 2 3 3 3 6" xfId="50361" xr:uid="{00000000-0005-0000-0000-0000B5C40000}"/>
    <cellStyle name="Percent 3 2 3 3 4" xfId="50362" xr:uid="{00000000-0005-0000-0000-0000B6C40000}"/>
    <cellStyle name="Percent 3 2 3 3 4 2" xfId="50363" xr:uid="{00000000-0005-0000-0000-0000B7C40000}"/>
    <cellStyle name="Percent 3 2 3 3 4 2 2" xfId="50364" xr:uid="{00000000-0005-0000-0000-0000B8C40000}"/>
    <cellStyle name="Percent 3 2 3 3 4 2 3" xfId="50365" xr:uid="{00000000-0005-0000-0000-0000B9C40000}"/>
    <cellStyle name="Percent 3 2 3 3 4 3" xfId="50366" xr:uid="{00000000-0005-0000-0000-0000BAC40000}"/>
    <cellStyle name="Percent 3 2 3 3 4 4" xfId="50367" xr:uid="{00000000-0005-0000-0000-0000BBC40000}"/>
    <cellStyle name="Percent 3 2 3 3 5" xfId="50368" xr:uid="{00000000-0005-0000-0000-0000BCC40000}"/>
    <cellStyle name="Percent 3 2 3 3 5 2" xfId="50369" xr:uid="{00000000-0005-0000-0000-0000BDC40000}"/>
    <cellStyle name="Percent 3 2 3 3 5 2 2" xfId="50370" xr:uid="{00000000-0005-0000-0000-0000BEC40000}"/>
    <cellStyle name="Percent 3 2 3 3 5 2 3" xfId="50371" xr:uid="{00000000-0005-0000-0000-0000BFC40000}"/>
    <cellStyle name="Percent 3 2 3 3 5 3" xfId="50372" xr:uid="{00000000-0005-0000-0000-0000C0C40000}"/>
    <cellStyle name="Percent 3 2 3 3 5 4" xfId="50373" xr:uid="{00000000-0005-0000-0000-0000C1C40000}"/>
    <cellStyle name="Percent 3 2 3 3 6" xfId="50374" xr:uid="{00000000-0005-0000-0000-0000C2C40000}"/>
    <cellStyle name="Percent 3 2 3 3 6 2" xfId="50375" xr:uid="{00000000-0005-0000-0000-0000C3C40000}"/>
    <cellStyle name="Percent 3 2 3 3 6 3" xfId="50376" xr:uid="{00000000-0005-0000-0000-0000C4C40000}"/>
    <cellStyle name="Percent 3 2 3 3 7" xfId="50377" xr:uid="{00000000-0005-0000-0000-0000C5C40000}"/>
    <cellStyle name="Percent 3 2 3 3 8" xfId="50378" xr:uid="{00000000-0005-0000-0000-0000C6C40000}"/>
    <cellStyle name="Percent 3 2 3 4" xfId="50379" xr:uid="{00000000-0005-0000-0000-0000C7C40000}"/>
    <cellStyle name="Percent 3 2 3 4 2" xfId="50380" xr:uid="{00000000-0005-0000-0000-0000C8C40000}"/>
    <cellStyle name="Percent 3 2 3 4 2 2" xfId="50381" xr:uid="{00000000-0005-0000-0000-0000C9C40000}"/>
    <cellStyle name="Percent 3 2 3 4 2 2 2" xfId="50382" xr:uid="{00000000-0005-0000-0000-0000CAC40000}"/>
    <cellStyle name="Percent 3 2 3 4 2 2 2 2" xfId="50383" xr:uid="{00000000-0005-0000-0000-0000CBC40000}"/>
    <cellStyle name="Percent 3 2 3 4 2 2 2 3" xfId="50384" xr:uid="{00000000-0005-0000-0000-0000CCC40000}"/>
    <cellStyle name="Percent 3 2 3 4 2 2 3" xfId="50385" xr:uid="{00000000-0005-0000-0000-0000CDC40000}"/>
    <cellStyle name="Percent 3 2 3 4 2 2 4" xfId="50386" xr:uid="{00000000-0005-0000-0000-0000CEC40000}"/>
    <cellStyle name="Percent 3 2 3 4 2 3" xfId="50387" xr:uid="{00000000-0005-0000-0000-0000CFC40000}"/>
    <cellStyle name="Percent 3 2 3 4 2 3 2" xfId="50388" xr:uid="{00000000-0005-0000-0000-0000D0C40000}"/>
    <cellStyle name="Percent 3 2 3 4 2 3 2 2" xfId="50389" xr:uid="{00000000-0005-0000-0000-0000D1C40000}"/>
    <cellStyle name="Percent 3 2 3 4 2 3 2 3" xfId="50390" xr:uid="{00000000-0005-0000-0000-0000D2C40000}"/>
    <cellStyle name="Percent 3 2 3 4 2 3 3" xfId="50391" xr:uid="{00000000-0005-0000-0000-0000D3C40000}"/>
    <cellStyle name="Percent 3 2 3 4 2 3 4" xfId="50392" xr:uid="{00000000-0005-0000-0000-0000D4C40000}"/>
    <cellStyle name="Percent 3 2 3 4 2 4" xfId="50393" xr:uid="{00000000-0005-0000-0000-0000D5C40000}"/>
    <cellStyle name="Percent 3 2 3 4 2 4 2" xfId="50394" xr:uid="{00000000-0005-0000-0000-0000D6C40000}"/>
    <cellStyle name="Percent 3 2 3 4 2 4 3" xfId="50395" xr:uid="{00000000-0005-0000-0000-0000D7C40000}"/>
    <cellStyle name="Percent 3 2 3 4 2 5" xfId="50396" xr:uid="{00000000-0005-0000-0000-0000D8C40000}"/>
    <cellStyle name="Percent 3 2 3 4 2 6" xfId="50397" xr:uid="{00000000-0005-0000-0000-0000D9C40000}"/>
    <cellStyle name="Percent 3 2 3 4 3" xfId="50398" xr:uid="{00000000-0005-0000-0000-0000DAC40000}"/>
    <cellStyle name="Percent 3 2 3 4 3 2" xfId="50399" xr:uid="{00000000-0005-0000-0000-0000DBC40000}"/>
    <cellStyle name="Percent 3 2 3 4 3 2 2" xfId="50400" xr:uid="{00000000-0005-0000-0000-0000DCC40000}"/>
    <cellStyle name="Percent 3 2 3 4 3 2 3" xfId="50401" xr:uid="{00000000-0005-0000-0000-0000DDC40000}"/>
    <cellStyle name="Percent 3 2 3 4 3 3" xfId="50402" xr:uid="{00000000-0005-0000-0000-0000DEC40000}"/>
    <cellStyle name="Percent 3 2 3 4 3 4" xfId="50403" xr:uid="{00000000-0005-0000-0000-0000DFC40000}"/>
    <cellStyle name="Percent 3 2 3 4 4" xfId="50404" xr:uid="{00000000-0005-0000-0000-0000E0C40000}"/>
    <cellStyle name="Percent 3 2 3 4 4 2" xfId="50405" xr:uid="{00000000-0005-0000-0000-0000E1C40000}"/>
    <cellStyle name="Percent 3 2 3 4 4 2 2" xfId="50406" xr:uid="{00000000-0005-0000-0000-0000E2C40000}"/>
    <cellStyle name="Percent 3 2 3 4 4 2 3" xfId="50407" xr:uid="{00000000-0005-0000-0000-0000E3C40000}"/>
    <cellStyle name="Percent 3 2 3 4 4 3" xfId="50408" xr:uid="{00000000-0005-0000-0000-0000E4C40000}"/>
    <cellStyle name="Percent 3 2 3 4 4 4" xfId="50409" xr:uid="{00000000-0005-0000-0000-0000E5C40000}"/>
    <cellStyle name="Percent 3 2 3 4 5" xfId="50410" xr:uid="{00000000-0005-0000-0000-0000E6C40000}"/>
    <cellStyle name="Percent 3 2 3 4 5 2" xfId="50411" xr:uid="{00000000-0005-0000-0000-0000E7C40000}"/>
    <cellStyle name="Percent 3 2 3 4 5 3" xfId="50412" xr:uid="{00000000-0005-0000-0000-0000E8C40000}"/>
    <cellStyle name="Percent 3 2 3 4 6" xfId="50413" xr:uid="{00000000-0005-0000-0000-0000E9C40000}"/>
    <cellStyle name="Percent 3 2 3 4 7" xfId="50414" xr:uid="{00000000-0005-0000-0000-0000EAC40000}"/>
    <cellStyle name="Percent 3 2 3 5" xfId="50415" xr:uid="{00000000-0005-0000-0000-0000EBC40000}"/>
    <cellStyle name="Percent 3 2 3 5 2" xfId="50416" xr:uid="{00000000-0005-0000-0000-0000ECC40000}"/>
    <cellStyle name="Percent 3 2 3 5 2 2" xfId="50417" xr:uid="{00000000-0005-0000-0000-0000EDC40000}"/>
    <cellStyle name="Percent 3 2 3 5 2 2 2" xfId="50418" xr:uid="{00000000-0005-0000-0000-0000EEC40000}"/>
    <cellStyle name="Percent 3 2 3 5 2 2 2 2" xfId="50419" xr:uid="{00000000-0005-0000-0000-0000EFC40000}"/>
    <cellStyle name="Percent 3 2 3 5 2 2 2 3" xfId="50420" xr:uid="{00000000-0005-0000-0000-0000F0C40000}"/>
    <cellStyle name="Percent 3 2 3 5 2 2 3" xfId="50421" xr:uid="{00000000-0005-0000-0000-0000F1C40000}"/>
    <cellStyle name="Percent 3 2 3 5 2 2 4" xfId="50422" xr:uid="{00000000-0005-0000-0000-0000F2C40000}"/>
    <cellStyle name="Percent 3 2 3 5 2 3" xfId="50423" xr:uid="{00000000-0005-0000-0000-0000F3C40000}"/>
    <cellStyle name="Percent 3 2 3 5 2 3 2" xfId="50424" xr:uid="{00000000-0005-0000-0000-0000F4C40000}"/>
    <cellStyle name="Percent 3 2 3 5 2 3 2 2" xfId="50425" xr:uid="{00000000-0005-0000-0000-0000F5C40000}"/>
    <cellStyle name="Percent 3 2 3 5 2 3 2 3" xfId="50426" xr:uid="{00000000-0005-0000-0000-0000F6C40000}"/>
    <cellStyle name="Percent 3 2 3 5 2 3 3" xfId="50427" xr:uid="{00000000-0005-0000-0000-0000F7C40000}"/>
    <cellStyle name="Percent 3 2 3 5 2 3 4" xfId="50428" xr:uid="{00000000-0005-0000-0000-0000F8C40000}"/>
    <cellStyle name="Percent 3 2 3 5 2 4" xfId="50429" xr:uid="{00000000-0005-0000-0000-0000F9C40000}"/>
    <cellStyle name="Percent 3 2 3 5 2 4 2" xfId="50430" xr:uid="{00000000-0005-0000-0000-0000FAC40000}"/>
    <cellStyle name="Percent 3 2 3 5 2 4 3" xfId="50431" xr:uid="{00000000-0005-0000-0000-0000FBC40000}"/>
    <cellStyle name="Percent 3 2 3 5 2 5" xfId="50432" xr:uid="{00000000-0005-0000-0000-0000FCC40000}"/>
    <cellStyle name="Percent 3 2 3 5 2 6" xfId="50433" xr:uid="{00000000-0005-0000-0000-0000FDC40000}"/>
    <cellStyle name="Percent 3 2 3 5 3" xfId="50434" xr:uid="{00000000-0005-0000-0000-0000FEC40000}"/>
    <cellStyle name="Percent 3 2 3 5 3 2" xfId="50435" xr:uid="{00000000-0005-0000-0000-0000FFC40000}"/>
    <cellStyle name="Percent 3 2 3 5 3 2 2" xfId="50436" xr:uid="{00000000-0005-0000-0000-000000C50000}"/>
    <cellStyle name="Percent 3 2 3 5 3 2 3" xfId="50437" xr:uid="{00000000-0005-0000-0000-000001C50000}"/>
    <cellStyle name="Percent 3 2 3 5 3 3" xfId="50438" xr:uid="{00000000-0005-0000-0000-000002C50000}"/>
    <cellStyle name="Percent 3 2 3 5 3 4" xfId="50439" xr:uid="{00000000-0005-0000-0000-000003C50000}"/>
    <cellStyle name="Percent 3 2 3 5 4" xfId="50440" xr:uid="{00000000-0005-0000-0000-000004C50000}"/>
    <cellStyle name="Percent 3 2 3 5 4 2" xfId="50441" xr:uid="{00000000-0005-0000-0000-000005C50000}"/>
    <cellStyle name="Percent 3 2 3 5 4 2 2" xfId="50442" xr:uid="{00000000-0005-0000-0000-000006C50000}"/>
    <cellStyle name="Percent 3 2 3 5 4 2 3" xfId="50443" xr:uid="{00000000-0005-0000-0000-000007C50000}"/>
    <cellStyle name="Percent 3 2 3 5 4 3" xfId="50444" xr:uid="{00000000-0005-0000-0000-000008C50000}"/>
    <cellStyle name="Percent 3 2 3 5 4 4" xfId="50445" xr:uid="{00000000-0005-0000-0000-000009C50000}"/>
    <cellStyle name="Percent 3 2 3 5 5" xfId="50446" xr:uid="{00000000-0005-0000-0000-00000AC50000}"/>
    <cellStyle name="Percent 3 2 3 5 5 2" xfId="50447" xr:uid="{00000000-0005-0000-0000-00000BC50000}"/>
    <cellStyle name="Percent 3 2 3 5 5 3" xfId="50448" xr:uid="{00000000-0005-0000-0000-00000CC50000}"/>
    <cellStyle name="Percent 3 2 3 5 6" xfId="50449" xr:uid="{00000000-0005-0000-0000-00000DC50000}"/>
    <cellStyle name="Percent 3 2 3 5 7" xfId="50450" xr:uid="{00000000-0005-0000-0000-00000EC50000}"/>
    <cellStyle name="Percent 3 2 3 6" xfId="50451" xr:uid="{00000000-0005-0000-0000-00000FC50000}"/>
    <cellStyle name="Percent 3 2 3 6 2" xfId="50452" xr:uid="{00000000-0005-0000-0000-000010C50000}"/>
    <cellStyle name="Percent 3 2 3 6 2 2" xfId="50453" xr:uid="{00000000-0005-0000-0000-000011C50000}"/>
    <cellStyle name="Percent 3 2 3 6 2 2 2" xfId="50454" xr:uid="{00000000-0005-0000-0000-000012C50000}"/>
    <cellStyle name="Percent 3 2 3 6 2 2 3" xfId="50455" xr:uid="{00000000-0005-0000-0000-000013C50000}"/>
    <cellStyle name="Percent 3 2 3 6 2 3" xfId="50456" xr:uid="{00000000-0005-0000-0000-000014C50000}"/>
    <cellStyle name="Percent 3 2 3 6 2 4" xfId="50457" xr:uid="{00000000-0005-0000-0000-000015C50000}"/>
    <cellStyle name="Percent 3 2 3 6 3" xfId="50458" xr:uid="{00000000-0005-0000-0000-000016C50000}"/>
    <cellStyle name="Percent 3 2 3 6 3 2" xfId="50459" xr:uid="{00000000-0005-0000-0000-000017C50000}"/>
    <cellStyle name="Percent 3 2 3 6 3 2 2" xfId="50460" xr:uid="{00000000-0005-0000-0000-000018C50000}"/>
    <cellStyle name="Percent 3 2 3 6 3 2 3" xfId="50461" xr:uid="{00000000-0005-0000-0000-000019C50000}"/>
    <cellStyle name="Percent 3 2 3 6 3 3" xfId="50462" xr:uid="{00000000-0005-0000-0000-00001AC50000}"/>
    <cellStyle name="Percent 3 2 3 6 3 4" xfId="50463" xr:uid="{00000000-0005-0000-0000-00001BC50000}"/>
    <cellStyle name="Percent 3 2 3 6 4" xfId="50464" xr:uid="{00000000-0005-0000-0000-00001CC50000}"/>
    <cellStyle name="Percent 3 2 3 6 4 2" xfId="50465" xr:uid="{00000000-0005-0000-0000-00001DC50000}"/>
    <cellStyle name="Percent 3 2 3 6 4 3" xfId="50466" xr:uid="{00000000-0005-0000-0000-00001EC50000}"/>
    <cellStyle name="Percent 3 2 3 6 5" xfId="50467" xr:uid="{00000000-0005-0000-0000-00001FC50000}"/>
    <cellStyle name="Percent 3 2 3 6 6" xfId="50468" xr:uid="{00000000-0005-0000-0000-000020C50000}"/>
    <cellStyle name="Percent 3 2 3 7" xfId="50469" xr:uid="{00000000-0005-0000-0000-000021C50000}"/>
    <cellStyle name="Percent 3 2 3 7 2" xfId="50470" xr:uid="{00000000-0005-0000-0000-000022C50000}"/>
    <cellStyle name="Percent 3 2 3 7 2 2" xfId="50471" xr:uid="{00000000-0005-0000-0000-000023C50000}"/>
    <cellStyle name="Percent 3 2 3 7 2 3" xfId="50472" xr:uid="{00000000-0005-0000-0000-000024C50000}"/>
    <cellStyle name="Percent 3 2 3 7 3" xfId="50473" xr:uid="{00000000-0005-0000-0000-000025C50000}"/>
    <cellStyle name="Percent 3 2 3 7 4" xfId="50474" xr:uid="{00000000-0005-0000-0000-000026C50000}"/>
    <cellStyle name="Percent 3 2 3 8" xfId="50475" xr:uid="{00000000-0005-0000-0000-000027C50000}"/>
    <cellStyle name="Percent 3 2 3 8 2" xfId="50476" xr:uid="{00000000-0005-0000-0000-000028C50000}"/>
    <cellStyle name="Percent 3 2 3 8 2 2" xfId="50477" xr:uid="{00000000-0005-0000-0000-000029C50000}"/>
    <cellStyle name="Percent 3 2 3 8 2 3" xfId="50478" xr:uid="{00000000-0005-0000-0000-00002AC50000}"/>
    <cellStyle name="Percent 3 2 3 8 3" xfId="50479" xr:uid="{00000000-0005-0000-0000-00002BC50000}"/>
    <cellStyle name="Percent 3 2 3 8 4" xfId="50480" xr:uid="{00000000-0005-0000-0000-00002CC50000}"/>
    <cellStyle name="Percent 3 2 3 9" xfId="50481" xr:uid="{00000000-0005-0000-0000-00002DC50000}"/>
    <cellStyle name="Percent 3 2 3 9 2" xfId="50482" xr:uid="{00000000-0005-0000-0000-00002EC50000}"/>
    <cellStyle name="Percent 3 2 3 9 3" xfId="50483" xr:uid="{00000000-0005-0000-0000-00002FC50000}"/>
    <cellStyle name="Percent 3 2 4" xfId="50484" xr:uid="{00000000-0005-0000-0000-000030C50000}"/>
    <cellStyle name="Percent 3 2 4 10" xfId="50485" xr:uid="{00000000-0005-0000-0000-000031C50000}"/>
    <cellStyle name="Percent 3 2 4 2" xfId="50486" xr:uid="{00000000-0005-0000-0000-000032C50000}"/>
    <cellStyle name="Percent 3 2 4 2 2" xfId="50487" xr:uid="{00000000-0005-0000-0000-000033C50000}"/>
    <cellStyle name="Percent 3 2 4 2 2 2" xfId="50488" xr:uid="{00000000-0005-0000-0000-000034C50000}"/>
    <cellStyle name="Percent 3 2 4 2 2 2 2" xfId="50489" xr:uid="{00000000-0005-0000-0000-000035C50000}"/>
    <cellStyle name="Percent 3 2 4 2 2 2 2 2" xfId="50490" xr:uid="{00000000-0005-0000-0000-000036C50000}"/>
    <cellStyle name="Percent 3 2 4 2 2 2 2 2 2" xfId="50491" xr:uid="{00000000-0005-0000-0000-000037C50000}"/>
    <cellStyle name="Percent 3 2 4 2 2 2 2 2 3" xfId="50492" xr:uid="{00000000-0005-0000-0000-000038C50000}"/>
    <cellStyle name="Percent 3 2 4 2 2 2 2 3" xfId="50493" xr:uid="{00000000-0005-0000-0000-000039C50000}"/>
    <cellStyle name="Percent 3 2 4 2 2 2 2 4" xfId="50494" xr:uid="{00000000-0005-0000-0000-00003AC50000}"/>
    <cellStyle name="Percent 3 2 4 2 2 2 3" xfId="50495" xr:uid="{00000000-0005-0000-0000-00003BC50000}"/>
    <cellStyle name="Percent 3 2 4 2 2 2 3 2" xfId="50496" xr:uid="{00000000-0005-0000-0000-00003CC50000}"/>
    <cellStyle name="Percent 3 2 4 2 2 2 3 2 2" xfId="50497" xr:uid="{00000000-0005-0000-0000-00003DC50000}"/>
    <cellStyle name="Percent 3 2 4 2 2 2 3 2 3" xfId="50498" xr:uid="{00000000-0005-0000-0000-00003EC50000}"/>
    <cellStyle name="Percent 3 2 4 2 2 2 3 3" xfId="50499" xr:uid="{00000000-0005-0000-0000-00003FC50000}"/>
    <cellStyle name="Percent 3 2 4 2 2 2 3 4" xfId="50500" xr:uid="{00000000-0005-0000-0000-000040C50000}"/>
    <cellStyle name="Percent 3 2 4 2 2 2 4" xfId="50501" xr:uid="{00000000-0005-0000-0000-000041C50000}"/>
    <cellStyle name="Percent 3 2 4 2 2 2 4 2" xfId="50502" xr:uid="{00000000-0005-0000-0000-000042C50000}"/>
    <cellStyle name="Percent 3 2 4 2 2 2 4 3" xfId="50503" xr:uid="{00000000-0005-0000-0000-000043C50000}"/>
    <cellStyle name="Percent 3 2 4 2 2 2 5" xfId="50504" xr:uid="{00000000-0005-0000-0000-000044C50000}"/>
    <cellStyle name="Percent 3 2 4 2 2 2 6" xfId="50505" xr:uid="{00000000-0005-0000-0000-000045C50000}"/>
    <cellStyle name="Percent 3 2 4 2 2 3" xfId="50506" xr:uid="{00000000-0005-0000-0000-000046C50000}"/>
    <cellStyle name="Percent 3 2 4 2 2 3 2" xfId="50507" xr:uid="{00000000-0005-0000-0000-000047C50000}"/>
    <cellStyle name="Percent 3 2 4 2 2 3 2 2" xfId="50508" xr:uid="{00000000-0005-0000-0000-000048C50000}"/>
    <cellStyle name="Percent 3 2 4 2 2 3 2 3" xfId="50509" xr:uid="{00000000-0005-0000-0000-000049C50000}"/>
    <cellStyle name="Percent 3 2 4 2 2 3 3" xfId="50510" xr:uid="{00000000-0005-0000-0000-00004AC50000}"/>
    <cellStyle name="Percent 3 2 4 2 2 3 4" xfId="50511" xr:uid="{00000000-0005-0000-0000-00004BC50000}"/>
    <cellStyle name="Percent 3 2 4 2 2 4" xfId="50512" xr:uid="{00000000-0005-0000-0000-00004CC50000}"/>
    <cellStyle name="Percent 3 2 4 2 2 4 2" xfId="50513" xr:uid="{00000000-0005-0000-0000-00004DC50000}"/>
    <cellStyle name="Percent 3 2 4 2 2 4 2 2" xfId="50514" xr:uid="{00000000-0005-0000-0000-00004EC50000}"/>
    <cellStyle name="Percent 3 2 4 2 2 4 2 3" xfId="50515" xr:uid="{00000000-0005-0000-0000-00004FC50000}"/>
    <cellStyle name="Percent 3 2 4 2 2 4 3" xfId="50516" xr:uid="{00000000-0005-0000-0000-000050C50000}"/>
    <cellStyle name="Percent 3 2 4 2 2 4 4" xfId="50517" xr:uid="{00000000-0005-0000-0000-000051C50000}"/>
    <cellStyle name="Percent 3 2 4 2 2 5" xfId="50518" xr:uid="{00000000-0005-0000-0000-000052C50000}"/>
    <cellStyle name="Percent 3 2 4 2 2 5 2" xfId="50519" xr:uid="{00000000-0005-0000-0000-000053C50000}"/>
    <cellStyle name="Percent 3 2 4 2 2 5 3" xfId="50520" xr:uid="{00000000-0005-0000-0000-000054C50000}"/>
    <cellStyle name="Percent 3 2 4 2 2 6" xfId="50521" xr:uid="{00000000-0005-0000-0000-000055C50000}"/>
    <cellStyle name="Percent 3 2 4 2 2 7" xfId="50522" xr:uid="{00000000-0005-0000-0000-000056C50000}"/>
    <cellStyle name="Percent 3 2 4 2 3" xfId="50523" xr:uid="{00000000-0005-0000-0000-000057C50000}"/>
    <cellStyle name="Percent 3 2 4 2 3 2" xfId="50524" xr:uid="{00000000-0005-0000-0000-000058C50000}"/>
    <cellStyle name="Percent 3 2 4 2 3 2 2" xfId="50525" xr:uid="{00000000-0005-0000-0000-000059C50000}"/>
    <cellStyle name="Percent 3 2 4 2 3 2 2 2" xfId="50526" xr:uid="{00000000-0005-0000-0000-00005AC50000}"/>
    <cellStyle name="Percent 3 2 4 2 3 2 2 3" xfId="50527" xr:uid="{00000000-0005-0000-0000-00005BC50000}"/>
    <cellStyle name="Percent 3 2 4 2 3 2 3" xfId="50528" xr:uid="{00000000-0005-0000-0000-00005CC50000}"/>
    <cellStyle name="Percent 3 2 4 2 3 2 4" xfId="50529" xr:uid="{00000000-0005-0000-0000-00005DC50000}"/>
    <cellStyle name="Percent 3 2 4 2 3 3" xfId="50530" xr:uid="{00000000-0005-0000-0000-00005EC50000}"/>
    <cellStyle name="Percent 3 2 4 2 3 3 2" xfId="50531" xr:uid="{00000000-0005-0000-0000-00005FC50000}"/>
    <cellStyle name="Percent 3 2 4 2 3 3 2 2" xfId="50532" xr:uid="{00000000-0005-0000-0000-000060C50000}"/>
    <cellStyle name="Percent 3 2 4 2 3 3 2 3" xfId="50533" xr:uid="{00000000-0005-0000-0000-000061C50000}"/>
    <cellStyle name="Percent 3 2 4 2 3 3 3" xfId="50534" xr:uid="{00000000-0005-0000-0000-000062C50000}"/>
    <cellStyle name="Percent 3 2 4 2 3 3 4" xfId="50535" xr:uid="{00000000-0005-0000-0000-000063C50000}"/>
    <cellStyle name="Percent 3 2 4 2 3 4" xfId="50536" xr:uid="{00000000-0005-0000-0000-000064C50000}"/>
    <cellStyle name="Percent 3 2 4 2 3 4 2" xfId="50537" xr:uid="{00000000-0005-0000-0000-000065C50000}"/>
    <cellStyle name="Percent 3 2 4 2 3 4 3" xfId="50538" xr:uid="{00000000-0005-0000-0000-000066C50000}"/>
    <cellStyle name="Percent 3 2 4 2 3 5" xfId="50539" xr:uid="{00000000-0005-0000-0000-000067C50000}"/>
    <cellStyle name="Percent 3 2 4 2 3 6" xfId="50540" xr:uid="{00000000-0005-0000-0000-000068C50000}"/>
    <cellStyle name="Percent 3 2 4 2 4" xfId="50541" xr:uid="{00000000-0005-0000-0000-000069C50000}"/>
    <cellStyle name="Percent 3 2 4 2 4 2" xfId="50542" xr:uid="{00000000-0005-0000-0000-00006AC50000}"/>
    <cellStyle name="Percent 3 2 4 2 4 2 2" xfId="50543" xr:uid="{00000000-0005-0000-0000-00006BC50000}"/>
    <cellStyle name="Percent 3 2 4 2 4 2 3" xfId="50544" xr:uid="{00000000-0005-0000-0000-00006CC50000}"/>
    <cellStyle name="Percent 3 2 4 2 4 3" xfId="50545" xr:uid="{00000000-0005-0000-0000-00006DC50000}"/>
    <cellStyle name="Percent 3 2 4 2 4 4" xfId="50546" xr:uid="{00000000-0005-0000-0000-00006EC50000}"/>
    <cellStyle name="Percent 3 2 4 2 5" xfId="50547" xr:uid="{00000000-0005-0000-0000-00006FC50000}"/>
    <cellStyle name="Percent 3 2 4 2 5 2" xfId="50548" xr:uid="{00000000-0005-0000-0000-000070C50000}"/>
    <cellStyle name="Percent 3 2 4 2 5 2 2" xfId="50549" xr:uid="{00000000-0005-0000-0000-000071C50000}"/>
    <cellStyle name="Percent 3 2 4 2 5 2 3" xfId="50550" xr:uid="{00000000-0005-0000-0000-000072C50000}"/>
    <cellStyle name="Percent 3 2 4 2 5 3" xfId="50551" xr:uid="{00000000-0005-0000-0000-000073C50000}"/>
    <cellStyle name="Percent 3 2 4 2 5 4" xfId="50552" xr:uid="{00000000-0005-0000-0000-000074C50000}"/>
    <cellStyle name="Percent 3 2 4 2 6" xfId="50553" xr:uid="{00000000-0005-0000-0000-000075C50000}"/>
    <cellStyle name="Percent 3 2 4 2 6 2" xfId="50554" xr:uid="{00000000-0005-0000-0000-000076C50000}"/>
    <cellStyle name="Percent 3 2 4 2 6 3" xfId="50555" xr:uid="{00000000-0005-0000-0000-000077C50000}"/>
    <cellStyle name="Percent 3 2 4 2 7" xfId="50556" xr:uid="{00000000-0005-0000-0000-000078C50000}"/>
    <cellStyle name="Percent 3 2 4 2 8" xfId="50557" xr:uid="{00000000-0005-0000-0000-000079C50000}"/>
    <cellStyle name="Percent 3 2 4 3" xfId="50558" xr:uid="{00000000-0005-0000-0000-00007AC50000}"/>
    <cellStyle name="Percent 3 2 4 3 2" xfId="50559" xr:uid="{00000000-0005-0000-0000-00007BC50000}"/>
    <cellStyle name="Percent 3 2 4 3 2 2" xfId="50560" xr:uid="{00000000-0005-0000-0000-00007CC50000}"/>
    <cellStyle name="Percent 3 2 4 3 2 2 2" xfId="50561" xr:uid="{00000000-0005-0000-0000-00007DC50000}"/>
    <cellStyle name="Percent 3 2 4 3 2 2 2 2" xfId="50562" xr:uid="{00000000-0005-0000-0000-00007EC50000}"/>
    <cellStyle name="Percent 3 2 4 3 2 2 2 3" xfId="50563" xr:uid="{00000000-0005-0000-0000-00007FC50000}"/>
    <cellStyle name="Percent 3 2 4 3 2 2 3" xfId="50564" xr:uid="{00000000-0005-0000-0000-000080C50000}"/>
    <cellStyle name="Percent 3 2 4 3 2 2 4" xfId="50565" xr:uid="{00000000-0005-0000-0000-000081C50000}"/>
    <cellStyle name="Percent 3 2 4 3 2 3" xfId="50566" xr:uid="{00000000-0005-0000-0000-000082C50000}"/>
    <cellStyle name="Percent 3 2 4 3 2 3 2" xfId="50567" xr:uid="{00000000-0005-0000-0000-000083C50000}"/>
    <cellStyle name="Percent 3 2 4 3 2 3 2 2" xfId="50568" xr:uid="{00000000-0005-0000-0000-000084C50000}"/>
    <cellStyle name="Percent 3 2 4 3 2 3 2 3" xfId="50569" xr:uid="{00000000-0005-0000-0000-000085C50000}"/>
    <cellStyle name="Percent 3 2 4 3 2 3 3" xfId="50570" xr:uid="{00000000-0005-0000-0000-000086C50000}"/>
    <cellStyle name="Percent 3 2 4 3 2 3 4" xfId="50571" xr:uid="{00000000-0005-0000-0000-000087C50000}"/>
    <cellStyle name="Percent 3 2 4 3 2 4" xfId="50572" xr:uid="{00000000-0005-0000-0000-000088C50000}"/>
    <cellStyle name="Percent 3 2 4 3 2 4 2" xfId="50573" xr:uid="{00000000-0005-0000-0000-000089C50000}"/>
    <cellStyle name="Percent 3 2 4 3 2 4 3" xfId="50574" xr:uid="{00000000-0005-0000-0000-00008AC50000}"/>
    <cellStyle name="Percent 3 2 4 3 2 5" xfId="50575" xr:uid="{00000000-0005-0000-0000-00008BC50000}"/>
    <cellStyle name="Percent 3 2 4 3 2 6" xfId="50576" xr:uid="{00000000-0005-0000-0000-00008CC50000}"/>
    <cellStyle name="Percent 3 2 4 3 3" xfId="50577" xr:uid="{00000000-0005-0000-0000-00008DC50000}"/>
    <cellStyle name="Percent 3 2 4 3 3 2" xfId="50578" xr:uid="{00000000-0005-0000-0000-00008EC50000}"/>
    <cellStyle name="Percent 3 2 4 3 3 2 2" xfId="50579" xr:uid="{00000000-0005-0000-0000-00008FC50000}"/>
    <cellStyle name="Percent 3 2 4 3 3 2 3" xfId="50580" xr:uid="{00000000-0005-0000-0000-000090C50000}"/>
    <cellStyle name="Percent 3 2 4 3 3 3" xfId="50581" xr:uid="{00000000-0005-0000-0000-000091C50000}"/>
    <cellStyle name="Percent 3 2 4 3 3 4" xfId="50582" xr:uid="{00000000-0005-0000-0000-000092C50000}"/>
    <cellStyle name="Percent 3 2 4 3 4" xfId="50583" xr:uid="{00000000-0005-0000-0000-000093C50000}"/>
    <cellStyle name="Percent 3 2 4 3 4 2" xfId="50584" xr:uid="{00000000-0005-0000-0000-000094C50000}"/>
    <cellStyle name="Percent 3 2 4 3 4 2 2" xfId="50585" xr:uid="{00000000-0005-0000-0000-000095C50000}"/>
    <cellStyle name="Percent 3 2 4 3 4 2 3" xfId="50586" xr:uid="{00000000-0005-0000-0000-000096C50000}"/>
    <cellStyle name="Percent 3 2 4 3 4 3" xfId="50587" xr:uid="{00000000-0005-0000-0000-000097C50000}"/>
    <cellStyle name="Percent 3 2 4 3 4 4" xfId="50588" xr:uid="{00000000-0005-0000-0000-000098C50000}"/>
    <cellStyle name="Percent 3 2 4 3 5" xfId="50589" xr:uid="{00000000-0005-0000-0000-000099C50000}"/>
    <cellStyle name="Percent 3 2 4 3 5 2" xfId="50590" xr:uid="{00000000-0005-0000-0000-00009AC50000}"/>
    <cellStyle name="Percent 3 2 4 3 5 3" xfId="50591" xr:uid="{00000000-0005-0000-0000-00009BC50000}"/>
    <cellStyle name="Percent 3 2 4 3 6" xfId="50592" xr:uid="{00000000-0005-0000-0000-00009CC50000}"/>
    <cellStyle name="Percent 3 2 4 3 7" xfId="50593" xr:uid="{00000000-0005-0000-0000-00009DC50000}"/>
    <cellStyle name="Percent 3 2 4 4" xfId="50594" xr:uid="{00000000-0005-0000-0000-00009EC50000}"/>
    <cellStyle name="Percent 3 2 4 4 2" xfId="50595" xr:uid="{00000000-0005-0000-0000-00009FC50000}"/>
    <cellStyle name="Percent 3 2 4 4 2 2" xfId="50596" xr:uid="{00000000-0005-0000-0000-0000A0C50000}"/>
    <cellStyle name="Percent 3 2 4 4 2 2 2" xfId="50597" xr:uid="{00000000-0005-0000-0000-0000A1C50000}"/>
    <cellStyle name="Percent 3 2 4 4 2 2 2 2" xfId="50598" xr:uid="{00000000-0005-0000-0000-0000A2C50000}"/>
    <cellStyle name="Percent 3 2 4 4 2 2 2 3" xfId="50599" xr:uid="{00000000-0005-0000-0000-0000A3C50000}"/>
    <cellStyle name="Percent 3 2 4 4 2 2 3" xfId="50600" xr:uid="{00000000-0005-0000-0000-0000A4C50000}"/>
    <cellStyle name="Percent 3 2 4 4 2 2 4" xfId="50601" xr:uid="{00000000-0005-0000-0000-0000A5C50000}"/>
    <cellStyle name="Percent 3 2 4 4 2 3" xfId="50602" xr:uid="{00000000-0005-0000-0000-0000A6C50000}"/>
    <cellStyle name="Percent 3 2 4 4 2 3 2" xfId="50603" xr:uid="{00000000-0005-0000-0000-0000A7C50000}"/>
    <cellStyle name="Percent 3 2 4 4 2 3 2 2" xfId="50604" xr:uid="{00000000-0005-0000-0000-0000A8C50000}"/>
    <cellStyle name="Percent 3 2 4 4 2 3 2 3" xfId="50605" xr:uid="{00000000-0005-0000-0000-0000A9C50000}"/>
    <cellStyle name="Percent 3 2 4 4 2 3 3" xfId="50606" xr:uid="{00000000-0005-0000-0000-0000AAC50000}"/>
    <cellStyle name="Percent 3 2 4 4 2 3 4" xfId="50607" xr:uid="{00000000-0005-0000-0000-0000ABC50000}"/>
    <cellStyle name="Percent 3 2 4 4 2 4" xfId="50608" xr:uid="{00000000-0005-0000-0000-0000ACC50000}"/>
    <cellStyle name="Percent 3 2 4 4 2 4 2" xfId="50609" xr:uid="{00000000-0005-0000-0000-0000ADC50000}"/>
    <cellStyle name="Percent 3 2 4 4 2 4 3" xfId="50610" xr:uid="{00000000-0005-0000-0000-0000AEC50000}"/>
    <cellStyle name="Percent 3 2 4 4 2 5" xfId="50611" xr:uid="{00000000-0005-0000-0000-0000AFC50000}"/>
    <cellStyle name="Percent 3 2 4 4 2 6" xfId="50612" xr:uid="{00000000-0005-0000-0000-0000B0C50000}"/>
    <cellStyle name="Percent 3 2 4 4 3" xfId="50613" xr:uid="{00000000-0005-0000-0000-0000B1C50000}"/>
    <cellStyle name="Percent 3 2 4 4 3 2" xfId="50614" xr:uid="{00000000-0005-0000-0000-0000B2C50000}"/>
    <cellStyle name="Percent 3 2 4 4 3 2 2" xfId="50615" xr:uid="{00000000-0005-0000-0000-0000B3C50000}"/>
    <cellStyle name="Percent 3 2 4 4 3 2 3" xfId="50616" xr:uid="{00000000-0005-0000-0000-0000B4C50000}"/>
    <cellStyle name="Percent 3 2 4 4 3 3" xfId="50617" xr:uid="{00000000-0005-0000-0000-0000B5C50000}"/>
    <cellStyle name="Percent 3 2 4 4 3 4" xfId="50618" xr:uid="{00000000-0005-0000-0000-0000B6C50000}"/>
    <cellStyle name="Percent 3 2 4 4 4" xfId="50619" xr:uid="{00000000-0005-0000-0000-0000B7C50000}"/>
    <cellStyle name="Percent 3 2 4 4 4 2" xfId="50620" xr:uid="{00000000-0005-0000-0000-0000B8C50000}"/>
    <cellStyle name="Percent 3 2 4 4 4 2 2" xfId="50621" xr:uid="{00000000-0005-0000-0000-0000B9C50000}"/>
    <cellStyle name="Percent 3 2 4 4 4 2 3" xfId="50622" xr:uid="{00000000-0005-0000-0000-0000BAC50000}"/>
    <cellStyle name="Percent 3 2 4 4 4 3" xfId="50623" xr:uid="{00000000-0005-0000-0000-0000BBC50000}"/>
    <cellStyle name="Percent 3 2 4 4 4 4" xfId="50624" xr:uid="{00000000-0005-0000-0000-0000BCC50000}"/>
    <cellStyle name="Percent 3 2 4 4 5" xfId="50625" xr:uid="{00000000-0005-0000-0000-0000BDC50000}"/>
    <cellStyle name="Percent 3 2 4 4 5 2" xfId="50626" xr:uid="{00000000-0005-0000-0000-0000BEC50000}"/>
    <cellStyle name="Percent 3 2 4 4 5 3" xfId="50627" xr:uid="{00000000-0005-0000-0000-0000BFC50000}"/>
    <cellStyle name="Percent 3 2 4 4 6" xfId="50628" xr:uid="{00000000-0005-0000-0000-0000C0C50000}"/>
    <cellStyle name="Percent 3 2 4 4 7" xfId="50629" xr:uid="{00000000-0005-0000-0000-0000C1C50000}"/>
    <cellStyle name="Percent 3 2 4 5" xfId="50630" xr:uid="{00000000-0005-0000-0000-0000C2C50000}"/>
    <cellStyle name="Percent 3 2 4 5 2" xfId="50631" xr:uid="{00000000-0005-0000-0000-0000C3C50000}"/>
    <cellStyle name="Percent 3 2 4 5 2 2" xfId="50632" xr:uid="{00000000-0005-0000-0000-0000C4C50000}"/>
    <cellStyle name="Percent 3 2 4 5 2 2 2" xfId="50633" xr:uid="{00000000-0005-0000-0000-0000C5C50000}"/>
    <cellStyle name="Percent 3 2 4 5 2 2 3" xfId="50634" xr:uid="{00000000-0005-0000-0000-0000C6C50000}"/>
    <cellStyle name="Percent 3 2 4 5 2 3" xfId="50635" xr:uid="{00000000-0005-0000-0000-0000C7C50000}"/>
    <cellStyle name="Percent 3 2 4 5 2 4" xfId="50636" xr:uid="{00000000-0005-0000-0000-0000C8C50000}"/>
    <cellStyle name="Percent 3 2 4 5 3" xfId="50637" xr:uid="{00000000-0005-0000-0000-0000C9C50000}"/>
    <cellStyle name="Percent 3 2 4 5 3 2" xfId="50638" xr:uid="{00000000-0005-0000-0000-0000CAC50000}"/>
    <cellStyle name="Percent 3 2 4 5 3 2 2" xfId="50639" xr:uid="{00000000-0005-0000-0000-0000CBC50000}"/>
    <cellStyle name="Percent 3 2 4 5 3 2 3" xfId="50640" xr:uid="{00000000-0005-0000-0000-0000CCC50000}"/>
    <cellStyle name="Percent 3 2 4 5 3 3" xfId="50641" xr:uid="{00000000-0005-0000-0000-0000CDC50000}"/>
    <cellStyle name="Percent 3 2 4 5 3 4" xfId="50642" xr:uid="{00000000-0005-0000-0000-0000CEC50000}"/>
    <cellStyle name="Percent 3 2 4 5 4" xfId="50643" xr:uid="{00000000-0005-0000-0000-0000CFC50000}"/>
    <cellStyle name="Percent 3 2 4 5 4 2" xfId="50644" xr:uid="{00000000-0005-0000-0000-0000D0C50000}"/>
    <cellStyle name="Percent 3 2 4 5 4 3" xfId="50645" xr:uid="{00000000-0005-0000-0000-0000D1C50000}"/>
    <cellStyle name="Percent 3 2 4 5 5" xfId="50646" xr:uid="{00000000-0005-0000-0000-0000D2C50000}"/>
    <cellStyle name="Percent 3 2 4 5 6" xfId="50647" xr:uid="{00000000-0005-0000-0000-0000D3C50000}"/>
    <cellStyle name="Percent 3 2 4 6" xfId="50648" xr:uid="{00000000-0005-0000-0000-0000D4C50000}"/>
    <cellStyle name="Percent 3 2 4 6 2" xfId="50649" xr:uid="{00000000-0005-0000-0000-0000D5C50000}"/>
    <cellStyle name="Percent 3 2 4 6 2 2" xfId="50650" xr:uid="{00000000-0005-0000-0000-0000D6C50000}"/>
    <cellStyle name="Percent 3 2 4 6 2 3" xfId="50651" xr:uid="{00000000-0005-0000-0000-0000D7C50000}"/>
    <cellStyle name="Percent 3 2 4 6 3" xfId="50652" xr:uid="{00000000-0005-0000-0000-0000D8C50000}"/>
    <cellStyle name="Percent 3 2 4 6 4" xfId="50653" xr:uid="{00000000-0005-0000-0000-0000D9C50000}"/>
    <cellStyle name="Percent 3 2 4 7" xfId="50654" xr:uid="{00000000-0005-0000-0000-0000DAC50000}"/>
    <cellStyle name="Percent 3 2 4 7 2" xfId="50655" xr:uid="{00000000-0005-0000-0000-0000DBC50000}"/>
    <cellStyle name="Percent 3 2 4 7 2 2" xfId="50656" xr:uid="{00000000-0005-0000-0000-0000DCC50000}"/>
    <cellStyle name="Percent 3 2 4 7 2 3" xfId="50657" xr:uid="{00000000-0005-0000-0000-0000DDC50000}"/>
    <cellStyle name="Percent 3 2 4 7 3" xfId="50658" xr:uid="{00000000-0005-0000-0000-0000DEC50000}"/>
    <cellStyle name="Percent 3 2 4 7 4" xfId="50659" xr:uid="{00000000-0005-0000-0000-0000DFC50000}"/>
    <cellStyle name="Percent 3 2 4 8" xfId="50660" xr:uid="{00000000-0005-0000-0000-0000E0C50000}"/>
    <cellStyle name="Percent 3 2 4 8 2" xfId="50661" xr:uid="{00000000-0005-0000-0000-0000E1C50000}"/>
    <cellStyle name="Percent 3 2 4 8 3" xfId="50662" xr:uid="{00000000-0005-0000-0000-0000E2C50000}"/>
    <cellStyle name="Percent 3 2 4 9" xfId="50663" xr:uid="{00000000-0005-0000-0000-0000E3C50000}"/>
    <cellStyle name="Percent 3 2 5" xfId="50664" xr:uid="{00000000-0005-0000-0000-0000E4C50000}"/>
    <cellStyle name="Percent 3 2 5 10" xfId="50665" xr:uid="{00000000-0005-0000-0000-0000E5C50000}"/>
    <cellStyle name="Percent 3 2 5 2" xfId="50666" xr:uid="{00000000-0005-0000-0000-0000E6C50000}"/>
    <cellStyle name="Percent 3 2 5 2 2" xfId="50667" xr:uid="{00000000-0005-0000-0000-0000E7C50000}"/>
    <cellStyle name="Percent 3 2 5 2 2 2" xfId="50668" xr:uid="{00000000-0005-0000-0000-0000E8C50000}"/>
    <cellStyle name="Percent 3 2 5 2 2 2 2" xfId="50669" xr:uid="{00000000-0005-0000-0000-0000E9C50000}"/>
    <cellStyle name="Percent 3 2 5 2 2 2 2 2" xfId="50670" xr:uid="{00000000-0005-0000-0000-0000EAC50000}"/>
    <cellStyle name="Percent 3 2 5 2 2 2 2 2 2" xfId="50671" xr:uid="{00000000-0005-0000-0000-0000EBC50000}"/>
    <cellStyle name="Percent 3 2 5 2 2 2 2 2 3" xfId="50672" xr:uid="{00000000-0005-0000-0000-0000ECC50000}"/>
    <cellStyle name="Percent 3 2 5 2 2 2 2 3" xfId="50673" xr:uid="{00000000-0005-0000-0000-0000EDC50000}"/>
    <cellStyle name="Percent 3 2 5 2 2 2 2 4" xfId="50674" xr:uid="{00000000-0005-0000-0000-0000EEC50000}"/>
    <cellStyle name="Percent 3 2 5 2 2 2 3" xfId="50675" xr:uid="{00000000-0005-0000-0000-0000EFC50000}"/>
    <cellStyle name="Percent 3 2 5 2 2 2 3 2" xfId="50676" xr:uid="{00000000-0005-0000-0000-0000F0C50000}"/>
    <cellStyle name="Percent 3 2 5 2 2 2 3 2 2" xfId="50677" xr:uid="{00000000-0005-0000-0000-0000F1C50000}"/>
    <cellStyle name="Percent 3 2 5 2 2 2 3 2 3" xfId="50678" xr:uid="{00000000-0005-0000-0000-0000F2C50000}"/>
    <cellStyle name="Percent 3 2 5 2 2 2 3 3" xfId="50679" xr:uid="{00000000-0005-0000-0000-0000F3C50000}"/>
    <cellStyle name="Percent 3 2 5 2 2 2 3 4" xfId="50680" xr:uid="{00000000-0005-0000-0000-0000F4C50000}"/>
    <cellStyle name="Percent 3 2 5 2 2 2 4" xfId="50681" xr:uid="{00000000-0005-0000-0000-0000F5C50000}"/>
    <cellStyle name="Percent 3 2 5 2 2 2 4 2" xfId="50682" xr:uid="{00000000-0005-0000-0000-0000F6C50000}"/>
    <cellStyle name="Percent 3 2 5 2 2 2 4 3" xfId="50683" xr:uid="{00000000-0005-0000-0000-0000F7C50000}"/>
    <cellStyle name="Percent 3 2 5 2 2 2 5" xfId="50684" xr:uid="{00000000-0005-0000-0000-0000F8C50000}"/>
    <cellStyle name="Percent 3 2 5 2 2 2 6" xfId="50685" xr:uid="{00000000-0005-0000-0000-0000F9C50000}"/>
    <cellStyle name="Percent 3 2 5 2 2 3" xfId="50686" xr:uid="{00000000-0005-0000-0000-0000FAC50000}"/>
    <cellStyle name="Percent 3 2 5 2 2 3 2" xfId="50687" xr:uid="{00000000-0005-0000-0000-0000FBC50000}"/>
    <cellStyle name="Percent 3 2 5 2 2 3 2 2" xfId="50688" xr:uid="{00000000-0005-0000-0000-0000FCC50000}"/>
    <cellStyle name="Percent 3 2 5 2 2 3 2 3" xfId="50689" xr:uid="{00000000-0005-0000-0000-0000FDC50000}"/>
    <cellStyle name="Percent 3 2 5 2 2 3 3" xfId="50690" xr:uid="{00000000-0005-0000-0000-0000FEC50000}"/>
    <cellStyle name="Percent 3 2 5 2 2 3 4" xfId="50691" xr:uid="{00000000-0005-0000-0000-0000FFC50000}"/>
    <cellStyle name="Percent 3 2 5 2 2 4" xfId="50692" xr:uid="{00000000-0005-0000-0000-000000C60000}"/>
    <cellStyle name="Percent 3 2 5 2 2 4 2" xfId="50693" xr:uid="{00000000-0005-0000-0000-000001C60000}"/>
    <cellStyle name="Percent 3 2 5 2 2 4 2 2" xfId="50694" xr:uid="{00000000-0005-0000-0000-000002C60000}"/>
    <cellStyle name="Percent 3 2 5 2 2 4 2 3" xfId="50695" xr:uid="{00000000-0005-0000-0000-000003C60000}"/>
    <cellStyle name="Percent 3 2 5 2 2 4 3" xfId="50696" xr:uid="{00000000-0005-0000-0000-000004C60000}"/>
    <cellStyle name="Percent 3 2 5 2 2 4 4" xfId="50697" xr:uid="{00000000-0005-0000-0000-000005C60000}"/>
    <cellStyle name="Percent 3 2 5 2 2 5" xfId="50698" xr:uid="{00000000-0005-0000-0000-000006C60000}"/>
    <cellStyle name="Percent 3 2 5 2 2 5 2" xfId="50699" xr:uid="{00000000-0005-0000-0000-000007C60000}"/>
    <cellStyle name="Percent 3 2 5 2 2 5 3" xfId="50700" xr:uid="{00000000-0005-0000-0000-000008C60000}"/>
    <cellStyle name="Percent 3 2 5 2 2 6" xfId="50701" xr:uid="{00000000-0005-0000-0000-000009C60000}"/>
    <cellStyle name="Percent 3 2 5 2 2 7" xfId="50702" xr:uid="{00000000-0005-0000-0000-00000AC60000}"/>
    <cellStyle name="Percent 3 2 5 2 3" xfId="50703" xr:uid="{00000000-0005-0000-0000-00000BC60000}"/>
    <cellStyle name="Percent 3 2 5 2 3 2" xfId="50704" xr:uid="{00000000-0005-0000-0000-00000CC60000}"/>
    <cellStyle name="Percent 3 2 5 2 3 2 2" xfId="50705" xr:uid="{00000000-0005-0000-0000-00000DC60000}"/>
    <cellStyle name="Percent 3 2 5 2 3 2 2 2" xfId="50706" xr:uid="{00000000-0005-0000-0000-00000EC60000}"/>
    <cellStyle name="Percent 3 2 5 2 3 2 2 3" xfId="50707" xr:uid="{00000000-0005-0000-0000-00000FC60000}"/>
    <cellStyle name="Percent 3 2 5 2 3 2 3" xfId="50708" xr:uid="{00000000-0005-0000-0000-000010C60000}"/>
    <cellStyle name="Percent 3 2 5 2 3 2 4" xfId="50709" xr:uid="{00000000-0005-0000-0000-000011C60000}"/>
    <cellStyle name="Percent 3 2 5 2 3 3" xfId="50710" xr:uid="{00000000-0005-0000-0000-000012C60000}"/>
    <cellStyle name="Percent 3 2 5 2 3 3 2" xfId="50711" xr:uid="{00000000-0005-0000-0000-000013C60000}"/>
    <cellStyle name="Percent 3 2 5 2 3 3 2 2" xfId="50712" xr:uid="{00000000-0005-0000-0000-000014C60000}"/>
    <cellStyle name="Percent 3 2 5 2 3 3 2 3" xfId="50713" xr:uid="{00000000-0005-0000-0000-000015C60000}"/>
    <cellStyle name="Percent 3 2 5 2 3 3 3" xfId="50714" xr:uid="{00000000-0005-0000-0000-000016C60000}"/>
    <cellStyle name="Percent 3 2 5 2 3 3 4" xfId="50715" xr:uid="{00000000-0005-0000-0000-000017C60000}"/>
    <cellStyle name="Percent 3 2 5 2 3 4" xfId="50716" xr:uid="{00000000-0005-0000-0000-000018C60000}"/>
    <cellStyle name="Percent 3 2 5 2 3 4 2" xfId="50717" xr:uid="{00000000-0005-0000-0000-000019C60000}"/>
    <cellStyle name="Percent 3 2 5 2 3 4 3" xfId="50718" xr:uid="{00000000-0005-0000-0000-00001AC60000}"/>
    <cellStyle name="Percent 3 2 5 2 3 5" xfId="50719" xr:uid="{00000000-0005-0000-0000-00001BC60000}"/>
    <cellStyle name="Percent 3 2 5 2 3 6" xfId="50720" xr:uid="{00000000-0005-0000-0000-00001CC60000}"/>
    <cellStyle name="Percent 3 2 5 2 4" xfId="50721" xr:uid="{00000000-0005-0000-0000-00001DC60000}"/>
    <cellStyle name="Percent 3 2 5 2 4 2" xfId="50722" xr:uid="{00000000-0005-0000-0000-00001EC60000}"/>
    <cellStyle name="Percent 3 2 5 2 4 2 2" xfId="50723" xr:uid="{00000000-0005-0000-0000-00001FC60000}"/>
    <cellStyle name="Percent 3 2 5 2 4 2 3" xfId="50724" xr:uid="{00000000-0005-0000-0000-000020C60000}"/>
    <cellStyle name="Percent 3 2 5 2 4 3" xfId="50725" xr:uid="{00000000-0005-0000-0000-000021C60000}"/>
    <cellStyle name="Percent 3 2 5 2 4 4" xfId="50726" xr:uid="{00000000-0005-0000-0000-000022C60000}"/>
    <cellStyle name="Percent 3 2 5 2 5" xfId="50727" xr:uid="{00000000-0005-0000-0000-000023C60000}"/>
    <cellStyle name="Percent 3 2 5 2 5 2" xfId="50728" xr:uid="{00000000-0005-0000-0000-000024C60000}"/>
    <cellStyle name="Percent 3 2 5 2 5 2 2" xfId="50729" xr:uid="{00000000-0005-0000-0000-000025C60000}"/>
    <cellStyle name="Percent 3 2 5 2 5 2 3" xfId="50730" xr:uid="{00000000-0005-0000-0000-000026C60000}"/>
    <cellStyle name="Percent 3 2 5 2 5 3" xfId="50731" xr:uid="{00000000-0005-0000-0000-000027C60000}"/>
    <cellStyle name="Percent 3 2 5 2 5 4" xfId="50732" xr:uid="{00000000-0005-0000-0000-000028C60000}"/>
    <cellStyle name="Percent 3 2 5 2 6" xfId="50733" xr:uid="{00000000-0005-0000-0000-000029C60000}"/>
    <cellStyle name="Percent 3 2 5 2 6 2" xfId="50734" xr:uid="{00000000-0005-0000-0000-00002AC60000}"/>
    <cellStyle name="Percent 3 2 5 2 6 3" xfId="50735" xr:uid="{00000000-0005-0000-0000-00002BC60000}"/>
    <cellStyle name="Percent 3 2 5 2 7" xfId="50736" xr:uid="{00000000-0005-0000-0000-00002CC60000}"/>
    <cellStyle name="Percent 3 2 5 2 8" xfId="50737" xr:uid="{00000000-0005-0000-0000-00002DC60000}"/>
    <cellStyle name="Percent 3 2 5 3" xfId="50738" xr:uid="{00000000-0005-0000-0000-00002EC60000}"/>
    <cellStyle name="Percent 3 2 5 3 2" xfId="50739" xr:uid="{00000000-0005-0000-0000-00002FC60000}"/>
    <cellStyle name="Percent 3 2 5 3 2 2" xfId="50740" xr:uid="{00000000-0005-0000-0000-000030C60000}"/>
    <cellStyle name="Percent 3 2 5 3 2 2 2" xfId="50741" xr:uid="{00000000-0005-0000-0000-000031C60000}"/>
    <cellStyle name="Percent 3 2 5 3 2 2 2 2" xfId="50742" xr:uid="{00000000-0005-0000-0000-000032C60000}"/>
    <cellStyle name="Percent 3 2 5 3 2 2 2 3" xfId="50743" xr:uid="{00000000-0005-0000-0000-000033C60000}"/>
    <cellStyle name="Percent 3 2 5 3 2 2 3" xfId="50744" xr:uid="{00000000-0005-0000-0000-000034C60000}"/>
    <cellStyle name="Percent 3 2 5 3 2 2 4" xfId="50745" xr:uid="{00000000-0005-0000-0000-000035C60000}"/>
    <cellStyle name="Percent 3 2 5 3 2 3" xfId="50746" xr:uid="{00000000-0005-0000-0000-000036C60000}"/>
    <cellStyle name="Percent 3 2 5 3 2 3 2" xfId="50747" xr:uid="{00000000-0005-0000-0000-000037C60000}"/>
    <cellStyle name="Percent 3 2 5 3 2 3 2 2" xfId="50748" xr:uid="{00000000-0005-0000-0000-000038C60000}"/>
    <cellStyle name="Percent 3 2 5 3 2 3 2 3" xfId="50749" xr:uid="{00000000-0005-0000-0000-000039C60000}"/>
    <cellStyle name="Percent 3 2 5 3 2 3 3" xfId="50750" xr:uid="{00000000-0005-0000-0000-00003AC60000}"/>
    <cellStyle name="Percent 3 2 5 3 2 3 4" xfId="50751" xr:uid="{00000000-0005-0000-0000-00003BC60000}"/>
    <cellStyle name="Percent 3 2 5 3 2 4" xfId="50752" xr:uid="{00000000-0005-0000-0000-00003CC60000}"/>
    <cellStyle name="Percent 3 2 5 3 2 4 2" xfId="50753" xr:uid="{00000000-0005-0000-0000-00003DC60000}"/>
    <cellStyle name="Percent 3 2 5 3 2 4 3" xfId="50754" xr:uid="{00000000-0005-0000-0000-00003EC60000}"/>
    <cellStyle name="Percent 3 2 5 3 2 5" xfId="50755" xr:uid="{00000000-0005-0000-0000-00003FC60000}"/>
    <cellStyle name="Percent 3 2 5 3 2 6" xfId="50756" xr:uid="{00000000-0005-0000-0000-000040C60000}"/>
    <cellStyle name="Percent 3 2 5 3 3" xfId="50757" xr:uid="{00000000-0005-0000-0000-000041C60000}"/>
    <cellStyle name="Percent 3 2 5 3 3 2" xfId="50758" xr:uid="{00000000-0005-0000-0000-000042C60000}"/>
    <cellStyle name="Percent 3 2 5 3 3 2 2" xfId="50759" xr:uid="{00000000-0005-0000-0000-000043C60000}"/>
    <cellStyle name="Percent 3 2 5 3 3 2 3" xfId="50760" xr:uid="{00000000-0005-0000-0000-000044C60000}"/>
    <cellStyle name="Percent 3 2 5 3 3 3" xfId="50761" xr:uid="{00000000-0005-0000-0000-000045C60000}"/>
    <cellStyle name="Percent 3 2 5 3 3 4" xfId="50762" xr:uid="{00000000-0005-0000-0000-000046C60000}"/>
    <cellStyle name="Percent 3 2 5 3 4" xfId="50763" xr:uid="{00000000-0005-0000-0000-000047C60000}"/>
    <cellStyle name="Percent 3 2 5 3 4 2" xfId="50764" xr:uid="{00000000-0005-0000-0000-000048C60000}"/>
    <cellStyle name="Percent 3 2 5 3 4 2 2" xfId="50765" xr:uid="{00000000-0005-0000-0000-000049C60000}"/>
    <cellStyle name="Percent 3 2 5 3 4 2 3" xfId="50766" xr:uid="{00000000-0005-0000-0000-00004AC60000}"/>
    <cellStyle name="Percent 3 2 5 3 4 3" xfId="50767" xr:uid="{00000000-0005-0000-0000-00004BC60000}"/>
    <cellStyle name="Percent 3 2 5 3 4 4" xfId="50768" xr:uid="{00000000-0005-0000-0000-00004CC60000}"/>
    <cellStyle name="Percent 3 2 5 3 5" xfId="50769" xr:uid="{00000000-0005-0000-0000-00004DC60000}"/>
    <cellStyle name="Percent 3 2 5 3 5 2" xfId="50770" xr:uid="{00000000-0005-0000-0000-00004EC60000}"/>
    <cellStyle name="Percent 3 2 5 3 5 3" xfId="50771" xr:uid="{00000000-0005-0000-0000-00004FC60000}"/>
    <cellStyle name="Percent 3 2 5 3 6" xfId="50772" xr:uid="{00000000-0005-0000-0000-000050C60000}"/>
    <cellStyle name="Percent 3 2 5 3 7" xfId="50773" xr:uid="{00000000-0005-0000-0000-000051C60000}"/>
    <cellStyle name="Percent 3 2 5 4" xfId="50774" xr:uid="{00000000-0005-0000-0000-000052C60000}"/>
    <cellStyle name="Percent 3 2 5 4 2" xfId="50775" xr:uid="{00000000-0005-0000-0000-000053C60000}"/>
    <cellStyle name="Percent 3 2 5 4 2 2" xfId="50776" xr:uid="{00000000-0005-0000-0000-000054C60000}"/>
    <cellStyle name="Percent 3 2 5 4 2 2 2" xfId="50777" xr:uid="{00000000-0005-0000-0000-000055C60000}"/>
    <cellStyle name="Percent 3 2 5 4 2 2 2 2" xfId="50778" xr:uid="{00000000-0005-0000-0000-000056C60000}"/>
    <cellStyle name="Percent 3 2 5 4 2 2 2 3" xfId="50779" xr:uid="{00000000-0005-0000-0000-000057C60000}"/>
    <cellStyle name="Percent 3 2 5 4 2 2 3" xfId="50780" xr:uid="{00000000-0005-0000-0000-000058C60000}"/>
    <cellStyle name="Percent 3 2 5 4 2 2 4" xfId="50781" xr:uid="{00000000-0005-0000-0000-000059C60000}"/>
    <cellStyle name="Percent 3 2 5 4 2 3" xfId="50782" xr:uid="{00000000-0005-0000-0000-00005AC60000}"/>
    <cellStyle name="Percent 3 2 5 4 2 3 2" xfId="50783" xr:uid="{00000000-0005-0000-0000-00005BC60000}"/>
    <cellStyle name="Percent 3 2 5 4 2 3 2 2" xfId="50784" xr:uid="{00000000-0005-0000-0000-00005CC60000}"/>
    <cellStyle name="Percent 3 2 5 4 2 3 2 3" xfId="50785" xr:uid="{00000000-0005-0000-0000-00005DC60000}"/>
    <cellStyle name="Percent 3 2 5 4 2 3 3" xfId="50786" xr:uid="{00000000-0005-0000-0000-00005EC60000}"/>
    <cellStyle name="Percent 3 2 5 4 2 3 4" xfId="50787" xr:uid="{00000000-0005-0000-0000-00005FC60000}"/>
    <cellStyle name="Percent 3 2 5 4 2 4" xfId="50788" xr:uid="{00000000-0005-0000-0000-000060C60000}"/>
    <cellStyle name="Percent 3 2 5 4 2 4 2" xfId="50789" xr:uid="{00000000-0005-0000-0000-000061C60000}"/>
    <cellStyle name="Percent 3 2 5 4 2 4 3" xfId="50790" xr:uid="{00000000-0005-0000-0000-000062C60000}"/>
    <cellStyle name="Percent 3 2 5 4 2 5" xfId="50791" xr:uid="{00000000-0005-0000-0000-000063C60000}"/>
    <cellStyle name="Percent 3 2 5 4 2 6" xfId="50792" xr:uid="{00000000-0005-0000-0000-000064C60000}"/>
    <cellStyle name="Percent 3 2 5 4 3" xfId="50793" xr:uid="{00000000-0005-0000-0000-000065C60000}"/>
    <cellStyle name="Percent 3 2 5 4 3 2" xfId="50794" xr:uid="{00000000-0005-0000-0000-000066C60000}"/>
    <cellStyle name="Percent 3 2 5 4 3 2 2" xfId="50795" xr:uid="{00000000-0005-0000-0000-000067C60000}"/>
    <cellStyle name="Percent 3 2 5 4 3 2 3" xfId="50796" xr:uid="{00000000-0005-0000-0000-000068C60000}"/>
    <cellStyle name="Percent 3 2 5 4 3 3" xfId="50797" xr:uid="{00000000-0005-0000-0000-000069C60000}"/>
    <cellStyle name="Percent 3 2 5 4 3 4" xfId="50798" xr:uid="{00000000-0005-0000-0000-00006AC60000}"/>
    <cellStyle name="Percent 3 2 5 4 4" xfId="50799" xr:uid="{00000000-0005-0000-0000-00006BC60000}"/>
    <cellStyle name="Percent 3 2 5 4 4 2" xfId="50800" xr:uid="{00000000-0005-0000-0000-00006CC60000}"/>
    <cellStyle name="Percent 3 2 5 4 4 2 2" xfId="50801" xr:uid="{00000000-0005-0000-0000-00006DC60000}"/>
    <cellStyle name="Percent 3 2 5 4 4 2 3" xfId="50802" xr:uid="{00000000-0005-0000-0000-00006EC60000}"/>
    <cellStyle name="Percent 3 2 5 4 4 3" xfId="50803" xr:uid="{00000000-0005-0000-0000-00006FC60000}"/>
    <cellStyle name="Percent 3 2 5 4 4 4" xfId="50804" xr:uid="{00000000-0005-0000-0000-000070C60000}"/>
    <cellStyle name="Percent 3 2 5 4 5" xfId="50805" xr:uid="{00000000-0005-0000-0000-000071C60000}"/>
    <cellStyle name="Percent 3 2 5 4 5 2" xfId="50806" xr:uid="{00000000-0005-0000-0000-000072C60000}"/>
    <cellStyle name="Percent 3 2 5 4 5 3" xfId="50807" xr:uid="{00000000-0005-0000-0000-000073C60000}"/>
    <cellStyle name="Percent 3 2 5 4 6" xfId="50808" xr:uid="{00000000-0005-0000-0000-000074C60000}"/>
    <cellStyle name="Percent 3 2 5 4 7" xfId="50809" xr:uid="{00000000-0005-0000-0000-000075C60000}"/>
    <cellStyle name="Percent 3 2 5 5" xfId="50810" xr:uid="{00000000-0005-0000-0000-000076C60000}"/>
    <cellStyle name="Percent 3 2 5 5 2" xfId="50811" xr:uid="{00000000-0005-0000-0000-000077C60000}"/>
    <cellStyle name="Percent 3 2 5 5 2 2" xfId="50812" xr:uid="{00000000-0005-0000-0000-000078C60000}"/>
    <cellStyle name="Percent 3 2 5 5 2 2 2" xfId="50813" xr:uid="{00000000-0005-0000-0000-000079C60000}"/>
    <cellStyle name="Percent 3 2 5 5 2 2 3" xfId="50814" xr:uid="{00000000-0005-0000-0000-00007AC60000}"/>
    <cellStyle name="Percent 3 2 5 5 2 3" xfId="50815" xr:uid="{00000000-0005-0000-0000-00007BC60000}"/>
    <cellStyle name="Percent 3 2 5 5 2 4" xfId="50816" xr:uid="{00000000-0005-0000-0000-00007CC60000}"/>
    <cellStyle name="Percent 3 2 5 5 3" xfId="50817" xr:uid="{00000000-0005-0000-0000-00007DC60000}"/>
    <cellStyle name="Percent 3 2 5 5 3 2" xfId="50818" xr:uid="{00000000-0005-0000-0000-00007EC60000}"/>
    <cellStyle name="Percent 3 2 5 5 3 2 2" xfId="50819" xr:uid="{00000000-0005-0000-0000-00007FC60000}"/>
    <cellStyle name="Percent 3 2 5 5 3 2 3" xfId="50820" xr:uid="{00000000-0005-0000-0000-000080C60000}"/>
    <cellStyle name="Percent 3 2 5 5 3 3" xfId="50821" xr:uid="{00000000-0005-0000-0000-000081C60000}"/>
    <cellStyle name="Percent 3 2 5 5 3 4" xfId="50822" xr:uid="{00000000-0005-0000-0000-000082C60000}"/>
    <cellStyle name="Percent 3 2 5 5 4" xfId="50823" xr:uid="{00000000-0005-0000-0000-000083C60000}"/>
    <cellStyle name="Percent 3 2 5 5 4 2" xfId="50824" xr:uid="{00000000-0005-0000-0000-000084C60000}"/>
    <cellStyle name="Percent 3 2 5 5 4 3" xfId="50825" xr:uid="{00000000-0005-0000-0000-000085C60000}"/>
    <cellStyle name="Percent 3 2 5 5 5" xfId="50826" xr:uid="{00000000-0005-0000-0000-000086C60000}"/>
    <cellStyle name="Percent 3 2 5 5 6" xfId="50827" xr:uid="{00000000-0005-0000-0000-000087C60000}"/>
    <cellStyle name="Percent 3 2 5 6" xfId="50828" xr:uid="{00000000-0005-0000-0000-000088C60000}"/>
    <cellStyle name="Percent 3 2 5 6 2" xfId="50829" xr:uid="{00000000-0005-0000-0000-000089C60000}"/>
    <cellStyle name="Percent 3 2 5 6 2 2" xfId="50830" xr:uid="{00000000-0005-0000-0000-00008AC60000}"/>
    <cellStyle name="Percent 3 2 5 6 2 3" xfId="50831" xr:uid="{00000000-0005-0000-0000-00008BC60000}"/>
    <cellStyle name="Percent 3 2 5 6 3" xfId="50832" xr:uid="{00000000-0005-0000-0000-00008CC60000}"/>
    <cellStyle name="Percent 3 2 5 6 4" xfId="50833" xr:uid="{00000000-0005-0000-0000-00008DC60000}"/>
    <cellStyle name="Percent 3 2 5 7" xfId="50834" xr:uid="{00000000-0005-0000-0000-00008EC60000}"/>
    <cellStyle name="Percent 3 2 5 7 2" xfId="50835" xr:uid="{00000000-0005-0000-0000-00008FC60000}"/>
    <cellStyle name="Percent 3 2 5 7 2 2" xfId="50836" xr:uid="{00000000-0005-0000-0000-000090C60000}"/>
    <cellStyle name="Percent 3 2 5 7 2 3" xfId="50837" xr:uid="{00000000-0005-0000-0000-000091C60000}"/>
    <cellStyle name="Percent 3 2 5 7 3" xfId="50838" xr:uid="{00000000-0005-0000-0000-000092C60000}"/>
    <cellStyle name="Percent 3 2 5 7 4" xfId="50839" xr:uid="{00000000-0005-0000-0000-000093C60000}"/>
    <cellStyle name="Percent 3 2 5 8" xfId="50840" xr:uid="{00000000-0005-0000-0000-000094C60000}"/>
    <cellStyle name="Percent 3 2 5 8 2" xfId="50841" xr:uid="{00000000-0005-0000-0000-000095C60000}"/>
    <cellStyle name="Percent 3 2 5 8 3" xfId="50842" xr:uid="{00000000-0005-0000-0000-000096C60000}"/>
    <cellStyle name="Percent 3 2 5 9" xfId="50843" xr:uid="{00000000-0005-0000-0000-000097C60000}"/>
    <cellStyle name="Percent 3 2 6" xfId="50844" xr:uid="{00000000-0005-0000-0000-000098C60000}"/>
    <cellStyle name="Percent 3 2 6 2" xfId="50845" xr:uid="{00000000-0005-0000-0000-000099C60000}"/>
    <cellStyle name="Percent 3 2 6 2 2" xfId="50846" xr:uid="{00000000-0005-0000-0000-00009AC60000}"/>
    <cellStyle name="Percent 3 2 6 2 2 2" xfId="50847" xr:uid="{00000000-0005-0000-0000-00009BC60000}"/>
    <cellStyle name="Percent 3 2 6 2 2 2 2" xfId="50848" xr:uid="{00000000-0005-0000-0000-00009CC60000}"/>
    <cellStyle name="Percent 3 2 6 2 2 2 2 2" xfId="50849" xr:uid="{00000000-0005-0000-0000-00009DC60000}"/>
    <cellStyle name="Percent 3 2 6 2 2 2 2 3" xfId="50850" xr:uid="{00000000-0005-0000-0000-00009EC60000}"/>
    <cellStyle name="Percent 3 2 6 2 2 2 3" xfId="50851" xr:uid="{00000000-0005-0000-0000-00009FC60000}"/>
    <cellStyle name="Percent 3 2 6 2 2 2 4" xfId="50852" xr:uid="{00000000-0005-0000-0000-0000A0C60000}"/>
    <cellStyle name="Percent 3 2 6 2 2 3" xfId="50853" xr:uid="{00000000-0005-0000-0000-0000A1C60000}"/>
    <cellStyle name="Percent 3 2 6 2 2 3 2" xfId="50854" xr:uid="{00000000-0005-0000-0000-0000A2C60000}"/>
    <cellStyle name="Percent 3 2 6 2 2 3 2 2" xfId="50855" xr:uid="{00000000-0005-0000-0000-0000A3C60000}"/>
    <cellStyle name="Percent 3 2 6 2 2 3 2 3" xfId="50856" xr:uid="{00000000-0005-0000-0000-0000A4C60000}"/>
    <cellStyle name="Percent 3 2 6 2 2 3 3" xfId="50857" xr:uid="{00000000-0005-0000-0000-0000A5C60000}"/>
    <cellStyle name="Percent 3 2 6 2 2 3 4" xfId="50858" xr:uid="{00000000-0005-0000-0000-0000A6C60000}"/>
    <cellStyle name="Percent 3 2 6 2 2 4" xfId="50859" xr:uid="{00000000-0005-0000-0000-0000A7C60000}"/>
    <cellStyle name="Percent 3 2 6 2 2 4 2" xfId="50860" xr:uid="{00000000-0005-0000-0000-0000A8C60000}"/>
    <cellStyle name="Percent 3 2 6 2 2 4 3" xfId="50861" xr:uid="{00000000-0005-0000-0000-0000A9C60000}"/>
    <cellStyle name="Percent 3 2 6 2 2 5" xfId="50862" xr:uid="{00000000-0005-0000-0000-0000AAC60000}"/>
    <cellStyle name="Percent 3 2 6 2 2 6" xfId="50863" xr:uid="{00000000-0005-0000-0000-0000ABC60000}"/>
    <cellStyle name="Percent 3 2 6 2 3" xfId="50864" xr:uid="{00000000-0005-0000-0000-0000ACC60000}"/>
    <cellStyle name="Percent 3 2 6 2 3 2" xfId="50865" xr:uid="{00000000-0005-0000-0000-0000ADC60000}"/>
    <cellStyle name="Percent 3 2 6 2 3 2 2" xfId="50866" xr:uid="{00000000-0005-0000-0000-0000AEC60000}"/>
    <cellStyle name="Percent 3 2 6 2 3 2 3" xfId="50867" xr:uid="{00000000-0005-0000-0000-0000AFC60000}"/>
    <cellStyle name="Percent 3 2 6 2 3 3" xfId="50868" xr:uid="{00000000-0005-0000-0000-0000B0C60000}"/>
    <cellStyle name="Percent 3 2 6 2 3 4" xfId="50869" xr:uid="{00000000-0005-0000-0000-0000B1C60000}"/>
    <cellStyle name="Percent 3 2 6 2 4" xfId="50870" xr:uid="{00000000-0005-0000-0000-0000B2C60000}"/>
    <cellStyle name="Percent 3 2 6 2 4 2" xfId="50871" xr:uid="{00000000-0005-0000-0000-0000B3C60000}"/>
    <cellStyle name="Percent 3 2 6 2 4 2 2" xfId="50872" xr:uid="{00000000-0005-0000-0000-0000B4C60000}"/>
    <cellStyle name="Percent 3 2 6 2 4 2 3" xfId="50873" xr:uid="{00000000-0005-0000-0000-0000B5C60000}"/>
    <cellStyle name="Percent 3 2 6 2 4 3" xfId="50874" xr:uid="{00000000-0005-0000-0000-0000B6C60000}"/>
    <cellStyle name="Percent 3 2 6 2 4 4" xfId="50875" xr:uid="{00000000-0005-0000-0000-0000B7C60000}"/>
    <cellStyle name="Percent 3 2 6 2 5" xfId="50876" xr:uid="{00000000-0005-0000-0000-0000B8C60000}"/>
    <cellStyle name="Percent 3 2 6 2 5 2" xfId="50877" xr:uid="{00000000-0005-0000-0000-0000B9C60000}"/>
    <cellStyle name="Percent 3 2 6 2 5 3" xfId="50878" xr:uid="{00000000-0005-0000-0000-0000BAC60000}"/>
    <cellStyle name="Percent 3 2 6 2 6" xfId="50879" xr:uid="{00000000-0005-0000-0000-0000BBC60000}"/>
    <cellStyle name="Percent 3 2 6 2 7" xfId="50880" xr:uid="{00000000-0005-0000-0000-0000BCC60000}"/>
    <cellStyle name="Percent 3 2 6 3" xfId="50881" xr:uid="{00000000-0005-0000-0000-0000BDC60000}"/>
    <cellStyle name="Percent 3 2 6 3 2" xfId="50882" xr:uid="{00000000-0005-0000-0000-0000BEC60000}"/>
    <cellStyle name="Percent 3 2 6 3 2 2" xfId="50883" xr:uid="{00000000-0005-0000-0000-0000BFC60000}"/>
    <cellStyle name="Percent 3 2 6 3 2 2 2" xfId="50884" xr:uid="{00000000-0005-0000-0000-0000C0C60000}"/>
    <cellStyle name="Percent 3 2 6 3 2 2 3" xfId="50885" xr:uid="{00000000-0005-0000-0000-0000C1C60000}"/>
    <cellStyle name="Percent 3 2 6 3 2 3" xfId="50886" xr:uid="{00000000-0005-0000-0000-0000C2C60000}"/>
    <cellStyle name="Percent 3 2 6 3 2 4" xfId="50887" xr:uid="{00000000-0005-0000-0000-0000C3C60000}"/>
    <cellStyle name="Percent 3 2 6 3 3" xfId="50888" xr:uid="{00000000-0005-0000-0000-0000C4C60000}"/>
    <cellStyle name="Percent 3 2 6 3 3 2" xfId="50889" xr:uid="{00000000-0005-0000-0000-0000C5C60000}"/>
    <cellStyle name="Percent 3 2 6 3 3 2 2" xfId="50890" xr:uid="{00000000-0005-0000-0000-0000C6C60000}"/>
    <cellStyle name="Percent 3 2 6 3 3 2 3" xfId="50891" xr:uid="{00000000-0005-0000-0000-0000C7C60000}"/>
    <cellStyle name="Percent 3 2 6 3 3 3" xfId="50892" xr:uid="{00000000-0005-0000-0000-0000C8C60000}"/>
    <cellStyle name="Percent 3 2 6 3 3 4" xfId="50893" xr:uid="{00000000-0005-0000-0000-0000C9C60000}"/>
    <cellStyle name="Percent 3 2 6 3 4" xfId="50894" xr:uid="{00000000-0005-0000-0000-0000CAC60000}"/>
    <cellStyle name="Percent 3 2 6 3 4 2" xfId="50895" xr:uid="{00000000-0005-0000-0000-0000CBC60000}"/>
    <cellStyle name="Percent 3 2 6 3 4 3" xfId="50896" xr:uid="{00000000-0005-0000-0000-0000CCC60000}"/>
    <cellStyle name="Percent 3 2 6 3 5" xfId="50897" xr:uid="{00000000-0005-0000-0000-0000CDC60000}"/>
    <cellStyle name="Percent 3 2 6 3 6" xfId="50898" xr:uid="{00000000-0005-0000-0000-0000CEC60000}"/>
    <cellStyle name="Percent 3 2 6 4" xfId="50899" xr:uid="{00000000-0005-0000-0000-0000CFC60000}"/>
    <cellStyle name="Percent 3 2 6 4 2" xfId="50900" xr:uid="{00000000-0005-0000-0000-0000D0C60000}"/>
    <cellStyle name="Percent 3 2 6 4 2 2" xfId="50901" xr:uid="{00000000-0005-0000-0000-0000D1C60000}"/>
    <cellStyle name="Percent 3 2 6 4 2 3" xfId="50902" xr:uid="{00000000-0005-0000-0000-0000D2C60000}"/>
    <cellStyle name="Percent 3 2 6 4 3" xfId="50903" xr:uid="{00000000-0005-0000-0000-0000D3C60000}"/>
    <cellStyle name="Percent 3 2 6 4 4" xfId="50904" xr:uid="{00000000-0005-0000-0000-0000D4C60000}"/>
    <cellStyle name="Percent 3 2 6 5" xfId="50905" xr:uid="{00000000-0005-0000-0000-0000D5C60000}"/>
    <cellStyle name="Percent 3 2 6 5 2" xfId="50906" xr:uid="{00000000-0005-0000-0000-0000D6C60000}"/>
    <cellStyle name="Percent 3 2 6 5 2 2" xfId="50907" xr:uid="{00000000-0005-0000-0000-0000D7C60000}"/>
    <cellStyle name="Percent 3 2 6 5 2 3" xfId="50908" xr:uid="{00000000-0005-0000-0000-0000D8C60000}"/>
    <cellStyle name="Percent 3 2 6 5 3" xfId="50909" xr:uid="{00000000-0005-0000-0000-0000D9C60000}"/>
    <cellStyle name="Percent 3 2 6 5 4" xfId="50910" xr:uid="{00000000-0005-0000-0000-0000DAC60000}"/>
    <cellStyle name="Percent 3 2 6 6" xfId="50911" xr:uid="{00000000-0005-0000-0000-0000DBC60000}"/>
    <cellStyle name="Percent 3 2 6 6 2" xfId="50912" xr:uid="{00000000-0005-0000-0000-0000DCC60000}"/>
    <cellStyle name="Percent 3 2 6 6 3" xfId="50913" xr:uid="{00000000-0005-0000-0000-0000DDC60000}"/>
    <cellStyle name="Percent 3 2 6 7" xfId="50914" xr:uid="{00000000-0005-0000-0000-0000DEC60000}"/>
    <cellStyle name="Percent 3 2 6 8" xfId="50915" xr:uid="{00000000-0005-0000-0000-0000DFC60000}"/>
    <cellStyle name="Percent 3 2 7" xfId="50916" xr:uid="{00000000-0005-0000-0000-0000E0C60000}"/>
    <cellStyle name="Percent 3 2 7 2" xfId="50917" xr:uid="{00000000-0005-0000-0000-0000E1C60000}"/>
    <cellStyle name="Percent 3 2 7 2 2" xfId="50918" xr:uid="{00000000-0005-0000-0000-0000E2C60000}"/>
    <cellStyle name="Percent 3 2 7 2 2 2" xfId="50919" xr:uid="{00000000-0005-0000-0000-0000E3C60000}"/>
    <cellStyle name="Percent 3 2 7 2 2 2 2" xfId="50920" xr:uid="{00000000-0005-0000-0000-0000E4C60000}"/>
    <cellStyle name="Percent 3 2 7 2 2 2 3" xfId="50921" xr:uid="{00000000-0005-0000-0000-0000E5C60000}"/>
    <cellStyle name="Percent 3 2 7 2 2 3" xfId="50922" xr:uid="{00000000-0005-0000-0000-0000E6C60000}"/>
    <cellStyle name="Percent 3 2 7 2 2 4" xfId="50923" xr:uid="{00000000-0005-0000-0000-0000E7C60000}"/>
    <cellStyle name="Percent 3 2 7 2 3" xfId="50924" xr:uid="{00000000-0005-0000-0000-0000E8C60000}"/>
    <cellStyle name="Percent 3 2 7 2 3 2" xfId="50925" xr:uid="{00000000-0005-0000-0000-0000E9C60000}"/>
    <cellStyle name="Percent 3 2 7 2 3 2 2" xfId="50926" xr:uid="{00000000-0005-0000-0000-0000EAC60000}"/>
    <cellStyle name="Percent 3 2 7 2 3 2 3" xfId="50927" xr:uid="{00000000-0005-0000-0000-0000EBC60000}"/>
    <cellStyle name="Percent 3 2 7 2 3 3" xfId="50928" xr:uid="{00000000-0005-0000-0000-0000ECC60000}"/>
    <cellStyle name="Percent 3 2 7 2 3 4" xfId="50929" xr:uid="{00000000-0005-0000-0000-0000EDC60000}"/>
    <cellStyle name="Percent 3 2 7 2 4" xfId="50930" xr:uid="{00000000-0005-0000-0000-0000EEC60000}"/>
    <cellStyle name="Percent 3 2 7 2 4 2" xfId="50931" xr:uid="{00000000-0005-0000-0000-0000EFC60000}"/>
    <cellStyle name="Percent 3 2 7 2 4 3" xfId="50932" xr:uid="{00000000-0005-0000-0000-0000F0C60000}"/>
    <cellStyle name="Percent 3 2 7 2 5" xfId="50933" xr:uid="{00000000-0005-0000-0000-0000F1C60000}"/>
    <cellStyle name="Percent 3 2 7 2 6" xfId="50934" xr:uid="{00000000-0005-0000-0000-0000F2C60000}"/>
    <cellStyle name="Percent 3 2 7 3" xfId="50935" xr:uid="{00000000-0005-0000-0000-0000F3C60000}"/>
    <cellStyle name="Percent 3 2 7 3 2" xfId="50936" xr:uid="{00000000-0005-0000-0000-0000F4C60000}"/>
    <cellStyle name="Percent 3 2 7 3 2 2" xfId="50937" xr:uid="{00000000-0005-0000-0000-0000F5C60000}"/>
    <cellStyle name="Percent 3 2 7 3 2 3" xfId="50938" xr:uid="{00000000-0005-0000-0000-0000F6C60000}"/>
    <cellStyle name="Percent 3 2 7 3 3" xfId="50939" xr:uid="{00000000-0005-0000-0000-0000F7C60000}"/>
    <cellStyle name="Percent 3 2 7 3 4" xfId="50940" xr:uid="{00000000-0005-0000-0000-0000F8C60000}"/>
    <cellStyle name="Percent 3 2 7 4" xfId="50941" xr:uid="{00000000-0005-0000-0000-0000F9C60000}"/>
    <cellStyle name="Percent 3 2 7 4 2" xfId="50942" xr:uid="{00000000-0005-0000-0000-0000FAC60000}"/>
    <cellStyle name="Percent 3 2 7 4 2 2" xfId="50943" xr:uid="{00000000-0005-0000-0000-0000FBC60000}"/>
    <cellStyle name="Percent 3 2 7 4 2 3" xfId="50944" xr:uid="{00000000-0005-0000-0000-0000FCC60000}"/>
    <cellStyle name="Percent 3 2 7 4 3" xfId="50945" xr:uid="{00000000-0005-0000-0000-0000FDC60000}"/>
    <cellStyle name="Percent 3 2 7 4 4" xfId="50946" xr:uid="{00000000-0005-0000-0000-0000FEC60000}"/>
    <cellStyle name="Percent 3 2 7 5" xfId="50947" xr:uid="{00000000-0005-0000-0000-0000FFC60000}"/>
    <cellStyle name="Percent 3 2 7 5 2" xfId="50948" xr:uid="{00000000-0005-0000-0000-000000C70000}"/>
    <cellStyle name="Percent 3 2 7 5 3" xfId="50949" xr:uid="{00000000-0005-0000-0000-000001C70000}"/>
    <cellStyle name="Percent 3 2 7 6" xfId="50950" xr:uid="{00000000-0005-0000-0000-000002C70000}"/>
    <cellStyle name="Percent 3 2 7 7" xfId="50951" xr:uid="{00000000-0005-0000-0000-000003C70000}"/>
    <cellStyle name="Percent 3 2 8" xfId="50952" xr:uid="{00000000-0005-0000-0000-000004C70000}"/>
    <cellStyle name="Percent 3 2 8 2" xfId="50953" xr:uid="{00000000-0005-0000-0000-000005C70000}"/>
    <cellStyle name="Percent 3 2 8 2 2" xfId="50954" xr:uid="{00000000-0005-0000-0000-000006C70000}"/>
    <cellStyle name="Percent 3 2 8 2 2 2" xfId="50955" xr:uid="{00000000-0005-0000-0000-000007C70000}"/>
    <cellStyle name="Percent 3 2 8 2 2 2 2" xfId="50956" xr:uid="{00000000-0005-0000-0000-000008C70000}"/>
    <cellStyle name="Percent 3 2 8 2 2 2 3" xfId="50957" xr:uid="{00000000-0005-0000-0000-000009C70000}"/>
    <cellStyle name="Percent 3 2 8 2 2 3" xfId="50958" xr:uid="{00000000-0005-0000-0000-00000AC70000}"/>
    <cellStyle name="Percent 3 2 8 2 2 4" xfId="50959" xr:uid="{00000000-0005-0000-0000-00000BC70000}"/>
    <cellStyle name="Percent 3 2 8 2 3" xfId="50960" xr:uid="{00000000-0005-0000-0000-00000CC70000}"/>
    <cellStyle name="Percent 3 2 8 2 3 2" xfId="50961" xr:uid="{00000000-0005-0000-0000-00000DC70000}"/>
    <cellStyle name="Percent 3 2 8 2 3 2 2" xfId="50962" xr:uid="{00000000-0005-0000-0000-00000EC70000}"/>
    <cellStyle name="Percent 3 2 8 2 3 2 3" xfId="50963" xr:uid="{00000000-0005-0000-0000-00000FC70000}"/>
    <cellStyle name="Percent 3 2 8 2 3 3" xfId="50964" xr:uid="{00000000-0005-0000-0000-000010C70000}"/>
    <cellStyle name="Percent 3 2 8 2 3 4" xfId="50965" xr:uid="{00000000-0005-0000-0000-000011C70000}"/>
    <cellStyle name="Percent 3 2 8 2 4" xfId="50966" xr:uid="{00000000-0005-0000-0000-000012C70000}"/>
    <cellStyle name="Percent 3 2 8 2 4 2" xfId="50967" xr:uid="{00000000-0005-0000-0000-000013C70000}"/>
    <cellStyle name="Percent 3 2 8 2 4 3" xfId="50968" xr:uid="{00000000-0005-0000-0000-000014C70000}"/>
    <cellStyle name="Percent 3 2 8 2 5" xfId="50969" xr:uid="{00000000-0005-0000-0000-000015C70000}"/>
    <cellStyle name="Percent 3 2 8 2 6" xfId="50970" xr:uid="{00000000-0005-0000-0000-000016C70000}"/>
    <cellStyle name="Percent 3 2 8 3" xfId="50971" xr:uid="{00000000-0005-0000-0000-000017C70000}"/>
    <cellStyle name="Percent 3 2 8 3 2" xfId="50972" xr:uid="{00000000-0005-0000-0000-000018C70000}"/>
    <cellStyle name="Percent 3 2 8 3 2 2" xfId="50973" xr:uid="{00000000-0005-0000-0000-000019C70000}"/>
    <cellStyle name="Percent 3 2 8 3 2 3" xfId="50974" xr:uid="{00000000-0005-0000-0000-00001AC70000}"/>
    <cellStyle name="Percent 3 2 8 3 3" xfId="50975" xr:uid="{00000000-0005-0000-0000-00001BC70000}"/>
    <cellStyle name="Percent 3 2 8 3 4" xfId="50976" xr:uid="{00000000-0005-0000-0000-00001CC70000}"/>
    <cellStyle name="Percent 3 2 8 4" xfId="50977" xr:uid="{00000000-0005-0000-0000-00001DC70000}"/>
    <cellStyle name="Percent 3 2 8 4 2" xfId="50978" xr:uid="{00000000-0005-0000-0000-00001EC70000}"/>
    <cellStyle name="Percent 3 2 8 4 2 2" xfId="50979" xr:uid="{00000000-0005-0000-0000-00001FC70000}"/>
    <cellStyle name="Percent 3 2 8 4 2 3" xfId="50980" xr:uid="{00000000-0005-0000-0000-000020C70000}"/>
    <cellStyle name="Percent 3 2 8 4 3" xfId="50981" xr:uid="{00000000-0005-0000-0000-000021C70000}"/>
    <cellStyle name="Percent 3 2 8 4 4" xfId="50982" xr:uid="{00000000-0005-0000-0000-000022C70000}"/>
    <cellStyle name="Percent 3 2 8 5" xfId="50983" xr:uid="{00000000-0005-0000-0000-000023C70000}"/>
    <cellStyle name="Percent 3 2 8 5 2" xfId="50984" xr:uid="{00000000-0005-0000-0000-000024C70000}"/>
    <cellStyle name="Percent 3 2 8 5 3" xfId="50985" xr:uid="{00000000-0005-0000-0000-000025C70000}"/>
    <cellStyle name="Percent 3 2 8 6" xfId="50986" xr:uid="{00000000-0005-0000-0000-000026C70000}"/>
    <cellStyle name="Percent 3 2 8 7" xfId="50987" xr:uid="{00000000-0005-0000-0000-000027C70000}"/>
    <cellStyle name="Percent 3 2 9" xfId="50988" xr:uid="{00000000-0005-0000-0000-000028C70000}"/>
    <cellStyle name="Percent 3 2 9 2" xfId="50989" xr:uid="{00000000-0005-0000-0000-000029C70000}"/>
    <cellStyle name="Percent 3 2 9 2 2" xfId="50990" xr:uid="{00000000-0005-0000-0000-00002AC70000}"/>
    <cellStyle name="Percent 3 2 9 2 2 2" xfId="50991" xr:uid="{00000000-0005-0000-0000-00002BC70000}"/>
    <cellStyle name="Percent 3 2 9 2 2 3" xfId="50992" xr:uid="{00000000-0005-0000-0000-00002CC70000}"/>
    <cellStyle name="Percent 3 2 9 2 3" xfId="50993" xr:uid="{00000000-0005-0000-0000-00002DC70000}"/>
    <cellStyle name="Percent 3 2 9 2 4" xfId="50994" xr:uid="{00000000-0005-0000-0000-00002EC70000}"/>
    <cellStyle name="Percent 3 2 9 3" xfId="50995" xr:uid="{00000000-0005-0000-0000-00002FC70000}"/>
    <cellStyle name="Percent 3 2 9 3 2" xfId="50996" xr:uid="{00000000-0005-0000-0000-000030C70000}"/>
    <cellStyle name="Percent 3 2 9 3 2 2" xfId="50997" xr:uid="{00000000-0005-0000-0000-000031C70000}"/>
    <cellStyle name="Percent 3 2 9 3 2 3" xfId="50998" xr:uid="{00000000-0005-0000-0000-000032C70000}"/>
    <cellStyle name="Percent 3 2 9 3 3" xfId="50999" xr:uid="{00000000-0005-0000-0000-000033C70000}"/>
    <cellStyle name="Percent 3 2 9 3 4" xfId="51000" xr:uid="{00000000-0005-0000-0000-000034C70000}"/>
    <cellStyle name="Percent 3 2 9 4" xfId="51001" xr:uid="{00000000-0005-0000-0000-000035C70000}"/>
    <cellStyle name="Percent 3 2 9 4 2" xfId="51002" xr:uid="{00000000-0005-0000-0000-000036C70000}"/>
    <cellStyle name="Percent 3 2 9 4 3" xfId="51003" xr:uid="{00000000-0005-0000-0000-000037C70000}"/>
    <cellStyle name="Percent 3 2 9 5" xfId="51004" xr:uid="{00000000-0005-0000-0000-000038C70000}"/>
    <cellStyle name="Percent 3 2 9 6" xfId="51005" xr:uid="{00000000-0005-0000-0000-000039C70000}"/>
    <cellStyle name="Percent 3 3" xfId="51006" xr:uid="{00000000-0005-0000-0000-00003AC70000}"/>
    <cellStyle name="Percent 3 3 10" xfId="51007" xr:uid="{00000000-0005-0000-0000-00003BC70000}"/>
    <cellStyle name="Percent 3 3 10 2" xfId="51008" xr:uid="{00000000-0005-0000-0000-00003CC70000}"/>
    <cellStyle name="Percent 3 3 10 2 2" xfId="51009" xr:uid="{00000000-0005-0000-0000-00003DC70000}"/>
    <cellStyle name="Percent 3 3 10 2 3" xfId="51010" xr:uid="{00000000-0005-0000-0000-00003EC70000}"/>
    <cellStyle name="Percent 3 3 10 3" xfId="51011" xr:uid="{00000000-0005-0000-0000-00003FC70000}"/>
    <cellStyle name="Percent 3 3 10 4" xfId="51012" xr:uid="{00000000-0005-0000-0000-000040C70000}"/>
    <cellStyle name="Percent 3 3 11" xfId="51013" xr:uid="{00000000-0005-0000-0000-000041C70000}"/>
    <cellStyle name="Percent 3 3 11 2" xfId="51014" xr:uid="{00000000-0005-0000-0000-000042C70000}"/>
    <cellStyle name="Percent 3 3 11 2 2" xfId="51015" xr:uid="{00000000-0005-0000-0000-000043C70000}"/>
    <cellStyle name="Percent 3 3 11 2 3" xfId="51016" xr:uid="{00000000-0005-0000-0000-000044C70000}"/>
    <cellStyle name="Percent 3 3 11 3" xfId="51017" xr:uid="{00000000-0005-0000-0000-000045C70000}"/>
    <cellStyle name="Percent 3 3 11 4" xfId="51018" xr:uid="{00000000-0005-0000-0000-000046C70000}"/>
    <cellStyle name="Percent 3 3 12" xfId="51019" xr:uid="{00000000-0005-0000-0000-000047C70000}"/>
    <cellStyle name="Percent 3 3 12 2" xfId="51020" xr:uid="{00000000-0005-0000-0000-000048C70000}"/>
    <cellStyle name="Percent 3 3 12 3" xfId="51021" xr:uid="{00000000-0005-0000-0000-000049C70000}"/>
    <cellStyle name="Percent 3 3 13" xfId="51022" xr:uid="{00000000-0005-0000-0000-00004AC70000}"/>
    <cellStyle name="Percent 3 3 14" xfId="51023" xr:uid="{00000000-0005-0000-0000-00004BC70000}"/>
    <cellStyle name="Percent 3 3 2" xfId="51024" xr:uid="{00000000-0005-0000-0000-00004CC70000}"/>
    <cellStyle name="Percent 3 3 2 10" xfId="51025" xr:uid="{00000000-0005-0000-0000-00004DC70000}"/>
    <cellStyle name="Percent 3 3 2 10 2" xfId="51026" xr:uid="{00000000-0005-0000-0000-00004EC70000}"/>
    <cellStyle name="Percent 3 3 2 10 3" xfId="51027" xr:uid="{00000000-0005-0000-0000-00004FC70000}"/>
    <cellStyle name="Percent 3 3 2 11" xfId="51028" xr:uid="{00000000-0005-0000-0000-000050C70000}"/>
    <cellStyle name="Percent 3 3 2 12" xfId="51029" xr:uid="{00000000-0005-0000-0000-000051C70000}"/>
    <cellStyle name="Percent 3 3 2 2" xfId="51030" xr:uid="{00000000-0005-0000-0000-000052C70000}"/>
    <cellStyle name="Percent 3 3 2 2 10" xfId="51031" xr:uid="{00000000-0005-0000-0000-000053C70000}"/>
    <cellStyle name="Percent 3 3 2 2 11" xfId="51032" xr:uid="{00000000-0005-0000-0000-000054C70000}"/>
    <cellStyle name="Percent 3 3 2 2 2" xfId="51033" xr:uid="{00000000-0005-0000-0000-000055C70000}"/>
    <cellStyle name="Percent 3 3 2 2 2 10" xfId="51034" xr:uid="{00000000-0005-0000-0000-000056C70000}"/>
    <cellStyle name="Percent 3 3 2 2 2 2" xfId="51035" xr:uid="{00000000-0005-0000-0000-000057C70000}"/>
    <cellStyle name="Percent 3 3 2 2 2 2 2" xfId="51036" xr:uid="{00000000-0005-0000-0000-000058C70000}"/>
    <cellStyle name="Percent 3 3 2 2 2 2 2 2" xfId="51037" xr:uid="{00000000-0005-0000-0000-000059C70000}"/>
    <cellStyle name="Percent 3 3 2 2 2 2 2 2 2" xfId="51038" xr:uid="{00000000-0005-0000-0000-00005AC70000}"/>
    <cellStyle name="Percent 3 3 2 2 2 2 2 2 2 2" xfId="51039" xr:uid="{00000000-0005-0000-0000-00005BC70000}"/>
    <cellStyle name="Percent 3 3 2 2 2 2 2 2 2 2 2" xfId="51040" xr:uid="{00000000-0005-0000-0000-00005CC70000}"/>
    <cellStyle name="Percent 3 3 2 2 2 2 2 2 2 2 3" xfId="51041" xr:uid="{00000000-0005-0000-0000-00005DC70000}"/>
    <cellStyle name="Percent 3 3 2 2 2 2 2 2 2 3" xfId="51042" xr:uid="{00000000-0005-0000-0000-00005EC70000}"/>
    <cellStyle name="Percent 3 3 2 2 2 2 2 2 2 4" xfId="51043" xr:uid="{00000000-0005-0000-0000-00005FC70000}"/>
    <cellStyle name="Percent 3 3 2 2 2 2 2 2 3" xfId="51044" xr:uid="{00000000-0005-0000-0000-000060C70000}"/>
    <cellStyle name="Percent 3 3 2 2 2 2 2 2 3 2" xfId="51045" xr:uid="{00000000-0005-0000-0000-000061C70000}"/>
    <cellStyle name="Percent 3 3 2 2 2 2 2 2 3 2 2" xfId="51046" xr:uid="{00000000-0005-0000-0000-000062C70000}"/>
    <cellStyle name="Percent 3 3 2 2 2 2 2 2 3 2 3" xfId="51047" xr:uid="{00000000-0005-0000-0000-000063C70000}"/>
    <cellStyle name="Percent 3 3 2 2 2 2 2 2 3 3" xfId="51048" xr:uid="{00000000-0005-0000-0000-000064C70000}"/>
    <cellStyle name="Percent 3 3 2 2 2 2 2 2 3 4" xfId="51049" xr:uid="{00000000-0005-0000-0000-000065C70000}"/>
    <cellStyle name="Percent 3 3 2 2 2 2 2 2 4" xfId="51050" xr:uid="{00000000-0005-0000-0000-000066C70000}"/>
    <cellStyle name="Percent 3 3 2 2 2 2 2 2 4 2" xfId="51051" xr:uid="{00000000-0005-0000-0000-000067C70000}"/>
    <cellStyle name="Percent 3 3 2 2 2 2 2 2 4 3" xfId="51052" xr:uid="{00000000-0005-0000-0000-000068C70000}"/>
    <cellStyle name="Percent 3 3 2 2 2 2 2 2 5" xfId="51053" xr:uid="{00000000-0005-0000-0000-000069C70000}"/>
    <cellStyle name="Percent 3 3 2 2 2 2 2 2 6" xfId="51054" xr:uid="{00000000-0005-0000-0000-00006AC70000}"/>
    <cellStyle name="Percent 3 3 2 2 2 2 2 3" xfId="51055" xr:uid="{00000000-0005-0000-0000-00006BC70000}"/>
    <cellStyle name="Percent 3 3 2 2 2 2 2 3 2" xfId="51056" xr:uid="{00000000-0005-0000-0000-00006CC70000}"/>
    <cellStyle name="Percent 3 3 2 2 2 2 2 3 2 2" xfId="51057" xr:uid="{00000000-0005-0000-0000-00006DC70000}"/>
    <cellStyle name="Percent 3 3 2 2 2 2 2 3 2 3" xfId="51058" xr:uid="{00000000-0005-0000-0000-00006EC70000}"/>
    <cellStyle name="Percent 3 3 2 2 2 2 2 3 3" xfId="51059" xr:uid="{00000000-0005-0000-0000-00006FC70000}"/>
    <cellStyle name="Percent 3 3 2 2 2 2 2 3 4" xfId="51060" xr:uid="{00000000-0005-0000-0000-000070C70000}"/>
    <cellStyle name="Percent 3 3 2 2 2 2 2 4" xfId="51061" xr:uid="{00000000-0005-0000-0000-000071C70000}"/>
    <cellStyle name="Percent 3 3 2 2 2 2 2 4 2" xfId="51062" xr:uid="{00000000-0005-0000-0000-000072C70000}"/>
    <cellStyle name="Percent 3 3 2 2 2 2 2 4 2 2" xfId="51063" xr:uid="{00000000-0005-0000-0000-000073C70000}"/>
    <cellStyle name="Percent 3 3 2 2 2 2 2 4 2 3" xfId="51064" xr:uid="{00000000-0005-0000-0000-000074C70000}"/>
    <cellStyle name="Percent 3 3 2 2 2 2 2 4 3" xfId="51065" xr:uid="{00000000-0005-0000-0000-000075C70000}"/>
    <cellStyle name="Percent 3 3 2 2 2 2 2 4 4" xfId="51066" xr:uid="{00000000-0005-0000-0000-000076C70000}"/>
    <cellStyle name="Percent 3 3 2 2 2 2 2 5" xfId="51067" xr:uid="{00000000-0005-0000-0000-000077C70000}"/>
    <cellStyle name="Percent 3 3 2 2 2 2 2 5 2" xfId="51068" xr:uid="{00000000-0005-0000-0000-000078C70000}"/>
    <cellStyle name="Percent 3 3 2 2 2 2 2 5 3" xfId="51069" xr:uid="{00000000-0005-0000-0000-000079C70000}"/>
    <cellStyle name="Percent 3 3 2 2 2 2 2 6" xfId="51070" xr:uid="{00000000-0005-0000-0000-00007AC70000}"/>
    <cellStyle name="Percent 3 3 2 2 2 2 2 7" xfId="51071" xr:uid="{00000000-0005-0000-0000-00007BC70000}"/>
    <cellStyle name="Percent 3 3 2 2 2 2 3" xfId="51072" xr:uid="{00000000-0005-0000-0000-00007CC70000}"/>
    <cellStyle name="Percent 3 3 2 2 2 2 3 2" xfId="51073" xr:uid="{00000000-0005-0000-0000-00007DC70000}"/>
    <cellStyle name="Percent 3 3 2 2 2 2 3 2 2" xfId="51074" xr:uid="{00000000-0005-0000-0000-00007EC70000}"/>
    <cellStyle name="Percent 3 3 2 2 2 2 3 2 2 2" xfId="51075" xr:uid="{00000000-0005-0000-0000-00007FC70000}"/>
    <cellStyle name="Percent 3 3 2 2 2 2 3 2 2 3" xfId="51076" xr:uid="{00000000-0005-0000-0000-000080C70000}"/>
    <cellStyle name="Percent 3 3 2 2 2 2 3 2 3" xfId="51077" xr:uid="{00000000-0005-0000-0000-000081C70000}"/>
    <cellStyle name="Percent 3 3 2 2 2 2 3 2 4" xfId="51078" xr:uid="{00000000-0005-0000-0000-000082C70000}"/>
    <cellStyle name="Percent 3 3 2 2 2 2 3 3" xfId="51079" xr:uid="{00000000-0005-0000-0000-000083C70000}"/>
    <cellStyle name="Percent 3 3 2 2 2 2 3 3 2" xfId="51080" xr:uid="{00000000-0005-0000-0000-000084C70000}"/>
    <cellStyle name="Percent 3 3 2 2 2 2 3 3 2 2" xfId="51081" xr:uid="{00000000-0005-0000-0000-000085C70000}"/>
    <cellStyle name="Percent 3 3 2 2 2 2 3 3 2 3" xfId="51082" xr:uid="{00000000-0005-0000-0000-000086C70000}"/>
    <cellStyle name="Percent 3 3 2 2 2 2 3 3 3" xfId="51083" xr:uid="{00000000-0005-0000-0000-000087C70000}"/>
    <cellStyle name="Percent 3 3 2 2 2 2 3 3 4" xfId="51084" xr:uid="{00000000-0005-0000-0000-000088C70000}"/>
    <cellStyle name="Percent 3 3 2 2 2 2 3 4" xfId="51085" xr:uid="{00000000-0005-0000-0000-000089C70000}"/>
    <cellStyle name="Percent 3 3 2 2 2 2 3 4 2" xfId="51086" xr:uid="{00000000-0005-0000-0000-00008AC70000}"/>
    <cellStyle name="Percent 3 3 2 2 2 2 3 4 3" xfId="51087" xr:uid="{00000000-0005-0000-0000-00008BC70000}"/>
    <cellStyle name="Percent 3 3 2 2 2 2 3 5" xfId="51088" xr:uid="{00000000-0005-0000-0000-00008CC70000}"/>
    <cellStyle name="Percent 3 3 2 2 2 2 3 6" xfId="51089" xr:uid="{00000000-0005-0000-0000-00008DC70000}"/>
    <cellStyle name="Percent 3 3 2 2 2 2 4" xfId="51090" xr:uid="{00000000-0005-0000-0000-00008EC70000}"/>
    <cellStyle name="Percent 3 3 2 2 2 2 4 2" xfId="51091" xr:uid="{00000000-0005-0000-0000-00008FC70000}"/>
    <cellStyle name="Percent 3 3 2 2 2 2 4 2 2" xfId="51092" xr:uid="{00000000-0005-0000-0000-000090C70000}"/>
    <cellStyle name="Percent 3 3 2 2 2 2 4 2 3" xfId="51093" xr:uid="{00000000-0005-0000-0000-000091C70000}"/>
    <cellStyle name="Percent 3 3 2 2 2 2 4 3" xfId="51094" xr:uid="{00000000-0005-0000-0000-000092C70000}"/>
    <cellStyle name="Percent 3 3 2 2 2 2 4 4" xfId="51095" xr:uid="{00000000-0005-0000-0000-000093C70000}"/>
    <cellStyle name="Percent 3 3 2 2 2 2 5" xfId="51096" xr:uid="{00000000-0005-0000-0000-000094C70000}"/>
    <cellStyle name="Percent 3 3 2 2 2 2 5 2" xfId="51097" xr:uid="{00000000-0005-0000-0000-000095C70000}"/>
    <cellStyle name="Percent 3 3 2 2 2 2 5 2 2" xfId="51098" xr:uid="{00000000-0005-0000-0000-000096C70000}"/>
    <cellStyle name="Percent 3 3 2 2 2 2 5 2 3" xfId="51099" xr:uid="{00000000-0005-0000-0000-000097C70000}"/>
    <cellStyle name="Percent 3 3 2 2 2 2 5 3" xfId="51100" xr:uid="{00000000-0005-0000-0000-000098C70000}"/>
    <cellStyle name="Percent 3 3 2 2 2 2 5 4" xfId="51101" xr:uid="{00000000-0005-0000-0000-000099C70000}"/>
    <cellStyle name="Percent 3 3 2 2 2 2 6" xfId="51102" xr:uid="{00000000-0005-0000-0000-00009AC70000}"/>
    <cellStyle name="Percent 3 3 2 2 2 2 6 2" xfId="51103" xr:uid="{00000000-0005-0000-0000-00009BC70000}"/>
    <cellStyle name="Percent 3 3 2 2 2 2 6 3" xfId="51104" xr:uid="{00000000-0005-0000-0000-00009CC70000}"/>
    <cellStyle name="Percent 3 3 2 2 2 2 7" xfId="51105" xr:uid="{00000000-0005-0000-0000-00009DC70000}"/>
    <cellStyle name="Percent 3 3 2 2 2 2 8" xfId="51106" xr:uid="{00000000-0005-0000-0000-00009EC70000}"/>
    <cellStyle name="Percent 3 3 2 2 2 3" xfId="51107" xr:uid="{00000000-0005-0000-0000-00009FC70000}"/>
    <cellStyle name="Percent 3 3 2 2 2 3 2" xfId="51108" xr:uid="{00000000-0005-0000-0000-0000A0C70000}"/>
    <cellStyle name="Percent 3 3 2 2 2 3 2 2" xfId="51109" xr:uid="{00000000-0005-0000-0000-0000A1C70000}"/>
    <cellStyle name="Percent 3 3 2 2 2 3 2 2 2" xfId="51110" xr:uid="{00000000-0005-0000-0000-0000A2C70000}"/>
    <cellStyle name="Percent 3 3 2 2 2 3 2 2 2 2" xfId="51111" xr:uid="{00000000-0005-0000-0000-0000A3C70000}"/>
    <cellStyle name="Percent 3 3 2 2 2 3 2 2 2 3" xfId="51112" xr:uid="{00000000-0005-0000-0000-0000A4C70000}"/>
    <cellStyle name="Percent 3 3 2 2 2 3 2 2 3" xfId="51113" xr:uid="{00000000-0005-0000-0000-0000A5C70000}"/>
    <cellStyle name="Percent 3 3 2 2 2 3 2 2 4" xfId="51114" xr:uid="{00000000-0005-0000-0000-0000A6C70000}"/>
    <cellStyle name="Percent 3 3 2 2 2 3 2 3" xfId="51115" xr:uid="{00000000-0005-0000-0000-0000A7C70000}"/>
    <cellStyle name="Percent 3 3 2 2 2 3 2 3 2" xfId="51116" xr:uid="{00000000-0005-0000-0000-0000A8C70000}"/>
    <cellStyle name="Percent 3 3 2 2 2 3 2 3 2 2" xfId="51117" xr:uid="{00000000-0005-0000-0000-0000A9C70000}"/>
    <cellStyle name="Percent 3 3 2 2 2 3 2 3 2 3" xfId="51118" xr:uid="{00000000-0005-0000-0000-0000AAC70000}"/>
    <cellStyle name="Percent 3 3 2 2 2 3 2 3 3" xfId="51119" xr:uid="{00000000-0005-0000-0000-0000ABC70000}"/>
    <cellStyle name="Percent 3 3 2 2 2 3 2 3 4" xfId="51120" xr:uid="{00000000-0005-0000-0000-0000ACC70000}"/>
    <cellStyle name="Percent 3 3 2 2 2 3 2 4" xfId="51121" xr:uid="{00000000-0005-0000-0000-0000ADC70000}"/>
    <cellStyle name="Percent 3 3 2 2 2 3 2 4 2" xfId="51122" xr:uid="{00000000-0005-0000-0000-0000AEC70000}"/>
    <cellStyle name="Percent 3 3 2 2 2 3 2 4 3" xfId="51123" xr:uid="{00000000-0005-0000-0000-0000AFC70000}"/>
    <cellStyle name="Percent 3 3 2 2 2 3 2 5" xfId="51124" xr:uid="{00000000-0005-0000-0000-0000B0C70000}"/>
    <cellStyle name="Percent 3 3 2 2 2 3 2 6" xfId="51125" xr:uid="{00000000-0005-0000-0000-0000B1C70000}"/>
    <cellStyle name="Percent 3 3 2 2 2 3 3" xfId="51126" xr:uid="{00000000-0005-0000-0000-0000B2C70000}"/>
    <cellStyle name="Percent 3 3 2 2 2 3 3 2" xfId="51127" xr:uid="{00000000-0005-0000-0000-0000B3C70000}"/>
    <cellStyle name="Percent 3 3 2 2 2 3 3 2 2" xfId="51128" xr:uid="{00000000-0005-0000-0000-0000B4C70000}"/>
    <cellStyle name="Percent 3 3 2 2 2 3 3 2 3" xfId="51129" xr:uid="{00000000-0005-0000-0000-0000B5C70000}"/>
    <cellStyle name="Percent 3 3 2 2 2 3 3 3" xfId="51130" xr:uid="{00000000-0005-0000-0000-0000B6C70000}"/>
    <cellStyle name="Percent 3 3 2 2 2 3 3 4" xfId="51131" xr:uid="{00000000-0005-0000-0000-0000B7C70000}"/>
    <cellStyle name="Percent 3 3 2 2 2 3 4" xfId="51132" xr:uid="{00000000-0005-0000-0000-0000B8C70000}"/>
    <cellStyle name="Percent 3 3 2 2 2 3 4 2" xfId="51133" xr:uid="{00000000-0005-0000-0000-0000B9C70000}"/>
    <cellStyle name="Percent 3 3 2 2 2 3 4 2 2" xfId="51134" xr:uid="{00000000-0005-0000-0000-0000BAC70000}"/>
    <cellStyle name="Percent 3 3 2 2 2 3 4 2 3" xfId="51135" xr:uid="{00000000-0005-0000-0000-0000BBC70000}"/>
    <cellStyle name="Percent 3 3 2 2 2 3 4 3" xfId="51136" xr:uid="{00000000-0005-0000-0000-0000BCC70000}"/>
    <cellStyle name="Percent 3 3 2 2 2 3 4 4" xfId="51137" xr:uid="{00000000-0005-0000-0000-0000BDC70000}"/>
    <cellStyle name="Percent 3 3 2 2 2 3 5" xfId="51138" xr:uid="{00000000-0005-0000-0000-0000BEC70000}"/>
    <cellStyle name="Percent 3 3 2 2 2 3 5 2" xfId="51139" xr:uid="{00000000-0005-0000-0000-0000BFC70000}"/>
    <cellStyle name="Percent 3 3 2 2 2 3 5 3" xfId="51140" xr:uid="{00000000-0005-0000-0000-0000C0C70000}"/>
    <cellStyle name="Percent 3 3 2 2 2 3 6" xfId="51141" xr:uid="{00000000-0005-0000-0000-0000C1C70000}"/>
    <cellStyle name="Percent 3 3 2 2 2 3 7" xfId="51142" xr:uid="{00000000-0005-0000-0000-0000C2C70000}"/>
    <cellStyle name="Percent 3 3 2 2 2 4" xfId="51143" xr:uid="{00000000-0005-0000-0000-0000C3C70000}"/>
    <cellStyle name="Percent 3 3 2 2 2 4 2" xfId="51144" xr:uid="{00000000-0005-0000-0000-0000C4C70000}"/>
    <cellStyle name="Percent 3 3 2 2 2 4 2 2" xfId="51145" xr:uid="{00000000-0005-0000-0000-0000C5C70000}"/>
    <cellStyle name="Percent 3 3 2 2 2 4 2 2 2" xfId="51146" xr:uid="{00000000-0005-0000-0000-0000C6C70000}"/>
    <cellStyle name="Percent 3 3 2 2 2 4 2 2 2 2" xfId="51147" xr:uid="{00000000-0005-0000-0000-0000C7C70000}"/>
    <cellStyle name="Percent 3 3 2 2 2 4 2 2 2 3" xfId="51148" xr:uid="{00000000-0005-0000-0000-0000C8C70000}"/>
    <cellStyle name="Percent 3 3 2 2 2 4 2 2 3" xfId="51149" xr:uid="{00000000-0005-0000-0000-0000C9C70000}"/>
    <cellStyle name="Percent 3 3 2 2 2 4 2 2 4" xfId="51150" xr:uid="{00000000-0005-0000-0000-0000CAC70000}"/>
    <cellStyle name="Percent 3 3 2 2 2 4 2 3" xfId="51151" xr:uid="{00000000-0005-0000-0000-0000CBC70000}"/>
    <cellStyle name="Percent 3 3 2 2 2 4 2 3 2" xfId="51152" xr:uid="{00000000-0005-0000-0000-0000CCC70000}"/>
    <cellStyle name="Percent 3 3 2 2 2 4 2 3 2 2" xfId="51153" xr:uid="{00000000-0005-0000-0000-0000CDC70000}"/>
    <cellStyle name="Percent 3 3 2 2 2 4 2 3 2 3" xfId="51154" xr:uid="{00000000-0005-0000-0000-0000CEC70000}"/>
    <cellStyle name="Percent 3 3 2 2 2 4 2 3 3" xfId="51155" xr:uid="{00000000-0005-0000-0000-0000CFC70000}"/>
    <cellStyle name="Percent 3 3 2 2 2 4 2 3 4" xfId="51156" xr:uid="{00000000-0005-0000-0000-0000D0C70000}"/>
    <cellStyle name="Percent 3 3 2 2 2 4 2 4" xfId="51157" xr:uid="{00000000-0005-0000-0000-0000D1C70000}"/>
    <cellStyle name="Percent 3 3 2 2 2 4 2 4 2" xfId="51158" xr:uid="{00000000-0005-0000-0000-0000D2C70000}"/>
    <cellStyle name="Percent 3 3 2 2 2 4 2 4 3" xfId="51159" xr:uid="{00000000-0005-0000-0000-0000D3C70000}"/>
    <cellStyle name="Percent 3 3 2 2 2 4 2 5" xfId="51160" xr:uid="{00000000-0005-0000-0000-0000D4C70000}"/>
    <cellStyle name="Percent 3 3 2 2 2 4 2 6" xfId="51161" xr:uid="{00000000-0005-0000-0000-0000D5C70000}"/>
    <cellStyle name="Percent 3 3 2 2 2 4 3" xfId="51162" xr:uid="{00000000-0005-0000-0000-0000D6C70000}"/>
    <cellStyle name="Percent 3 3 2 2 2 4 3 2" xfId="51163" xr:uid="{00000000-0005-0000-0000-0000D7C70000}"/>
    <cellStyle name="Percent 3 3 2 2 2 4 3 2 2" xfId="51164" xr:uid="{00000000-0005-0000-0000-0000D8C70000}"/>
    <cellStyle name="Percent 3 3 2 2 2 4 3 2 3" xfId="51165" xr:uid="{00000000-0005-0000-0000-0000D9C70000}"/>
    <cellStyle name="Percent 3 3 2 2 2 4 3 3" xfId="51166" xr:uid="{00000000-0005-0000-0000-0000DAC70000}"/>
    <cellStyle name="Percent 3 3 2 2 2 4 3 4" xfId="51167" xr:uid="{00000000-0005-0000-0000-0000DBC70000}"/>
    <cellStyle name="Percent 3 3 2 2 2 4 4" xfId="51168" xr:uid="{00000000-0005-0000-0000-0000DCC70000}"/>
    <cellStyle name="Percent 3 3 2 2 2 4 4 2" xfId="51169" xr:uid="{00000000-0005-0000-0000-0000DDC70000}"/>
    <cellStyle name="Percent 3 3 2 2 2 4 4 2 2" xfId="51170" xr:uid="{00000000-0005-0000-0000-0000DEC70000}"/>
    <cellStyle name="Percent 3 3 2 2 2 4 4 2 3" xfId="51171" xr:uid="{00000000-0005-0000-0000-0000DFC70000}"/>
    <cellStyle name="Percent 3 3 2 2 2 4 4 3" xfId="51172" xr:uid="{00000000-0005-0000-0000-0000E0C70000}"/>
    <cellStyle name="Percent 3 3 2 2 2 4 4 4" xfId="51173" xr:uid="{00000000-0005-0000-0000-0000E1C70000}"/>
    <cellStyle name="Percent 3 3 2 2 2 4 5" xfId="51174" xr:uid="{00000000-0005-0000-0000-0000E2C70000}"/>
    <cellStyle name="Percent 3 3 2 2 2 4 5 2" xfId="51175" xr:uid="{00000000-0005-0000-0000-0000E3C70000}"/>
    <cellStyle name="Percent 3 3 2 2 2 4 5 3" xfId="51176" xr:uid="{00000000-0005-0000-0000-0000E4C70000}"/>
    <cellStyle name="Percent 3 3 2 2 2 4 6" xfId="51177" xr:uid="{00000000-0005-0000-0000-0000E5C70000}"/>
    <cellStyle name="Percent 3 3 2 2 2 4 7" xfId="51178" xr:uid="{00000000-0005-0000-0000-0000E6C70000}"/>
    <cellStyle name="Percent 3 3 2 2 2 5" xfId="51179" xr:uid="{00000000-0005-0000-0000-0000E7C70000}"/>
    <cellStyle name="Percent 3 3 2 2 2 5 2" xfId="51180" xr:uid="{00000000-0005-0000-0000-0000E8C70000}"/>
    <cellStyle name="Percent 3 3 2 2 2 5 2 2" xfId="51181" xr:uid="{00000000-0005-0000-0000-0000E9C70000}"/>
    <cellStyle name="Percent 3 3 2 2 2 5 2 2 2" xfId="51182" xr:uid="{00000000-0005-0000-0000-0000EAC70000}"/>
    <cellStyle name="Percent 3 3 2 2 2 5 2 2 3" xfId="51183" xr:uid="{00000000-0005-0000-0000-0000EBC70000}"/>
    <cellStyle name="Percent 3 3 2 2 2 5 2 3" xfId="51184" xr:uid="{00000000-0005-0000-0000-0000ECC70000}"/>
    <cellStyle name="Percent 3 3 2 2 2 5 2 4" xfId="51185" xr:uid="{00000000-0005-0000-0000-0000EDC70000}"/>
    <cellStyle name="Percent 3 3 2 2 2 5 3" xfId="51186" xr:uid="{00000000-0005-0000-0000-0000EEC70000}"/>
    <cellStyle name="Percent 3 3 2 2 2 5 3 2" xfId="51187" xr:uid="{00000000-0005-0000-0000-0000EFC70000}"/>
    <cellStyle name="Percent 3 3 2 2 2 5 3 2 2" xfId="51188" xr:uid="{00000000-0005-0000-0000-0000F0C70000}"/>
    <cellStyle name="Percent 3 3 2 2 2 5 3 2 3" xfId="51189" xr:uid="{00000000-0005-0000-0000-0000F1C70000}"/>
    <cellStyle name="Percent 3 3 2 2 2 5 3 3" xfId="51190" xr:uid="{00000000-0005-0000-0000-0000F2C70000}"/>
    <cellStyle name="Percent 3 3 2 2 2 5 3 4" xfId="51191" xr:uid="{00000000-0005-0000-0000-0000F3C70000}"/>
    <cellStyle name="Percent 3 3 2 2 2 5 4" xfId="51192" xr:uid="{00000000-0005-0000-0000-0000F4C70000}"/>
    <cellStyle name="Percent 3 3 2 2 2 5 4 2" xfId="51193" xr:uid="{00000000-0005-0000-0000-0000F5C70000}"/>
    <cellStyle name="Percent 3 3 2 2 2 5 4 3" xfId="51194" xr:uid="{00000000-0005-0000-0000-0000F6C70000}"/>
    <cellStyle name="Percent 3 3 2 2 2 5 5" xfId="51195" xr:uid="{00000000-0005-0000-0000-0000F7C70000}"/>
    <cellStyle name="Percent 3 3 2 2 2 5 6" xfId="51196" xr:uid="{00000000-0005-0000-0000-0000F8C70000}"/>
    <cellStyle name="Percent 3 3 2 2 2 6" xfId="51197" xr:uid="{00000000-0005-0000-0000-0000F9C70000}"/>
    <cellStyle name="Percent 3 3 2 2 2 6 2" xfId="51198" xr:uid="{00000000-0005-0000-0000-0000FAC70000}"/>
    <cellStyle name="Percent 3 3 2 2 2 6 2 2" xfId="51199" xr:uid="{00000000-0005-0000-0000-0000FBC70000}"/>
    <cellStyle name="Percent 3 3 2 2 2 6 2 3" xfId="51200" xr:uid="{00000000-0005-0000-0000-0000FCC70000}"/>
    <cellStyle name="Percent 3 3 2 2 2 6 3" xfId="51201" xr:uid="{00000000-0005-0000-0000-0000FDC70000}"/>
    <cellStyle name="Percent 3 3 2 2 2 6 4" xfId="51202" xr:uid="{00000000-0005-0000-0000-0000FEC70000}"/>
    <cellStyle name="Percent 3 3 2 2 2 7" xfId="51203" xr:uid="{00000000-0005-0000-0000-0000FFC70000}"/>
    <cellStyle name="Percent 3 3 2 2 2 7 2" xfId="51204" xr:uid="{00000000-0005-0000-0000-000000C80000}"/>
    <cellStyle name="Percent 3 3 2 2 2 7 2 2" xfId="51205" xr:uid="{00000000-0005-0000-0000-000001C80000}"/>
    <cellStyle name="Percent 3 3 2 2 2 7 2 3" xfId="51206" xr:uid="{00000000-0005-0000-0000-000002C80000}"/>
    <cellStyle name="Percent 3 3 2 2 2 7 3" xfId="51207" xr:uid="{00000000-0005-0000-0000-000003C80000}"/>
    <cellStyle name="Percent 3 3 2 2 2 7 4" xfId="51208" xr:uid="{00000000-0005-0000-0000-000004C80000}"/>
    <cellStyle name="Percent 3 3 2 2 2 8" xfId="51209" xr:uid="{00000000-0005-0000-0000-000005C80000}"/>
    <cellStyle name="Percent 3 3 2 2 2 8 2" xfId="51210" xr:uid="{00000000-0005-0000-0000-000006C80000}"/>
    <cellStyle name="Percent 3 3 2 2 2 8 3" xfId="51211" xr:uid="{00000000-0005-0000-0000-000007C80000}"/>
    <cellStyle name="Percent 3 3 2 2 2 9" xfId="51212" xr:uid="{00000000-0005-0000-0000-000008C80000}"/>
    <cellStyle name="Percent 3 3 2 2 3" xfId="51213" xr:uid="{00000000-0005-0000-0000-000009C80000}"/>
    <cellStyle name="Percent 3 3 2 2 3 2" xfId="51214" xr:uid="{00000000-0005-0000-0000-00000AC80000}"/>
    <cellStyle name="Percent 3 3 2 2 3 2 2" xfId="51215" xr:uid="{00000000-0005-0000-0000-00000BC80000}"/>
    <cellStyle name="Percent 3 3 2 2 3 2 2 2" xfId="51216" xr:uid="{00000000-0005-0000-0000-00000CC80000}"/>
    <cellStyle name="Percent 3 3 2 2 3 2 2 2 2" xfId="51217" xr:uid="{00000000-0005-0000-0000-00000DC80000}"/>
    <cellStyle name="Percent 3 3 2 2 3 2 2 2 2 2" xfId="51218" xr:uid="{00000000-0005-0000-0000-00000EC80000}"/>
    <cellStyle name="Percent 3 3 2 2 3 2 2 2 2 3" xfId="51219" xr:uid="{00000000-0005-0000-0000-00000FC80000}"/>
    <cellStyle name="Percent 3 3 2 2 3 2 2 2 3" xfId="51220" xr:uid="{00000000-0005-0000-0000-000010C80000}"/>
    <cellStyle name="Percent 3 3 2 2 3 2 2 2 4" xfId="51221" xr:uid="{00000000-0005-0000-0000-000011C80000}"/>
    <cellStyle name="Percent 3 3 2 2 3 2 2 3" xfId="51222" xr:uid="{00000000-0005-0000-0000-000012C80000}"/>
    <cellStyle name="Percent 3 3 2 2 3 2 2 3 2" xfId="51223" xr:uid="{00000000-0005-0000-0000-000013C80000}"/>
    <cellStyle name="Percent 3 3 2 2 3 2 2 3 2 2" xfId="51224" xr:uid="{00000000-0005-0000-0000-000014C80000}"/>
    <cellStyle name="Percent 3 3 2 2 3 2 2 3 2 3" xfId="51225" xr:uid="{00000000-0005-0000-0000-000015C80000}"/>
    <cellStyle name="Percent 3 3 2 2 3 2 2 3 3" xfId="51226" xr:uid="{00000000-0005-0000-0000-000016C80000}"/>
    <cellStyle name="Percent 3 3 2 2 3 2 2 3 4" xfId="51227" xr:uid="{00000000-0005-0000-0000-000017C80000}"/>
    <cellStyle name="Percent 3 3 2 2 3 2 2 4" xfId="51228" xr:uid="{00000000-0005-0000-0000-000018C80000}"/>
    <cellStyle name="Percent 3 3 2 2 3 2 2 4 2" xfId="51229" xr:uid="{00000000-0005-0000-0000-000019C80000}"/>
    <cellStyle name="Percent 3 3 2 2 3 2 2 4 3" xfId="51230" xr:uid="{00000000-0005-0000-0000-00001AC80000}"/>
    <cellStyle name="Percent 3 3 2 2 3 2 2 5" xfId="51231" xr:uid="{00000000-0005-0000-0000-00001BC80000}"/>
    <cellStyle name="Percent 3 3 2 2 3 2 2 6" xfId="51232" xr:uid="{00000000-0005-0000-0000-00001CC80000}"/>
    <cellStyle name="Percent 3 3 2 2 3 2 3" xfId="51233" xr:uid="{00000000-0005-0000-0000-00001DC80000}"/>
    <cellStyle name="Percent 3 3 2 2 3 2 3 2" xfId="51234" xr:uid="{00000000-0005-0000-0000-00001EC80000}"/>
    <cellStyle name="Percent 3 3 2 2 3 2 3 2 2" xfId="51235" xr:uid="{00000000-0005-0000-0000-00001FC80000}"/>
    <cellStyle name="Percent 3 3 2 2 3 2 3 2 3" xfId="51236" xr:uid="{00000000-0005-0000-0000-000020C80000}"/>
    <cellStyle name="Percent 3 3 2 2 3 2 3 3" xfId="51237" xr:uid="{00000000-0005-0000-0000-000021C80000}"/>
    <cellStyle name="Percent 3 3 2 2 3 2 3 4" xfId="51238" xr:uid="{00000000-0005-0000-0000-000022C80000}"/>
    <cellStyle name="Percent 3 3 2 2 3 2 4" xfId="51239" xr:uid="{00000000-0005-0000-0000-000023C80000}"/>
    <cellStyle name="Percent 3 3 2 2 3 2 4 2" xfId="51240" xr:uid="{00000000-0005-0000-0000-000024C80000}"/>
    <cellStyle name="Percent 3 3 2 2 3 2 4 2 2" xfId="51241" xr:uid="{00000000-0005-0000-0000-000025C80000}"/>
    <cellStyle name="Percent 3 3 2 2 3 2 4 2 3" xfId="51242" xr:uid="{00000000-0005-0000-0000-000026C80000}"/>
    <cellStyle name="Percent 3 3 2 2 3 2 4 3" xfId="51243" xr:uid="{00000000-0005-0000-0000-000027C80000}"/>
    <cellStyle name="Percent 3 3 2 2 3 2 4 4" xfId="51244" xr:uid="{00000000-0005-0000-0000-000028C80000}"/>
    <cellStyle name="Percent 3 3 2 2 3 2 5" xfId="51245" xr:uid="{00000000-0005-0000-0000-000029C80000}"/>
    <cellStyle name="Percent 3 3 2 2 3 2 5 2" xfId="51246" xr:uid="{00000000-0005-0000-0000-00002AC80000}"/>
    <cellStyle name="Percent 3 3 2 2 3 2 5 3" xfId="51247" xr:uid="{00000000-0005-0000-0000-00002BC80000}"/>
    <cellStyle name="Percent 3 3 2 2 3 2 6" xfId="51248" xr:uid="{00000000-0005-0000-0000-00002CC80000}"/>
    <cellStyle name="Percent 3 3 2 2 3 2 7" xfId="51249" xr:uid="{00000000-0005-0000-0000-00002DC80000}"/>
    <cellStyle name="Percent 3 3 2 2 3 3" xfId="51250" xr:uid="{00000000-0005-0000-0000-00002EC80000}"/>
    <cellStyle name="Percent 3 3 2 2 3 3 2" xfId="51251" xr:uid="{00000000-0005-0000-0000-00002FC80000}"/>
    <cellStyle name="Percent 3 3 2 2 3 3 2 2" xfId="51252" xr:uid="{00000000-0005-0000-0000-000030C80000}"/>
    <cellStyle name="Percent 3 3 2 2 3 3 2 2 2" xfId="51253" xr:uid="{00000000-0005-0000-0000-000031C80000}"/>
    <cellStyle name="Percent 3 3 2 2 3 3 2 2 3" xfId="51254" xr:uid="{00000000-0005-0000-0000-000032C80000}"/>
    <cellStyle name="Percent 3 3 2 2 3 3 2 3" xfId="51255" xr:uid="{00000000-0005-0000-0000-000033C80000}"/>
    <cellStyle name="Percent 3 3 2 2 3 3 2 4" xfId="51256" xr:uid="{00000000-0005-0000-0000-000034C80000}"/>
    <cellStyle name="Percent 3 3 2 2 3 3 3" xfId="51257" xr:uid="{00000000-0005-0000-0000-000035C80000}"/>
    <cellStyle name="Percent 3 3 2 2 3 3 3 2" xfId="51258" xr:uid="{00000000-0005-0000-0000-000036C80000}"/>
    <cellStyle name="Percent 3 3 2 2 3 3 3 2 2" xfId="51259" xr:uid="{00000000-0005-0000-0000-000037C80000}"/>
    <cellStyle name="Percent 3 3 2 2 3 3 3 2 3" xfId="51260" xr:uid="{00000000-0005-0000-0000-000038C80000}"/>
    <cellStyle name="Percent 3 3 2 2 3 3 3 3" xfId="51261" xr:uid="{00000000-0005-0000-0000-000039C80000}"/>
    <cellStyle name="Percent 3 3 2 2 3 3 3 4" xfId="51262" xr:uid="{00000000-0005-0000-0000-00003AC80000}"/>
    <cellStyle name="Percent 3 3 2 2 3 3 4" xfId="51263" xr:uid="{00000000-0005-0000-0000-00003BC80000}"/>
    <cellStyle name="Percent 3 3 2 2 3 3 4 2" xfId="51264" xr:uid="{00000000-0005-0000-0000-00003CC80000}"/>
    <cellStyle name="Percent 3 3 2 2 3 3 4 3" xfId="51265" xr:uid="{00000000-0005-0000-0000-00003DC80000}"/>
    <cellStyle name="Percent 3 3 2 2 3 3 5" xfId="51266" xr:uid="{00000000-0005-0000-0000-00003EC80000}"/>
    <cellStyle name="Percent 3 3 2 2 3 3 6" xfId="51267" xr:uid="{00000000-0005-0000-0000-00003FC80000}"/>
    <cellStyle name="Percent 3 3 2 2 3 4" xfId="51268" xr:uid="{00000000-0005-0000-0000-000040C80000}"/>
    <cellStyle name="Percent 3 3 2 2 3 4 2" xfId="51269" xr:uid="{00000000-0005-0000-0000-000041C80000}"/>
    <cellStyle name="Percent 3 3 2 2 3 4 2 2" xfId="51270" xr:uid="{00000000-0005-0000-0000-000042C80000}"/>
    <cellStyle name="Percent 3 3 2 2 3 4 2 3" xfId="51271" xr:uid="{00000000-0005-0000-0000-000043C80000}"/>
    <cellStyle name="Percent 3 3 2 2 3 4 3" xfId="51272" xr:uid="{00000000-0005-0000-0000-000044C80000}"/>
    <cellStyle name="Percent 3 3 2 2 3 4 4" xfId="51273" xr:uid="{00000000-0005-0000-0000-000045C80000}"/>
    <cellStyle name="Percent 3 3 2 2 3 5" xfId="51274" xr:uid="{00000000-0005-0000-0000-000046C80000}"/>
    <cellStyle name="Percent 3 3 2 2 3 5 2" xfId="51275" xr:uid="{00000000-0005-0000-0000-000047C80000}"/>
    <cellStyle name="Percent 3 3 2 2 3 5 2 2" xfId="51276" xr:uid="{00000000-0005-0000-0000-000048C80000}"/>
    <cellStyle name="Percent 3 3 2 2 3 5 2 3" xfId="51277" xr:uid="{00000000-0005-0000-0000-000049C80000}"/>
    <cellStyle name="Percent 3 3 2 2 3 5 3" xfId="51278" xr:uid="{00000000-0005-0000-0000-00004AC80000}"/>
    <cellStyle name="Percent 3 3 2 2 3 5 4" xfId="51279" xr:uid="{00000000-0005-0000-0000-00004BC80000}"/>
    <cellStyle name="Percent 3 3 2 2 3 6" xfId="51280" xr:uid="{00000000-0005-0000-0000-00004CC80000}"/>
    <cellStyle name="Percent 3 3 2 2 3 6 2" xfId="51281" xr:uid="{00000000-0005-0000-0000-00004DC80000}"/>
    <cellStyle name="Percent 3 3 2 2 3 6 3" xfId="51282" xr:uid="{00000000-0005-0000-0000-00004EC80000}"/>
    <cellStyle name="Percent 3 3 2 2 3 7" xfId="51283" xr:uid="{00000000-0005-0000-0000-00004FC80000}"/>
    <cellStyle name="Percent 3 3 2 2 3 8" xfId="51284" xr:uid="{00000000-0005-0000-0000-000050C80000}"/>
    <cellStyle name="Percent 3 3 2 2 4" xfId="51285" xr:uid="{00000000-0005-0000-0000-000051C80000}"/>
    <cellStyle name="Percent 3 3 2 2 4 2" xfId="51286" xr:uid="{00000000-0005-0000-0000-000052C80000}"/>
    <cellStyle name="Percent 3 3 2 2 4 2 2" xfId="51287" xr:uid="{00000000-0005-0000-0000-000053C80000}"/>
    <cellStyle name="Percent 3 3 2 2 4 2 2 2" xfId="51288" xr:uid="{00000000-0005-0000-0000-000054C80000}"/>
    <cellStyle name="Percent 3 3 2 2 4 2 2 2 2" xfId="51289" xr:uid="{00000000-0005-0000-0000-000055C80000}"/>
    <cellStyle name="Percent 3 3 2 2 4 2 2 2 3" xfId="51290" xr:uid="{00000000-0005-0000-0000-000056C80000}"/>
    <cellStyle name="Percent 3 3 2 2 4 2 2 3" xfId="51291" xr:uid="{00000000-0005-0000-0000-000057C80000}"/>
    <cellStyle name="Percent 3 3 2 2 4 2 2 4" xfId="51292" xr:uid="{00000000-0005-0000-0000-000058C80000}"/>
    <cellStyle name="Percent 3 3 2 2 4 2 3" xfId="51293" xr:uid="{00000000-0005-0000-0000-000059C80000}"/>
    <cellStyle name="Percent 3 3 2 2 4 2 3 2" xfId="51294" xr:uid="{00000000-0005-0000-0000-00005AC80000}"/>
    <cellStyle name="Percent 3 3 2 2 4 2 3 2 2" xfId="51295" xr:uid="{00000000-0005-0000-0000-00005BC80000}"/>
    <cellStyle name="Percent 3 3 2 2 4 2 3 2 3" xfId="51296" xr:uid="{00000000-0005-0000-0000-00005CC80000}"/>
    <cellStyle name="Percent 3 3 2 2 4 2 3 3" xfId="51297" xr:uid="{00000000-0005-0000-0000-00005DC80000}"/>
    <cellStyle name="Percent 3 3 2 2 4 2 3 4" xfId="51298" xr:uid="{00000000-0005-0000-0000-00005EC80000}"/>
    <cellStyle name="Percent 3 3 2 2 4 2 4" xfId="51299" xr:uid="{00000000-0005-0000-0000-00005FC80000}"/>
    <cellStyle name="Percent 3 3 2 2 4 2 4 2" xfId="51300" xr:uid="{00000000-0005-0000-0000-000060C80000}"/>
    <cellStyle name="Percent 3 3 2 2 4 2 4 3" xfId="51301" xr:uid="{00000000-0005-0000-0000-000061C80000}"/>
    <cellStyle name="Percent 3 3 2 2 4 2 5" xfId="51302" xr:uid="{00000000-0005-0000-0000-000062C80000}"/>
    <cellStyle name="Percent 3 3 2 2 4 2 6" xfId="51303" xr:uid="{00000000-0005-0000-0000-000063C80000}"/>
    <cellStyle name="Percent 3 3 2 2 4 3" xfId="51304" xr:uid="{00000000-0005-0000-0000-000064C80000}"/>
    <cellStyle name="Percent 3 3 2 2 4 3 2" xfId="51305" xr:uid="{00000000-0005-0000-0000-000065C80000}"/>
    <cellStyle name="Percent 3 3 2 2 4 3 2 2" xfId="51306" xr:uid="{00000000-0005-0000-0000-000066C80000}"/>
    <cellStyle name="Percent 3 3 2 2 4 3 2 3" xfId="51307" xr:uid="{00000000-0005-0000-0000-000067C80000}"/>
    <cellStyle name="Percent 3 3 2 2 4 3 3" xfId="51308" xr:uid="{00000000-0005-0000-0000-000068C80000}"/>
    <cellStyle name="Percent 3 3 2 2 4 3 4" xfId="51309" xr:uid="{00000000-0005-0000-0000-000069C80000}"/>
    <cellStyle name="Percent 3 3 2 2 4 4" xfId="51310" xr:uid="{00000000-0005-0000-0000-00006AC80000}"/>
    <cellStyle name="Percent 3 3 2 2 4 4 2" xfId="51311" xr:uid="{00000000-0005-0000-0000-00006BC80000}"/>
    <cellStyle name="Percent 3 3 2 2 4 4 2 2" xfId="51312" xr:uid="{00000000-0005-0000-0000-00006CC80000}"/>
    <cellStyle name="Percent 3 3 2 2 4 4 2 3" xfId="51313" xr:uid="{00000000-0005-0000-0000-00006DC80000}"/>
    <cellStyle name="Percent 3 3 2 2 4 4 3" xfId="51314" xr:uid="{00000000-0005-0000-0000-00006EC80000}"/>
    <cellStyle name="Percent 3 3 2 2 4 4 4" xfId="51315" xr:uid="{00000000-0005-0000-0000-00006FC80000}"/>
    <cellStyle name="Percent 3 3 2 2 4 5" xfId="51316" xr:uid="{00000000-0005-0000-0000-000070C80000}"/>
    <cellStyle name="Percent 3 3 2 2 4 5 2" xfId="51317" xr:uid="{00000000-0005-0000-0000-000071C80000}"/>
    <cellStyle name="Percent 3 3 2 2 4 5 3" xfId="51318" xr:uid="{00000000-0005-0000-0000-000072C80000}"/>
    <cellStyle name="Percent 3 3 2 2 4 6" xfId="51319" xr:uid="{00000000-0005-0000-0000-000073C80000}"/>
    <cellStyle name="Percent 3 3 2 2 4 7" xfId="51320" xr:uid="{00000000-0005-0000-0000-000074C80000}"/>
    <cellStyle name="Percent 3 3 2 2 5" xfId="51321" xr:uid="{00000000-0005-0000-0000-000075C80000}"/>
    <cellStyle name="Percent 3 3 2 2 5 2" xfId="51322" xr:uid="{00000000-0005-0000-0000-000076C80000}"/>
    <cellStyle name="Percent 3 3 2 2 5 2 2" xfId="51323" xr:uid="{00000000-0005-0000-0000-000077C80000}"/>
    <cellStyle name="Percent 3 3 2 2 5 2 2 2" xfId="51324" xr:uid="{00000000-0005-0000-0000-000078C80000}"/>
    <cellStyle name="Percent 3 3 2 2 5 2 2 2 2" xfId="51325" xr:uid="{00000000-0005-0000-0000-000079C80000}"/>
    <cellStyle name="Percent 3 3 2 2 5 2 2 2 3" xfId="51326" xr:uid="{00000000-0005-0000-0000-00007AC80000}"/>
    <cellStyle name="Percent 3 3 2 2 5 2 2 3" xfId="51327" xr:uid="{00000000-0005-0000-0000-00007BC80000}"/>
    <cellStyle name="Percent 3 3 2 2 5 2 2 4" xfId="51328" xr:uid="{00000000-0005-0000-0000-00007CC80000}"/>
    <cellStyle name="Percent 3 3 2 2 5 2 3" xfId="51329" xr:uid="{00000000-0005-0000-0000-00007DC80000}"/>
    <cellStyle name="Percent 3 3 2 2 5 2 3 2" xfId="51330" xr:uid="{00000000-0005-0000-0000-00007EC80000}"/>
    <cellStyle name="Percent 3 3 2 2 5 2 3 2 2" xfId="51331" xr:uid="{00000000-0005-0000-0000-00007FC80000}"/>
    <cellStyle name="Percent 3 3 2 2 5 2 3 2 3" xfId="51332" xr:uid="{00000000-0005-0000-0000-000080C80000}"/>
    <cellStyle name="Percent 3 3 2 2 5 2 3 3" xfId="51333" xr:uid="{00000000-0005-0000-0000-000081C80000}"/>
    <cellStyle name="Percent 3 3 2 2 5 2 3 4" xfId="51334" xr:uid="{00000000-0005-0000-0000-000082C80000}"/>
    <cellStyle name="Percent 3 3 2 2 5 2 4" xfId="51335" xr:uid="{00000000-0005-0000-0000-000083C80000}"/>
    <cellStyle name="Percent 3 3 2 2 5 2 4 2" xfId="51336" xr:uid="{00000000-0005-0000-0000-000084C80000}"/>
    <cellStyle name="Percent 3 3 2 2 5 2 4 3" xfId="51337" xr:uid="{00000000-0005-0000-0000-000085C80000}"/>
    <cellStyle name="Percent 3 3 2 2 5 2 5" xfId="51338" xr:uid="{00000000-0005-0000-0000-000086C80000}"/>
    <cellStyle name="Percent 3 3 2 2 5 2 6" xfId="51339" xr:uid="{00000000-0005-0000-0000-000087C80000}"/>
    <cellStyle name="Percent 3 3 2 2 5 3" xfId="51340" xr:uid="{00000000-0005-0000-0000-000088C80000}"/>
    <cellStyle name="Percent 3 3 2 2 5 3 2" xfId="51341" xr:uid="{00000000-0005-0000-0000-000089C80000}"/>
    <cellStyle name="Percent 3 3 2 2 5 3 2 2" xfId="51342" xr:uid="{00000000-0005-0000-0000-00008AC80000}"/>
    <cellStyle name="Percent 3 3 2 2 5 3 2 3" xfId="51343" xr:uid="{00000000-0005-0000-0000-00008BC80000}"/>
    <cellStyle name="Percent 3 3 2 2 5 3 3" xfId="51344" xr:uid="{00000000-0005-0000-0000-00008CC80000}"/>
    <cellStyle name="Percent 3 3 2 2 5 3 4" xfId="51345" xr:uid="{00000000-0005-0000-0000-00008DC80000}"/>
    <cellStyle name="Percent 3 3 2 2 5 4" xfId="51346" xr:uid="{00000000-0005-0000-0000-00008EC80000}"/>
    <cellStyle name="Percent 3 3 2 2 5 4 2" xfId="51347" xr:uid="{00000000-0005-0000-0000-00008FC80000}"/>
    <cellStyle name="Percent 3 3 2 2 5 4 2 2" xfId="51348" xr:uid="{00000000-0005-0000-0000-000090C80000}"/>
    <cellStyle name="Percent 3 3 2 2 5 4 2 3" xfId="51349" xr:uid="{00000000-0005-0000-0000-000091C80000}"/>
    <cellStyle name="Percent 3 3 2 2 5 4 3" xfId="51350" xr:uid="{00000000-0005-0000-0000-000092C80000}"/>
    <cellStyle name="Percent 3 3 2 2 5 4 4" xfId="51351" xr:uid="{00000000-0005-0000-0000-000093C80000}"/>
    <cellStyle name="Percent 3 3 2 2 5 5" xfId="51352" xr:uid="{00000000-0005-0000-0000-000094C80000}"/>
    <cellStyle name="Percent 3 3 2 2 5 5 2" xfId="51353" xr:uid="{00000000-0005-0000-0000-000095C80000}"/>
    <cellStyle name="Percent 3 3 2 2 5 5 3" xfId="51354" xr:uid="{00000000-0005-0000-0000-000096C80000}"/>
    <cellStyle name="Percent 3 3 2 2 5 6" xfId="51355" xr:uid="{00000000-0005-0000-0000-000097C80000}"/>
    <cellStyle name="Percent 3 3 2 2 5 7" xfId="51356" xr:uid="{00000000-0005-0000-0000-000098C80000}"/>
    <cellStyle name="Percent 3 3 2 2 6" xfId="51357" xr:uid="{00000000-0005-0000-0000-000099C80000}"/>
    <cellStyle name="Percent 3 3 2 2 6 2" xfId="51358" xr:uid="{00000000-0005-0000-0000-00009AC80000}"/>
    <cellStyle name="Percent 3 3 2 2 6 2 2" xfId="51359" xr:uid="{00000000-0005-0000-0000-00009BC80000}"/>
    <cellStyle name="Percent 3 3 2 2 6 2 2 2" xfId="51360" xr:uid="{00000000-0005-0000-0000-00009CC80000}"/>
    <cellStyle name="Percent 3 3 2 2 6 2 2 3" xfId="51361" xr:uid="{00000000-0005-0000-0000-00009DC80000}"/>
    <cellStyle name="Percent 3 3 2 2 6 2 3" xfId="51362" xr:uid="{00000000-0005-0000-0000-00009EC80000}"/>
    <cellStyle name="Percent 3 3 2 2 6 2 4" xfId="51363" xr:uid="{00000000-0005-0000-0000-00009FC80000}"/>
    <cellStyle name="Percent 3 3 2 2 6 3" xfId="51364" xr:uid="{00000000-0005-0000-0000-0000A0C80000}"/>
    <cellStyle name="Percent 3 3 2 2 6 3 2" xfId="51365" xr:uid="{00000000-0005-0000-0000-0000A1C80000}"/>
    <cellStyle name="Percent 3 3 2 2 6 3 2 2" xfId="51366" xr:uid="{00000000-0005-0000-0000-0000A2C80000}"/>
    <cellStyle name="Percent 3 3 2 2 6 3 2 3" xfId="51367" xr:uid="{00000000-0005-0000-0000-0000A3C80000}"/>
    <cellStyle name="Percent 3 3 2 2 6 3 3" xfId="51368" xr:uid="{00000000-0005-0000-0000-0000A4C80000}"/>
    <cellStyle name="Percent 3 3 2 2 6 3 4" xfId="51369" xr:uid="{00000000-0005-0000-0000-0000A5C80000}"/>
    <cellStyle name="Percent 3 3 2 2 6 4" xfId="51370" xr:uid="{00000000-0005-0000-0000-0000A6C80000}"/>
    <cellStyle name="Percent 3 3 2 2 6 4 2" xfId="51371" xr:uid="{00000000-0005-0000-0000-0000A7C80000}"/>
    <cellStyle name="Percent 3 3 2 2 6 4 3" xfId="51372" xr:uid="{00000000-0005-0000-0000-0000A8C80000}"/>
    <cellStyle name="Percent 3 3 2 2 6 5" xfId="51373" xr:uid="{00000000-0005-0000-0000-0000A9C80000}"/>
    <cellStyle name="Percent 3 3 2 2 6 6" xfId="51374" xr:uid="{00000000-0005-0000-0000-0000AAC80000}"/>
    <cellStyle name="Percent 3 3 2 2 7" xfId="51375" xr:uid="{00000000-0005-0000-0000-0000ABC80000}"/>
    <cellStyle name="Percent 3 3 2 2 7 2" xfId="51376" xr:uid="{00000000-0005-0000-0000-0000ACC80000}"/>
    <cellStyle name="Percent 3 3 2 2 7 2 2" xfId="51377" xr:uid="{00000000-0005-0000-0000-0000ADC80000}"/>
    <cellStyle name="Percent 3 3 2 2 7 2 3" xfId="51378" xr:uid="{00000000-0005-0000-0000-0000AEC80000}"/>
    <cellStyle name="Percent 3 3 2 2 7 3" xfId="51379" xr:uid="{00000000-0005-0000-0000-0000AFC80000}"/>
    <cellStyle name="Percent 3 3 2 2 7 4" xfId="51380" xr:uid="{00000000-0005-0000-0000-0000B0C80000}"/>
    <cellStyle name="Percent 3 3 2 2 8" xfId="51381" xr:uid="{00000000-0005-0000-0000-0000B1C80000}"/>
    <cellStyle name="Percent 3 3 2 2 8 2" xfId="51382" xr:uid="{00000000-0005-0000-0000-0000B2C80000}"/>
    <cellStyle name="Percent 3 3 2 2 8 2 2" xfId="51383" xr:uid="{00000000-0005-0000-0000-0000B3C80000}"/>
    <cellStyle name="Percent 3 3 2 2 8 2 3" xfId="51384" xr:uid="{00000000-0005-0000-0000-0000B4C80000}"/>
    <cellStyle name="Percent 3 3 2 2 8 3" xfId="51385" xr:uid="{00000000-0005-0000-0000-0000B5C80000}"/>
    <cellStyle name="Percent 3 3 2 2 8 4" xfId="51386" xr:uid="{00000000-0005-0000-0000-0000B6C80000}"/>
    <cellStyle name="Percent 3 3 2 2 9" xfId="51387" xr:uid="{00000000-0005-0000-0000-0000B7C80000}"/>
    <cellStyle name="Percent 3 3 2 2 9 2" xfId="51388" xr:uid="{00000000-0005-0000-0000-0000B8C80000}"/>
    <cellStyle name="Percent 3 3 2 2 9 3" xfId="51389" xr:uid="{00000000-0005-0000-0000-0000B9C80000}"/>
    <cellStyle name="Percent 3 3 2 3" xfId="51390" xr:uid="{00000000-0005-0000-0000-0000BAC80000}"/>
    <cellStyle name="Percent 3 3 2 3 10" xfId="51391" xr:uid="{00000000-0005-0000-0000-0000BBC80000}"/>
    <cellStyle name="Percent 3 3 2 3 2" xfId="51392" xr:uid="{00000000-0005-0000-0000-0000BCC80000}"/>
    <cellStyle name="Percent 3 3 2 3 2 2" xfId="51393" xr:uid="{00000000-0005-0000-0000-0000BDC80000}"/>
    <cellStyle name="Percent 3 3 2 3 2 2 2" xfId="51394" xr:uid="{00000000-0005-0000-0000-0000BEC80000}"/>
    <cellStyle name="Percent 3 3 2 3 2 2 2 2" xfId="51395" xr:uid="{00000000-0005-0000-0000-0000BFC80000}"/>
    <cellStyle name="Percent 3 3 2 3 2 2 2 2 2" xfId="51396" xr:uid="{00000000-0005-0000-0000-0000C0C80000}"/>
    <cellStyle name="Percent 3 3 2 3 2 2 2 2 2 2" xfId="51397" xr:uid="{00000000-0005-0000-0000-0000C1C80000}"/>
    <cellStyle name="Percent 3 3 2 3 2 2 2 2 2 3" xfId="51398" xr:uid="{00000000-0005-0000-0000-0000C2C80000}"/>
    <cellStyle name="Percent 3 3 2 3 2 2 2 2 3" xfId="51399" xr:uid="{00000000-0005-0000-0000-0000C3C80000}"/>
    <cellStyle name="Percent 3 3 2 3 2 2 2 2 4" xfId="51400" xr:uid="{00000000-0005-0000-0000-0000C4C80000}"/>
    <cellStyle name="Percent 3 3 2 3 2 2 2 3" xfId="51401" xr:uid="{00000000-0005-0000-0000-0000C5C80000}"/>
    <cellStyle name="Percent 3 3 2 3 2 2 2 3 2" xfId="51402" xr:uid="{00000000-0005-0000-0000-0000C6C80000}"/>
    <cellStyle name="Percent 3 3 2 3 2 2 2 3 2 2" xfId="51403" xr:uid="{00000000-0005-0000-0000-0000C7C80000}"/>
    <cellStyle name="Percent 3 3 2 3 2 2 2 3 2 3" xfId="51404" xr:uid="{00000000-0005-0000-0000-0000C8C80000}"/>
    <cellStyle name="Percent 3 3 2 3 2 2 2 3 3" xfId="51405" xr:uid="{00000000-0005-0000-0000-0000C9C80000}"/>
    <cellStyle name="Percent 3 3 2 3 2 2 2 3 4" xfId="51406" xr:uid="{00000000-0005-0000-0000-0000CAC80000}"/>
    <cellStyle name="Percent 3 3 2 3 2 2 2 4" xfId="51407" xr:uid="{00000000-0005-0000-0000-0000CBC80000}"/>
    <cellStyle name="Percent 3 3 2 3 2 2 2 4 2" xfId="51408" xr:uid="{00000000-0005-0000-0000-0000CCC80000}"/>
    <cellStyle name="Percent 3 3 2 3 2 2 2 4 3" xfId="51409" xr:uid="{00000000-0005-0000-0000-0000CDC80000}"/>
    <cellStyle name="Percent 3 3 2 3 2 2 2 5" xfId="51410" xr:uid="{00000000-0005-0000-0000-0000CEC80000}"/>
    <cellStyle name="Percent 3 3 2 3 2 2 2 6" xfId="51411" xr:uid="{00000000-0005-0000-0000-0000CFC80000}"/>
    <cellStyle name="Percent 3 3 2 3 2 2 3" xfId="51412" xr:uid="{00000000-0005-0000-0000-0000D0C80000}"/>
    <cellStyle name="Percent 3 3 2 3 2 2 3 2" xfId="51413" xr:uid="{00000000-0005-0000-0000-0000D1C80000}"/>
    <cellStyle name="Percent 3 3 2 3 2 2 3 2 2" xfId="51414" xr:uid="{00000000-0005-0000-0000-0000D2C80000}"/>
    <cellStyle name="Percent 3 3 2 3 2 2 3 2 3" xfId="51415" xr:uid="{00000000-0005-0000-0000-0000D3C80000}"/>
    <cellStyle name="Percent 3 3 2 3 2 2 3 3" xfId="51416" xr:uid="{00000000-0005-0000-0000-0000D4C80000}"/>
    <cellStyle name="Percent 3 3 2 3 2 2 3 4" xfId="51417" xr:uid="{00000000-0005-0000-0000-0000D5C80000}"/>
    <cellStyle name="Percent 3 3 2 3 2 2 4" xfId="51418" xr:uid="{00000000-0005-0000-0000-0000D6C80000}"/>
    <cellStyle name="Percent 3 3 2 3 2 2 4 2" xfId="51419" xr:uid="{00000000-0005-0000-0000-0000D7C80000}"/>
    <cellStyle name="Percent 3 3 2 3 2 2 4 2 2" xfId="51420" xr:uid="{00000000-0005-0000-0000-0000D8C80000}"/>
    <cellStyle name="Percent 3 3 2 3 2 2 4 2 3" xfId="51421" xr:uid="{00000000-0005-0000-0000-0000D9C80000}"/>
    <cellStyle name="Percent 3 3 2 3 2 2 4 3" xfId="51422" xr:uid="{00000000-0005-0000-0000-0000DAC80000}"/>
    <cellStyle name="Percent 3 3 2 3 2 2 4 4" xfId="51423" xr:uid="{00000000-0005-0000-0000-0000DBC80000}"/>
    <cellStyle name="Percent 3 3 2 3 2 2 5" xfId="51424" xr:uid="{00000000-0005-0000-0000-0000DCC80000}"/>
    <cellStyle name="Percent 3 3 2 3 2 2 5 2" xfId="51425" xr:uid="{00000000-0005-0000-0000-0000DDC80000}"/>
    <cellStyle name="Percent 3 3 2 3 2 2 5 3" xfId="51426" xr:uid="{00000000-0005-0000-0000-0000DEC80000}"/>
    <cellStyle name="Percent 3 3 2 3 2 2 6" xfId="51427" xr:uid="{00000000-0005-0000-0000-0000DFC80000}"/>
    <cellStyle name="Percent 3 3 2 3 2 2 7" xfId="51428" xr:uid="{00000000-0005-0000-0000-0000E0C80000}"/>
    <cellStyle name="Percent 3 3 2 3 2 3" xfId="51429" xr:uid="{00000000-0005-0000-0000-0000E1C80000}"/>
    <cellStyle name="Percent 3 3 2 3 2 3 2" xfId="51430" xr:uid="{00000000-0005-0000-0000-0000E2C80000}"/>
    <cellStyle name="Percent 3 3 2 3 2 3 2 2" xfId="51431" xr:uid="{00000000-0005-0000-0000-0000E3C80000}"/>
    <cellStyle name="Percent 3 3 2 3 2 3 2 2 2" xfId="51432" xr:uid="{00000000-0005-0000-0000-0000E4C80000}"/>
    <cellStyle name="Percent 3 3 2 3 2 3 2 2 3" xfId="51433" xr:uid="{00000000-0005-0000-0000-0000E5C80000}"/>
    <cellStyle name="Percent 3 3 2 3 2 3 2 3" xfId="51434" xr:uid="{00000000-0005-0000-0000-0000E6C80000}"/>
    <cellStyle name="Percent 3 3 2 3 2 3 2 4" xfId="51435" xr:uid="{00000000-0005-0000-0000-0000E7C80000}"/>
    <cellStyle name="Percent 3 3 2 3 2 3 3" xfId="51436" xr:uid="{00000000-0005-0000-0000-0000E8C80000}"/>
    <cellStyle name="Percent 3 3 2 3 2 3 3 2" xfId="51437" xr:uid="{00000000-0005-0000-0000-0000E9C80000}"/>
    <cellStyle name="Percent 3 3 2 3 2 3 3 2 2" xfId="51438" xr:uid="{00000000-0005-0000-0000-0000EAC80000}"/>
    <cellStyle name="Percent 3 3 2 3 2 3 3 2 3" xfId="51439" xr:uid="{00000000-0005-0000-0000-0000EBC80000}"/>
    <cellStyle name="Percent 3 3 2 3 2 3 3 3" xfId="51440" xr:uid="{00000000-0005-0000-0000-0000ECC80000}"/>
    <cellStyle name="Percent 3 3 2 3 2 3 3 4" xfId="51441" xr:uid="{00000000-0005-0000-0000-0000EDC80000}"/>
    <cellStyle name="Percent 3 3 2 3 2 3 4" xfId="51442" xr:uid="{00000000-0005-0000-0000-0000EEC80000}"/>
    <cellStyle name="Percent 3 3 2 3 2 3 4 2" xfId="51443" xr:uid="{00000000-0005-0000-0000-0000EFC80000}"/>
    <cellStyle name="Percent 3 3 2 3 2 3 4 3" xfId="51444" xr:uid="{00000000-0005-0000-0000-0000F0C80000}"/>
    <cellStyle name="Percent 3 3 2 3 2 3 5" xfId="51445" xr:uid="{00000000-0005-0000-0000-0000F1C80000}"/>
    <cellStyle name="Percent 3 3 2 3 2 3 6" xfId="51446" xr:uid="{00000000-0005-0000-0000-0000F2C80000}"/>
    <cellStyle name="Percent 3 3 2 3 2 4" xfId="51447" xr:uid="{00000000-0005-0000-0000-0000F3C80000}"/>
    <cellStyle name="Percent 3 3 2 3 2 4 2" xfId="51448" xr:uid="{00000000-0005-0000-0000-0000F4C80000}"/>
    <cellStyle name="Percent 3 3 2 3 2 4 2 2" xfId="51449" xr:uid="{00000000-0005-0000-0000-0000F5C80000}"/>
    <cellStyle name="Percent 3 3 2 3 2 4 2 3" xfId="51450" xr:uid="{00000000-0005-0000-0000-0000F6C80000}"/>
    <cellStyle name="Percent 3 3 2 3 2 4 3" xfId="51451" xr:uid="{00000000-0005-0000-0000-0000F7C80000}"/>
    <cellStyle name="Percent 3 3 2 3 2 4 4" xfId="51452" xr:uid="{00000000-0005-0000-0000-0000F8C80000}"/>
    <cellStyle name="Percent 3 3 2 3 2 5" xfId="51453" xr:uid="{00000000-0005-0000-0000-0000F9C80000}"/>
    <cellStyle name="Percent 3 3 2 3 2 5 2" xfId="51454" xr:uid="{00000000-0005-0000-0000-0000FAC80000}"/>
    <cellStyle name="Percent 3 3 2 3 2 5 2 2" xfId="51455" xr:uid="{00000000-0005-0000-0000-0000FBC80000}"/>
    <cellStyle name="Percent 3 3 2 3 2 5 2 3" xfId="51456" xr:uid="{00000000-0005-0000-0000-0000FCC80000}"/>
    <cellStyle name="Percent 3 3 2 3 2 5 3" xfId="51457" xr:uid="{00000000-0005-0000-0000-0000FDC80000}"/>
    <cellStyle name="Percent 3 3 2 3 2 5 4" xfId="51458" xr:uid="{00000000-0005-0000-0000-0000FEC80000}"/>
    <cellStyle name="Percent 3 3 2 3 2 6" xfId="51459" xr:uid="{00000000-0005-0000-0000-0000FFC80000}"/>
    <cellStyle name="Percent 3 3 2 3 2 6 2" xfId="51460" xr:uid="{00000000-0005-0000-0000-000000C90000}"/>
    <cellStyle name="Percent 3 3 2 3 2 6 3" xfId="51461" xr:uid="{00000000-0005-0000-0000-000001C90000}"/>
    <cellStyle name="Percent 3 3 2 3 2 7" xfId="51462" xr:uid="{00000000-0005-0000-0000-000002C90000}"/>
    <cellStyle name="Percent 3 3 2 3 2 8" xfId="51463" xr:uid="{00000000-0005-0000-0000-000003C90000}"/>
    <cellStyle name="Percent 3 3 2 3 3" xfId="51464" xr:uid="{00000000-0005-0000-0000-000004C90000}"/>
    <cellStyle name="Percent 3 3 2 3 3 2" xfId="51465" xr:uid="{00000000-0005-0000-0000-000005C90000}"/>
    <cellStyle name="Percent 3 3 2 3 3 2 2" xfId="51466" xr:uid="{00000000-0005-0000-0000-000006C90000}"/>
    <cellStyle name="Percent 3 3 2 3 3 2 2 2" xfId="51467" xr:uid="{00000000-0005-0000-0000-000007C90000}"/>
    <cellStyle name="Percent 3 3 2 3 3 2 2 2 2" xfId="51468" xr:uid="{00000000-0005-0000-0000-000008C90000}"/>
    <cellStyle name="Percent 3 3 2 3 3 2 2 2 3" xfId="51469" xr:uid="{00000000-0005-0000-0000-000009C90000}"/>
    <cellStyle name="Percent 3 3 2 3 3 2 2 3" xfId="51470" xr:uid="{00000000-0005-0000-0000-00000AC90000}"/>
    <cellStyle name="Percent 3 3 2 3 3 2 2 4" xfId="51471" xr:uid="{00000000-0005-0000-0000-00000BC90000}"/>
    <cellStyle name="Percent 3 3 2 3 3 2 3" xfId="51472" xr:uid="{00000000-0005-0000-0000-00000CC90000}"/>
    <cellStyle name="Percent 3 3 2 3 3 2 3 2" xfId="51473" xr:uid="{00000000-0005-0000-0000-00000DC90000}"/>
    <cellStyle name="Percent 3 3 2 3 3 2 3 2 2" xfId="51474" xr:uid="{00000000-0005-0000-0000-00000EC90000}"/>
    <cellStyle name="Percent 3 3 2 3 3 2 3 2 3" xfId="51475" xr:uid="{00000000-0005-0000-0000-00000FC90000}"/>
    <cellStyle name="Percent 3 3 2 3 3 2 3 3" xfId="51476" xr:uid="{00000000-0005-0000-0000-000010C90000}"/>
    <cellStyle name="Percent 3 3 2 3 3 2 3 4" xfId="51477" xr:uid="{00000000-0005-0000-0000-000011C90000}"/>
    <cellStyle name="Percent 3 3 2 3 3 2 4" xfId="51478" xr:uid="{00000000-0005-0000-0000-000012C90000}"/>
    <cellStyle name="Percent 3 3 2 3 3 2 4 2" xfId="51479" xr:uid="{00000000-0005-0000-0000-000013C90000}"/>
    <cellStyle name="Percent 3 3 2 3 3 2 4 3" xfId="51480" xr:uid="{00000000-0005-0000-0000-000014C90000}"/>
    <cellStyle name="Percent 3 3 2 3 3 2 5" xfId="51481" xr:uid="{00000000-0005-0000-0000-000015C90000}"/>
    <cellStyle name="Percent 3 3 2 3 3 2 6" xfId="51482" xr:uid="{00000000-0005-0000-0000-000016C90000}"/>
    <cellStyle name="Percent 3 3 2 3 3 3" xfId="51483" xr:uid="{00000000-0005-0000-0000-000017C90000}"/>
    <cellStyle name="Percent 3 3 2 3 3 3 2" xfId="51484" xr:uid="{00000000-0005-0000-0000-000018C90000}"/>
    <cellStyle name="Percent 3 3 2 3 3 3 2 2" xfId="51485" xr:uid="{00000000-0005-0000-0000-000019C90000}"/>
    <cellStyle name="Percent 3 3 2 3 3 3 2 3" xfId="51486" xr:uid="{00000000-0005-0000-0000-00001AC90000}"/>
    <cellStyle name="Percent 3 3 2 3 3 3 3" xfId="51487" xr:uid="{00000000-0005-0000-0000-00001BC90000}"/>
    <cellStyle name="Percent 3 3 2 3 3 3 4" xfId="51488" xr:uid="{00000000-0005-0000-0000-00001CC90000}"/>
    <cellStyle name="Percent 3 3 2 3 3 4" xfId="51489" xr:uid="{00000000-0005-0000-0000-00001DC90000}"/>
    <cellStyle name="Percent 3 3 2 3 3 4 2" xfId="51490" xr:uid="{00000000-0005-0000-0000-00001EC90000}"/>
    <cellStyle name="Percent 3 3 2 3 3 4 2 2" xfId="51491" xr:uid="{00000000-0005-0000-0000-00001FC90000}"/>
    <cellStyle name="Percent 3 3 2 3 3 4 2 3" xfId="51492" xr:uid="{00000000-0005-0000-0000-000020C90000}"/>
    <cellStyle name="Percent 3 3 2 3 3 4 3" xfId="51493" xr:uid="{00000000-0005-0000-0000-000021C90000}"/>
    <cellStyle name="Percent 3 3 2 3 3 4 4" xfId="51494" xr:uid="{00000000-0005-0000-0000-000022C90000}"/>
    <cellStyle name="Percent 3 3 2 3 3 5" xfId="51495" xr:uid="{00000000-0005-0000-0000-000023C90000}"/>
    <cellStyle name="Percent 3 3 2 3 3 5 2" xfId="51496" xr:uid="{00000000-0005-0000-0000-000024C90000}"/>
    <cellStyle name="Percent 3 3 2 3 3 5 3" xfId="51497" xr:uid="{00000000-0005-0000-0000-000025C90000}"/>
    <cellStyle name="Percent 3 3 2 3 3 6" xfId="51498" xr:uid="{00000000-0005-0000-0000-000026C90000}"/>
    <cellStyle name="Percent 3 3 2 3 3 7" xfId="51499" xr:uid="{00000000-0005-0000-0000-000027C90000}"/>
    <cellStyle name="Percent 3 3 2 3 4" xfId="51500" xr:uid="{00000000-0005-0000-0000-000028C90000}"/>
    <cellStyle name="Percent 3 3 2 3 4 2" xfId="51501" xr:uid="{00000000-0005-0000-0000-000029C90000}"/>
    <cellStyle name="Percent 3 3 2 3 4 2 2" xfId="51502" xr:uid="{00000000-0005-0000-0000-00002AC90000}"/>
    <cellStyle name="Percent 3 3 2 3 4 2 2 2" xfId="51503" xr:uid="{00000000-0005-0000-0000-00002BC90000}"/>
    <cellStyle name="Percent 3 3 2 3 4 2 2 2 2" xfId="51504" xr:uid="{00000000-0005-0000-0000-00002CC90000}"/>
    <cellStyle name="Percent 3 3 2 3 4 2 2 2 3" xfId="51505" xr:uid="{00000000-0005-0000-0000-00002DC90000}"/>
    <cellStyle name="Percent 3 3 2 3 4 2 2 3" xfId="51506" xr:uid="{00000000-0005-0000-0000-00002EC90000}"/>
    <cellStyle name="Percent 3 3 2 3 4 2 2 4" xfId="51507" xr:uid="{00000000-0005-0000-0000-00002FC90000}"/>
    <cellStyle name="Percent 3 3 2 3 4 2 3" xfId="51508" xr:uid="{00000000-0005-0000-0000-000030C90000}"/>
    <cellStyle name="Percent 3 3 2 3 4 2 3 2" xfId="51509" xr:uid="{00000000-0005-0000-0000-000031C90000}"/>
    <cellStyle name="Percent 3 3 2 3 4 2 3 2 2" xfId="51510" xr:uid="{00000000-0005-0000-0000-000032C90000}"/>
    <cellStyle name="Percent 3 3 2 3 4 2 3 2 3" xfId="51511" xr:uid="{00000000-0005-0000-0000-000033C90000}"/>
    <cellStyle name="Percent 3 3 2 3 4 2 3 3" xfId="51512" xr:uid="{00000000-0005-0000-0000-000034C90000}"/>
    <cellStyle name="Percent 3 3 2 3 4 2 3 4" xfId="51513" xr:uid="{00000000-0005-0000-0000-000035C90000}"/>
    <cellStyle name="Percent 3 3 2 3 4 2 4" xfId="51514" xr:uid="{00000000-0005-0000-0000-000036C90000}"/>
    <cellStyle name="Percent 3 3 2 3 4 2 4 2" xfId="51515" xr:uid="{00000000-0005-0000-0000-000037C90000}"/>
    <cellStyle name="Percent 3 3 2 3 4 2 4 3" xfId="51516" xr:uid="{00000000-0005-0000-0000-000038C90000}"/>
    <cellStyle name="Percent 3 3 2 3 4 2 5" xfId="51517" xr:uid="{00000000-0005-0000-0000-000039C90000}"/>
    <cellStyle name="Percent 3 3 2 3 4 2 6" xfId="51518" xr:uid="{00000000-0005-0000-0000-00003AC90000}"/>
    <cellStyle name="Percent 3 3 2 3 4 3" xfId="51519" xr:uid="{00000000-0005-0000-0000-00003BC90000}"/>
    <cellStyle name="Percent 3 3 2 3 4 3 2" xfId="51520" xr:uid="{00000000-0005-0000-0000-00003CC90000}"/>
    <cellStyle name="Percent 3 3 2 3 4 3 2 2" xfId="51521" xr:uid="{00000000-0005-0000-0000-00003DC90000}"/>
    <cellStyle name="Percent 3 3 2 3 4 3 2 3" xfId="51522" xr:uid="{00000000-0005-0000-0000-00003EC90000}"/>
    <cellStyle name="Percent 3 3 2 3 4 3 3" xfId="51523" xr:uid="{00000000-0005-0000-0000-00003FC90000}"/>
    <cellStyle name="Percent 3 3 2 3 4 3 4" xfId="51524" xr:uid="{00000000-0005-0000-0000-000040C90000}"/>
    <cellStyle name="Percent 3 3 2 3 4 4" xfId="51525" xr:uid="{00000000-0005-0000-0000-000041C90000}"/>
    <cellStyle name="Percent 3 3 2 3 4 4 2" xfId="51526" xr:uid="{00000000-0005-0000-0000-000042C90000}"/>
    <cellStyle name="Percent 3 3 2 3 4 4 2 2" xfId="51527" xr:uid="{00000000-0005-0000-0000-000043C90000}"/>
    <cellStyle name="Percent 3 3 2 3 4 4 2 3" xfId="51528" xr:uid="{00000000-0005-0000-0000-000044C90000}"/>
    <cellStyle name="Percent 3 3 2 3 4 4 3" xfId="51529" xr:uid="{00000000-0005-0000-0000-000045C90000}"/>
    <cellStyle name="Percent 3 3 2 3 4 4 4" xfId="51530" xr:uid="{00000000-0005-0000-0000-000046C90000}"/>
    <cellStyle name="Percent 3 3 2 3 4 5" xfId="51531" xr:uid="{00000000-0005-0000-0000-000047C90000}"/>
    <cellStyle name="Percent 3 3 2 3 4 5 2" xfId="51532" xr:uid="{00000000-0005-0000-0000-000048C90000}"/>
    <cellStyle name="Percent 3 3 2 3 4 5 3" xfId="51533" xr:uid="{00000000-0005-0000-0000-000049C90000}"/>
    <cellStyle name="Percent 3 3 2 3 4 6" xfId="51534" xr:uid="{00000000-0005-0000-0000-00004AC90000}"/>
    <cellStyle name="Percent 3 3 2 3 4 7" xfId="51535" xr:uid="{00000000-0005-0000-0000-00004BC90000}"/>
    <cellStyle name="Percent 3 3 2 3 5" xfId="51536" xr:uid="{00000000-0005-0000-0000-00004CC90000}"/>
    <cellStyle name="Percent 3 3 2 3 5 2" xfId="51537" xr:uid="{00000000-0005-0000-0000-00004DC90000}"/>
    <cellStyle name="Percent 3 3 2 3 5 2 2" xfId="51538" xr:uid="{00000000-0005-0000-0000-00004EC90000}"/>
    <cellStyle name="Percent 3 3 2 3 5 2 2 2" xfId="51539" xr:uid="{00000000-0005-0000-0000-00004FC90000}"/>
    <cellStyle name="Percent 3 3 2 3 5 2 2 3" xfId="51540" xr:uid="{00000000-0005-0000-0000-000050C90000}"/>
    <cellStyle name="Percent 3 3 2 3 5 2 3" xfId="51541" xr:uid="{00000000-0005-0000-0000-000051C90000}"/>
    <cellStyle name="Percent 3 3 2 3 5 2 4" xfId="51542" xr:uid="{00000000-0005-0000-0000-000052C90000}"/>
    <cellStyle name="Percent 3 3 2 3 5 3" xfId="51543" xr:uid="{00000000-0005-0000-0000-000053C90000}"/>
    <cellStyle name="Percent 3 3 2 3 5 3 2" xfId="51544" xr:uid="{00000000-0005-0000-0000-000054C90000}"/>
    <cellStyle name="Percent 3 3 2 3 5 3 2 2" xfId="51545" xr:uid="{00000000-0005-0000-0000-000055C90000}"/>
    <cellStyle name="Percent 3 3 2 3 5 3 2 3" xfId="51546" xr:uid="{00000000-0005-0000-0000-000056C90000}"/>
    <cellStyle name="Percent 3 3 2 3 5 3 3" xfId="51547" xr:uid="{00000000-0005-0000-0000-000057C90000}"/>
    <cellStyle name="Percent 3 3 2 3 5 3 4" xfId="51548" xr:uid="{00000000-0005-0000-0000-000058C90000}"/>
    <cellStyle name="Percent 3 3 2 3 5 4" xfId="51549" xr:uid="{00000000-0005-0000-0000-000059C90000}"/>
    <cellStyle name="Percent 3 3 2 3 5 4 2" xfId="51550" xr:uid="{00000000-0005-0000-0000-00005AC90000}"/>
    <cellStyle name="Percent 3 3 2 3 5 4 3" xfId="51551" xr:uid="{00000000-0005-0000-0000-00005BC90000}"/>
    <cellStyle name="Percent 3 3 2 3 5 5" xfId="51552" xr:uid="{00000000-0005-0000-0000-00005CC90000}"/>
    <cellStyle name="Percent 3 3 2 3 5 6" xfId="51553" xr:uid="{00000000-0005-0000-0000-00005DC90000}"/>
    <cellStyle name="Percent 3 3 2 3 6" xfId="51554" xr:uid="{00000000-0005-0000-0000-00005EC90000}"/>
    <cellStyle name="Percent 3 3 2 3 6 2" xfId="51555" xr:uid="{00000000-0005-0000-0000-00005FC90000}"/>
    <cellStyle name="Percent 3 3 2 3 6 2 2" xfId="51556" xr:uid="{00000000-0005-0000-0000-000060C90000}"/>
    <cellStyle name="Percent 3 3 2 3 6 2 3" xfId="51557" xr:uid="{00000000-0005-0000-0000-000061C90000}"/>
    <cellStyle name="Percent 3 3 2 3 6 3" xfId="51558" xr:uid="{00000000-0005-0000-0000-000062C90000}"/>
    <cellStyle name="Percent 3 3 2 3 6 4" xfId="51559" xr:uid="{00000000-0005-0000-0000-000063C90000}"/>
    <cellStyle name="Percent 3 3 2 3 7" xfId="51560" xr:uid="{00000000-0005-0000-0000-000064C90000}"/>
    <cellStyle name="Percent 3 3 2 3 7 2" xfId="51561" xr:uid="{00000000-0005-0000-0000-000065C90000}"/>
    <cellStyle name="Percent 3 3 2 3 7 2 2" xfId="51562" xr:uid="{00000000-0005-0000-0000-000066C90000}"/>
    <cellStyle name="Percent 3 3 2 3 7 2 3" xfId="51563" xr:uid="{00000000-0005-0000-0000-000067C90000}"/>
    <cellStyle name="Percent 3 3 2 3 7 3" xfId="51564" xr:uid="{00000000-0005-0000-0000-000068C90000}"/>
    <cellStyle name="Percent 3 3 2 3 7 4" xfId="51565" xr:uid="{00000000-0005-0000-0000-000069C90000}"/>
    <cellStyle name="Percent 3 3 2 3 8" xfId="51566" xr:uid="{00000000-0005-0000-0000-00006AC90000}"/>
    <cellStyle name="Percent 3 3 2 3 8 2" xfId="51567" xr:uid="{00000000-0005-0000-0000-00006BC90000}"/>
    <cellStyle name="Percent 3 3 2 3 8 3" xfId="51568" xr:uid="{00000000-0005-0000-0000-00006CC90000}"/>
    <cellStyle name="Percent 3 3 2 3 9" xfId="51569" xr:uid="{00000000-0005-0000-0000-00006DC90000}"/>
    <cellStyle name="Percent 3 3 2 4" xfId="51570" xr:uid="{00000000-0005-0000-0000-00006EC90000}"/>
    <cellStyle name="Percent 3 3 2 4 2" xfId="51571" xr:uid="{00000000-0005-0000-0000-00006FC90000}"/>
    <cellStyle name="Percent 3 3 2 4 2 2" xfId="51572" xr:uid="{00000000-0005-0000-0000-000070C90000}"/>
    <cellStyle name="Percent 3 3 2 4 2 2 2" xfId="51573" xr:uid="{00000000-0005-0000-0000-000071C90000}"/>
    <cellStyle name="Percent 3 3 2 4 2 2 2 2" xfId="51574" xr:uid="{00000000-0005-0000-0000-000072C90000}"/>
    <cellStyle name="Percent 3 3 2 4 2 2 2 2 2" xfId="51575" xr:uid="{00000000-0005-0000-0000-000073C90000}"/>
    <cellStyle name="Percent 3 3 2 4 2 2 2 2 3" xfId="51576" xr:uid="{00000000-0005-0000-0000-000074C90000}"/>
    <cellStyle name="Percent 3 3 2 4 2 2 2 3" xfId="51577" xr:uid="{00000000-0005-0000-0000-000075C90000}"/>
    <cellStyle name="Percent 3 3 2 4 2 2 2 4" xfId="51578" xr:uid="{00000000-0005-0000-0000-000076C90000}"/>
    <cellStyle name="Percent 3 3 2 4 2 2 3" xfId="51579" xr:uid="{00000000-0005-0000-0000-000077C90000}"/>
    <cellStyle name="Percent 3 3 2 4 2 2 3 2" xfId="51580" xr:uid="{00000000-0005-0000-0000-000078C90000}"/>
    <cellStyle name="Percent 3 3 2 4 2 2 3 2 2" xfId="51581" xr:uid="{00000000-0005-0000-0000-000079C90000}"/>
    <cellStyle name="Percent 3 3 2 4 2 2 3 2 3" xfId="51582" xr:uid="{00000000-0005-0000-0000-00007AC90000}"/>
    <cellStyle name="Percent 3 3 2 4 2 2 3 3" xfId="51583" xr:uid="{00000000-0005-0000-0000-00007BC90000}"/>
    <cellStyle name="Percent 3 3 2 4 2 2 3 4" xfId="51584" xr:uid="{00000000-0005-0000-0000-00007CC90000}"/>
    <cellStyle name="Percent 3 3 2 4 2 2 4" xfId="51585" xr:uid="{00000000-0005-0000-0000-00007DC90000}"/>
    <cellStyle name="Percent 3 3 2 4 2 2 4 2" xfId="51586" xr:uid="{00000000-0005-0000-0000-00007EC90000}"/>
    <cellStyle name="Percent 3 3 2 4 2 2 4 3" xfId="51587" xr:uid="{00000000-0005-0000-0000-00007FC90000}"/>
    <cellStyle name="Percent 3 3 2 4 2 2 5" xfId="51588" xr:uid="{00000000-0005-0000-0000-000080C90000}"/>
    <cellStyle name="Percent 3 3 2 4 2 2 6" xfId="51589" xr:uid="{00000000-0005-0000-0000-000081C90000}"/>
    <cellStyle name="Percent 3 3 2 4 2 3" xfId="51590" xr:uid="{00000000-0005-0000-0000-000082C90000}"/>
    <cellStyle name="Percent 3 3 2 4 2 3 2" xfId="51591" xr:uid="{00000000-0005-0000-0000-000083C90000}"/>
    <cellStyle name="Percent 3 3 2 4 2 3 2 2" xfId="51592" xr:uid="{00000000-0005-0000-0000-000084C90000}"/>
    <cellStyle name="Percent 3 3 2 4 2 3 2 3" xfId="51593" xr:uid="{00000000-0005-0000-0000-000085C90000}"/>
    <cellStyle name="Percent 3 3 2 4 2 3 3" xfId="51594" xr:uid="{00000000-0005-0000-0000-000086C90000}"/>
    <cellStyle name="Percent 3 3 2 4 2 3 4" xfId="51595" xr:uid="{00000000-0005-0000-0000-000087C90000}"/>
    <cellStyle name="Percent 3 3 2 4 2 4" xfId="51596" xr:uid="{00000000-0005-0000-0000-000088C90000}"/>
    <cellStyle name="Percent 3 3 2 4 2 4 2" xfId="51597" xr:uid="{00000000-0005-0000-0000-000089C90000}"/>
    <cellStyle name="Percent 3 3 2 4 2 4 2 2" xfId="51598" xr:uid="{00000000-0005-0000-0000-00008AC90000}"/>
    <cellStyle name="Percent 3 3 2 4 2 4 2 3" xfId="51599" xr:uid="{00000000-0005-0000-0000-00008BC90000}"/>
    <cellStyle name="Percent 3 3 2 4 2 4 3" xfId="51600" xr:uid="{00000000-0005-0000-0000-00008CC90000}"/>
    <cellStyle name="Percent 3 3 2 4 2 4 4" xfId="51601" xr:uid="{00000000-0005-0000-0000-00008DC90000}"/>
    <cellStyle name="Percent 3 3 2 4 2 5" xfId="51602" xr:uid="{00000000-0005-0000-0000-00008EC90000}"/>
    <cellStyle name="Percent 3 3 2 4 2 5 2" xfId="51603" xr:uid="{00000000-0005-0000-0000-00008FC90000}"/>
    <cellStyle name="Percent 3 3 2 4 2 5 3" xfId="51604" xr:uid="{00000000-0005-0000-0000-000090C90000}"/>
    <cellStyle name="Percent 3 3 2 4 2 6" xfId="51605" xr:uid="{00000000-0005-0000-0000-000091C90000}"/>
    <cellStyle name="Percent 3 3 2 4 2 7" xfId="51606" xr:uid="{00000000-0005-0000-0000-000092C90000}"/>
    <cellStyle name="Percent 3 3 2 4 3" xfId="51607" xr:uid="{00000000-0005-0000-0000-000093C90000}"/>
    <cellStyle name="Percent 3 3 2 4 3 2" xfId="51608" xr:uid="{00000000-0005-0000-0000-000094C90000}"/>
    <cellStyle name="Percent 3 3 2 4 3 2 2" xfId="51609" xr:uid="{00000000-0005-0000-0000-000095C90000}"/>
    <cellStyle name="Percent 3 3 2 4 3 2 2 2" xfId="51610" xr:uid="{00000000-0005-0000-0000-000096C90000}"/>
    <cellStyle name="Percent 3 3 2 4 3 2 2 3" xfId="51611" xr:uid="{00000000-0005-0000-0000-000097C90000}"/>
    <cellStyle name="Percent 3 3 2 4 3 2 3" xfId="51612" xr:uid="{00000000-0005-0000-0000-000098C90000}"/>
    <cellStyle name="Percent 3 3 2 4 3 2 4" xfId="51613" xr:uid="{00000000-0005-0000-0000-000099C90000}"/>
    <cellStyle name="Percent 3 3 2 4 3 3" xfId="51614" xr:uid="{00000000-0005-0000-0000-00009AC90000}"/>
    <cellStyle name="Percent 3 3 2 4 3 3 2" xfId="51615" xr:uid="{00000000-0005-0000-0000-00009BC90000}"/>
    <cellStyle name="Percent 3 3 2 4 3 3 2 2" xfId="51616" xr:uid="{00000000-0005-0000-0000-00009CC90000}"/>
    <cellStyle name="Percent 3 3 2 4 3 3 2 3" xfId="51617" xr:uid="{00000000-0005-0000-0000-00009DC90000}"/>
    <cellStyle name="Percent 3 3 2 4 3 3 3" xfId="51618" xr:uid="{00000000-0005-0000-0000-00009EC90000}"/>
    <cellStyle name="Percent 3 3 2 4 3 3 4" xfId="51619" xr:uid="{00000000-0005-0000-0000-00009FC90000}"/>
    <cellStyle name="Percent 3 3 2 4 3 4" xfId="51620" xr:uid="{00000000-0005-0000-0000-0000A0C90000}"/>
    <cellStyle name="Percent 3 3 2 4 3 4 2" xfId="51621" xr:uid="{00000000-0005-0000-0000-0000A1C90000}"/>
    <cellStyle name="Percent 3 3 2 4 3 4 3" xfId="51622" xr:uid="{00000000-0005-0000-0000-0000A2C90000}"/>
    <cellStyle name="Percent 3 3 2 4 3 5" xfId="51623" xr:uid="{00000000-0005-0000-0000-0000A3C90000}"/>
    <cellStyle name="Percent 3 3 2 4 3 6" xfId="51624" xr:uid="{00000000-0005-0000-0000-0000A4C90000}"/>
    <cellStyle name="Percent 3 3 2 4 4" xfId="51625" xr:uid="{00000000-0005-0000-0000-0000A5C90000}"/>
    <cellStyle name="Percent 3 3 2 4 4 2" xfId="51626" xr:uid="{00000000-0005-0000-0000-0000A6C90000}"/>
    <cellStyle name="Percent 3 3 2 4 4 2 2" xfId="51627" xr:uid="{00000000-0005-0000-0000-0000A7C90000}"/>
    <cellStyle name="Percent 3 3 2 4 4 2 3" xfId="51628" xr:uid="{00000000-0005-0000-0000-0000A8C90000}"/>
    <cellStyle name="Percent 3 3 2 4 4 3" xfId="51629" xr:uid="{00000000-0005-0000-0000-0000A9C90000}"/>
    <cellStyle name="Percent 3 3 2 4 4 4" xfId="51630" xr:uid="{00000000-0005-0000-0000-0000AAC90000}"/>
    <cellStyle name="Percent 3 3 2 4 5" xfId="51631" xr:uid="{00000000-0005-0000-0000-0000ABC90000}"/>
    <cellStyle name="Percent 3 3 2 4 5 2" xfId="51632" xr:uid="{00000000-0005-0000-0000-0000ACC90000}"/>
    <cellStyle name="Percent 3 3 2 4 5 2 2" xfId="51633" xr:uid="{00000000-0005-0000-0000-0000ADC90000}"/>
    <cellStyle name="Percent 3 3 2 4 5 2 3" xfId="51634" xr:uid="{00000000-0005-0000-0000-0000AEC90000}"/>
    <cellStyle name="Percent 3 3 2 4 5 3" xfId="51635" xr:uid="{00000000-0005-0000-0000-0000AFC90000}"/>
    <cellStyle name="Percent 3 3 2 4 5 4" xfId="51636" xr:uid="{00000000-0005-0000-0000-0000B0C90000}"/>
    <cellStyle name="Percent 3 3 2 4 6" xfId="51637" xr:uid="{00000000-0005-0000-0000-0000B1C90000}"/>
    <cellStyle name="Percent 3 3 2 4 6 2" xfId="51638" xr:uid="{00000000-0005-0000-0000-0000B2C90000}"/>
    <cellStyle name="Percent 3 3 2 4 6 3" xfId="51639" xr:uid="{00000000-0005-0000-0000-0000B3C90000}"/>
    <cellStyle name="Percent 3 3 2 4 7" xfId="51640" xr:uid="{00000000-0005-0000-0000-0000B4C90000}"/>
    <cellStyle name="Percent 3 3 2 4 8" xfId="51641" xr:uid="{00000000-0005-0000-0000-0000B5C90000}"/>
    <cellStyle name="Percent 3 3 2 5" xfId="51642" xr:uid="{00000000-0005-0000-0000-0000B6C90000}"/>
    <cellStyle name="Percent 3 3 2 5 2" xfId="51643" xr:uid="{00000000-0005-0000-0000-0000B7C90000}"/>
    <cellStyle name="Percent 3 3 2 5 2 2" xfId="51644" xr:uid="{00000000-0005-0000-0000-0000B8C90000}"/>
    <cellStyle name="Percent 3 3 2 5 2 2 2" xfId="51645" xr:uid="{00000000-0005-0000-0000-0000B9C90000}"/>
    <cellStyle name="Percent 3 3 2 5 2 2 2 2" xfId="51646" xr:uid="{00000000-0005-0000-0000-0000BAC90000}"/>
    <cellStyle name="Percent 3 3 2 5 2 2 2 3" xfId="51647" xr:uid="{00000000-0005-0000-0000-0000BBC90000}"/>
    <cellStyle name="Percent 3 3 2 5 2 2 3" xfId="51648" xr:uid="{00000000-0005-0000-0000-0000BCC90000}"/>
    <cellStyle name="Percent 3 3 2 5 2 2 4" xfId="51649" xr:uid="{00000000-0005-0000-0000-0000BDC90000}"/>
    <cellStyle name="Percent 3 3 2 5 2 3" xfId="51650" xr:uid="{00000000-0005-0000-0000-0000BEC90000}"/>
    <cellStyle name="Percent 3 3 2 5 2 3 2" xfId="51651" xr:uid="{00000000-0005-0000-0000-0000BFC90000}"/>
    <cellStyle name="Percent 3 3 2 5 2 3 2 2" xfId="51652" xr:uid="{00000000-0005-0000-0000-0000C0C90000}"/>
    <cellStyle name="Percent 3 3 2 5 2 3 2 3" xfId="51653" xr:uid="{00000000-0005-0000-0000-0000C1C90000}"/>
    <cellStyle name="Percent 3 3 2 5 2 3 3" xfId="51654" xr:uid="{00000000-0005-0000-0000-0000C2C90000}"/>
    <cellStyle name="Percent 3 3 2 5 2 3 4" xfId="51655" xr:uid="{00000000-0005-0000-0000-0000C3C90000}"/>
    <cellStyle name="Percent 3 3 2 5 2 4" xfId="51656" xr:uid="{00000000-0005-0000-0000-0000C4C90000}"/>
    <cellStyle name="Percent 3 3 2 5 2 4 2" xfId="51657" xr:uid="{00000000-0005-0000-0000-0000C5C90000}"/>
    <cellStyle name="Percent 3 3 2 5 2 4 3" xfId="51658" xr:uid="{00000000-0005-0000-0000-0000C6C90000}"/>
    <cellStyle name="Percent 3 3 2 5 2 5" xfId="51659" xr:uid="{00000000-0005-0000-0000-0000C7C90000}"/>
    <cellStyle name="Percent 3 3 2 5 2 6" xfId="51660" xr:uid="{00000000-0005-0000-0000-0000C8C90000}"/>
    <cellStyle name="Percent 3 3 2 5 3" xfId="51661" xr:uid="{00000000-0005-0000-0000-0000C9C90000}"/>
    <cellStyle name="Percent 3 3 2 5 3 2" xfId="51662" xr:uid="{00000000-0005-0000-0000-0000CAC90000}"/>
    <cellStyle name="Percent 3 3 2 5 3 2 2" xfId="51663" xr:uid="{00000000-0005-0000-0000-0000CBC90000}"/>
    <cellStyle name="Percent 3 3 2 5 3 2 3" xfId="51664" xr:uid="{00000000-0005-0000-0000-0000CCC90000}"/>
    <cellStyle name="Percent 3 3 2 5 3 3" xfId="51665" xr:uid="{00000000-0005-0000-0000-0000CDC90000}"/>
    <cellStyle name="Percent 3 3 2 5 3 4" xfId="51666" xr:uid="{00000000-0005-0000-0000-0000CEC90000}"/>
    <cellStyle name="Percent 3 3 2 5 4" xfId="51667" xr:uid="{00000000-0005-0000-0000-0000CFC90000}"/>
    <cellStyle name="Percent 3 3 2 5 4 2" xfId="51668" xr:uid="{00000000-0005-0000-0000-0000D0C90000}"/>
    <cellStyle name="Percent 3 3 2 5 4 2 2" xfId="51669" xr:uid="{00000000-0005-0000-0000-0000D1C90000}"/>
    <cellStyle name="Percent 3 3 2 5 4 2 3" xfId="51670" xr:uid="{00000000-0005-0000-0000-0000D2C90000}"/>
    <cellStyle name="Percent 3 3 2 5 4 3" xfId="51671" xr:uid="{00000000-0005-0000-0000-0000D3C90000}"/>
    <cellStyle name="Percent 3 3 2 5 4 4" xfId="51672" xr:uid="{00000000-0005-0000-0000-0000D4C90000}"/>
    <cellStyle name="Percent 3 3 2 5 5" xfId="51673" xr:uid="{00000000-0005-0000-0000-0000D5C90000}"/>
    <cellStyle name="Percent 3 3 2 5 5 2" xfId="51674" xr:uid="{00000000-0005-0000-0000-0000D6C90000}"/>
    <cellStyle name="Percent 3 3 2 5 5 3" xfId="51675" xr:uid="{00000000-0005-0000-0000-0000D7C90000}"/>
    <cellStyle name="Percent 3 3 2 5 6" xfId="51676" xr:uid="{00000000-0005-0000-0000-0000D8C90000}"/>
    <cellStyle name="Percent 3 3 2 5 7" xfId="51677" xr:uid="{00000000-0005-0000-0000-0000D9C90000}"/>
    <cellStyle name="Percent 3 3 2 6" xfId="51678" xr:uid="{00000000-0005-0000-0000-0000DAC90000}"/>
    <cellStyle name="Percent 3 3 2 6 2" xfId="51679" xr:uid="{00000000-0005-0000-0000-0000DBC90000}"/>
    <cellStyle name="Percent 3 3 2 6 2 2" xfId="51680" xr:uid="{00000000-0005-0000-0000-0000DCC90000}"/>
    <cellStyle name="Percent 3 3 2 6 2 2 2" xfId="51681" xr:uid="{00000000-0005-0000-0000-0000DDC90000}"/>
    <cellStyle name="Percent 3 3 2 6 2 2 2 2" xfId="51682" xr:uid="{00000000-0005-0000-0000-0000DEC90000}"/>
    <cellStyle name="Percent 3 3 2 6 2 2 2 3" xfId="51683" xr:uid="{00000000-0005-0000-0000-0000DFC90000}"/>
    <cellStyle name="Percent 3 3 2 6 2 2 3" xfId="51684" xr:uid="{00000000-0005-0000-0000-0000E0C90000}"/>
    <cellStyle name="Percent 3 3 2 6 2 2 4" xfId="51685" xr:uid="{00000000-0005-0000-0000-0000E1C90000}"/>
    <cellStyle name="Percent 3 3 2 6 2 3" xfId="51686" xr:uid="{00000000-0005-0000-0000-0000E2C90000}"/>
    <cellStyle name="Percent 3 3 2 6 2 3 2" xfId="51687" xr:uid="{00000000-0005-0000-0000-0000E3C90000}"/>
    <cellStyle name="Percent 3 3 2 6 2 3 2 2" xfId="51688" xr:uid="{00000000-0005-0000-0000-0000E4C90000}"/>
    <cellStyle name="Percent 3 3 2 6 2 3 2 3" xfId="51689" xr:uid="{00000000-0005-0000-0000-0000E5C90000}"/>
    <cellStyle name="Percent 3 3 2 6 2 3 3" xfId="51690" xr:uid="{00000000-0005-0000-0000-0000E6C90000}"/>
    <cellStyle name="Percent 3 3 2 6 2 3 4" xfId="51691" xr:uid="{00000000-0005-0000-0000-0000E7C90000}"/>
    <cellStyle name="Percent 3 3 2 6 2 4" xfId="51692" xr:uid="{00000000-0005-0000-0000-0000E8C90000}"/>
    <cellStyle name="Percent 3 3 2 6 2 4 2" xfId="51693" xr:uid="{00000000-0005-0000-0000-0000E9C90000}"/>
    <cellStyle name="Percent 3 3 2 6 2 4 3" xfId="51694" xr:uid="{00000000-0005-0000-0000-0000EAC90000}"/>
    <cellStyle name="Percent 3 3 2 6 2 5" xfId="51695" xr:uid="{00000000-0005-0000-0000-0000EBC90000}"/>
    <cellStyle name="Percent 3 3 2 6 2 6" xfId="51696" xr:uid="{00000000-0005-0000-0000-0000ECC90000}"/>
    <cellStyle name="Percent 3 3 2 6 3" xfId="51697" xr:uid="{00000000-0005-0000-0000-0000EDC90000}"/>
    <cellStyle name="Percent 3 3 2 6 3 2" xfId="51698" xr:uid="{00000000-0005-0000-0000-0000EEC90000}"/>
    <cellStyle name="Percent 3 3 2 6 3 2 2" xfId="51699" xr:uid="{00000000-0005-0000-0000-0000EFC90000}"/>
    <cellStyle name="Percent 3 3 2 6 3 2 3" xfId="51700" xr:uid="{00000000-0005-0000-0000-0000F0C90000}"/>
    <cellStyle name="Percent 3 3 2 6 3 3" xfId="51701" xr:uid="{00000000-0005-0000-0000-0000F1C90000}"/>
    <cellStyle name="Percent 3 3 2 6 3 4" xfId="51702" xr:uid="{00000000-0005-0000-0000-0000F2C90000}"/>
    <cellStyle name="Percent 3 3 2 6 4" xfId="51703" xr:uid="{00000000-0005-0000-0000-0000F3C90000}"/>
    <cellStyle name="Percent 3 3 2 6 4 2" xfId="51704" xr:uid="{00000000-0005-0000-0000-0000F4C90000}"/>
    <cellStyle name="Percent 3 3 2 6 4 2 2" xfId="51705" xr:uid="{00000000-0005-0000-0000-0000F5C90000}"/>
    <cellStyle name="Percent 3 3 2 6 4 2 3" xfId="51706" xr:uid="{00000000-0005-0000-0000-0000F6C90000}"/>
    <cellStyle name="Percent 3 3 2 6 4 3" xfId="51707" xr:uid="{00000000-0005-0000-0000-0000F7C90000}"/>
    <cellStyle name="Percent 3 3 2 6 4 4" xfId="51708" xr:uid="{00000000-0005-0000-0000-0000F8C90000}"/>
    <cellStyle name="Percent 3 3 2 6 5" xfId="51709" xr:uid="{00000000-0005-0000-0000-0000F9C90000}"/>
    <cellStyle name="Percent 3 3 2 6 5 2" xfId="51710" xr:uid="{00000000-0005-0000-0000-0000FAC90000}"/>
    <cellStyle name="Percent 3 3 2 6 5 3" xfId="51711" xr:uid="{00000000-0005-0000-0000-0000FBC90000}"/>
    <cellStyle name="Percent 3 3 2 6 6" xfId="51712" xr:uid="{00000000-0005-0000-0000-0000FCC90000}"/>
    <cellStyle name="Percent 3 3 2 6 7" xfId="51713" xr:uid="{00000000-0005-0000-0000-0000FDC90000}"/>
    <cellStyle name="Percent 3 3 2 7" xfId="51714" xr:uid="{00000000-0005-0000-0000-0000FEC90000}"/>
    <cellStyle name="Percent 3 3 2 7 2" xfId="51715" xr:uid="{00000000-0005-0000-0000-0000FFC90000}"/>
    <cellStyle name="Percent 3 3 2 7 2 2" xfId="51716" xr:uid="{00000000-0005-0000-0000-000000CA0000}"/>
    <cellStyle name="Percent 3 3 2 7 2 2 2" xfId="51717" xr:uid="{00000000-0005-0000-0000-000001CA0000}"/>
    <cellStyle name="Percent 3 3 2 7 2 2 3" xfId="51718" xr:uid="{00000000-0005-0000-0000-000002CA0000}"/>
    <cellStyle name="Percent 3 3 2 7 2 3" xfId="51719" xr:uid="{00000000-0005-0000-0000-000003CA0000}"/>
    <cellStyle name="Percent 3 3 2 7 2 4" xfId="51720" xr:uid="{00000000-0005-0000-0000-000004CA0000}"/>
    <cellStyle name="Percent 3 3 2 7 3" xfId="51721" xr:uid="{00000000-0005-0000-0000-000005CA0000}"/>
    <cellStyle name="Percent 3 3 2 7 3 2" xfId="51722" xr:uid="{00000000-0005-0000-0000-000006CA0000}"/>
    <cellStyle name="Percent 3 3 2 7 3 2 2" xfId="51723" xr:uid="{00000000-0005-0000-0000-000007CA0000}"/>
    <cellStyle name="Percent 3 3 2 7 3 2 3" xfId="51724" xr:uid="{00000000-0005-0000-0000-000008CA0000}"/>
    <cellStyle name="Percent 3 3 2 7 3 3" xfId="51725" xr:uid="{00000000-0005-0000-0000-000009CA0000}"/>
    <cellStyle name="Percent 3 3 2 7 3 4" xfId="51726" xr:uid="{00000000-0005-0000-0000-00000ACA0000}"/>
    <cellStyle name="Percent 3 3 2 7 4" xfId="51727" xr:uid="{00000000-0005-0000-0000-00000BCA0000}"/>
    <cellStyle name="Percent 3 3 2 7 4 2" xfId="51728" xr:uid="{00000000-0005-0000-0000-00000CCA0000}"/>
    <cellStyle name="Percent 3 3 2 7 4 3" xfId="51729" xr:uid="{00000000-0005-0000-0000-00000DCA0000}"/>
    <cellStyle name="Percent 3 3 2 7 5" xfId="51730" xr:uid="{00000000-0005-0000-0000-00000ECA0000}"/>
    <cellStyle name="Percent 3 3 2 7 6" xfId="51731" xr:uid="{00000000-0005-0000-0000-00000FCA0000}"/>
    <cellStyle name="Percent 3 3 2 8" xfId="51732" xr:uid="{00000000-0005-0000-0000-000010CA0000}"/>
    <cellStyle name="Percent 3 3 2 8 2" xfId="51733" xr:uid="{00000000-0005-0000-0000-000011CA0000}"/>
    <cellStyle name="Percent 3 3 2 8 2 2" xfId="51734" xr:uid="{00000000-0005-0000-0000-000012CA0000}"/>
    <cellStyle name="Percent 3 3 2 8 2 3" xfId="51735" xr:uid="{00000000-0005-0000-0000-000013CA0000}"/>
    <cellStyle name="Percent 3 3 2 8 3" xfId="51736" xr:uid="{00000000-0005-0000-0000-000014CA0000}"/>
    <cellStyle name="Percent 3 3 2 8 4" xfId="51737" xr:uid="{00000000-0005-0000-0000-000015CA0000}"/>
    <cellStyle name="Percent 3 3 2 9" xfId="51738" xr:uid="{00000000-0005-0000-0000-000016CA0000}"/>
    <cellStyle name="Percent 3 3 2 9 2" xfId="51739" xr:uid="{00000000-0005-0000-0000-000017CA0000}"/>
    <cellStyle name="Percent 3 3 2 9 2 2" xfId="51740" xr:uid="{00000000-0005-0000-0000-000018CA0000}"/>
    <cellStyle name="Percent 3 3 2 9 2 3" xfId="51741" xr:uid="{00000000-0005-0000-0000-000019CA0000}"/>
    <cellStyle name="Percent 3 3 2 9 3" xfId="51742" xr:uid="{00000000-0005-0000-0000-00001ACA0000}"/>
    <cellStyle name="Percent 3 3 2 9 4" xfId="51743" xr:uid="{00000000-0005-0000-0000-00001BCA0000}"/>
    <cellStyle name="Percent 3 3 3" xfId="51744" xr:uid="{00000000-0005-0000-0000-00001CCA0000}"/>
    <cellStyle name="Percent 3 3 3 10" xfId="51745" xr:uid="{00000000-0005-0000-0000-00001DCA0000}"/>
    <cellStyle name="Percent 3 3 3 11" xfId="51746" xr:uid="{00000000-0005-0000-0000-00001ECA0000}"/>
    <cellStyle name="Percent 3 3 3 2" xfId="51747" xr:uid="{00000000-0005-0000-0000-00001FCA0000}"/>
    <cellStyle name="Percent 3 3 3 2 10" xfId="51748" xr:uid="{00000000-0005-0000-0000-000020CA0000}"/>
    <cellStyle name="Percent 3 3 3 2 2" xfId="51749" xr:uid="{00000000-0005-0000-0000-000021CA0000}"/>
    <cellStyle name="Percent 3 3 3 2 2 2" xfId="51750" xr:uid="{00000000-0005-0000-0000-000022CA0000}"/>
    <cellStyle name="Percent 3 3 3 2 2 2 2" xfId="51751" xr:uid="{00000000-0005-0000-0000-000023CA0000}"/>
    <cellStyle name="Percent 3 3 3 2 2 2 2 2" xfId="51752" xr:uid="{00000000-0005-0000-0000-000024CA0000}"/>
    <cellStyle name="Percent 3 3 3 2 2 2 2 2 2" xfId="51753" xr:uid="{00000000-0005-0000-0000-000025CA0000}"/>
    <cellStyle name="Percent 3 3 3 2 2 2 2 2 2 2" xfId="51754" xr:uid="{00000000-0005-0000-0000-000026CA0000}"/>
    <cellStyle name="Percent 3 3 3 2 2 2 2 2 2 3" xfId="51755" xr:uid="{00000000-0005-0000-0000-000027CA0000}"/>
    <cellStyle name="Percent 3 3 3 2 2 2 2 2 3" xfId="51756" xr:uid="{00000000-0005-0000-0000-000028CA0000}"/>
    <cellStyle name="Percent 3 3 3 2 2 2 2 2 4" xfId="51757" xr:uid="{00000000-0005-0000-0000-000029CA0000}"/>
    <cellStyle name="Percent 3 3 3 2 2 2 2 3" xfId="51758" xr:uid="{00000000-0005-0000-0000-00002ACA0000}"/>
    <cellStyle name="Percent 3 3 3 2 2 2 2 3 2" xfId="51759" xr:uid="{00000000-0005-0000-0000-00002BCA0000}"/>
    <cellStyle name="Percent 3 3 3 2 2 2 2 3 2 2" xfId="51760" xr:uid="{00000000-0005-0000-0000-00002CCA0000}"/>
    <cellStyle name="Percent 3 3 3 2 2 2 2 3 2 3" xfId="51761" xr:uid="{00000000-0005-0000-0000-00002DCA0000}"/>
    <cellStyle name="Percent 3 3 3 2 2 2 2 3 3" xfId="51762" xr:uid="{00000000-0005-0000-0000-00002ECA0000}"/>
    <cellStyle name="Percent 3 3 3 2 2 2 2 3 4" xfId="51763" xr:uid="{00000000-0005-0000-0000-00002FCA0000}"/>
    <cellStyle name="Percent 3 3 3 2 2 2 2 4" xfId="51764" xr:uid="{00000000-0005-0000-0000-000030CA0000}"/>
    <cellStyle name="Percent 3 3 3 2 2 2 2 4 2" xfId="51765" xr:uid="{00000000-0005-0000-0000-000031CA0000}"/>
    <cellStyle name="Percent 3 3 3 2 2 2 2 4 3" xfId="51766" xr:uid="{00000000-0005-0000-0000-000032CA0000}"/>
    <cellStyle name="Percent 3 3 3 2 2 2 2 5" xfId="51767" xr:uid="{00000000-0005-0000-0000-000033CA0000}"/>
    <cellStyle name="Percent 3 3 3 2 2 2 2 6" xfId="51768" xr:uid="{00000000-0005-0000-0000-000034CA0000}"/>
    <cellStyle name="Percent 3 3 3 2 2 2 3" xfId="51769" xr:uid="{00000000-0005-0000-0000-000035CA0000}"/>
    <cellStyle name="Percent 3 3 3 2 2 2 3 2" xfId="51770" xr:uid="{00000000-0005-0000-0000-000036CA0000}"/>
    <cellStyle name="Percent 3 3 3 2 2 2 3 2 2" xfId="51771" xr:uid="{00000000-0005-0000-0000-000037CA0000}"/>
    <cellStyle name="Percent 3 3 3 2 2 2 3 2 3" xfId="51772" xr:uid="{00000000-0005-0000-0000-000038CA0000}"/>
    <cellStyle name="Percent 3 3 3 2 2 2 3 3" xfId="51773" xr:uid="{00000000-0005-0000-0000-000039CA0000}"/>
    <cellStyle name="Percent 3 3 3 2 2 2 3 4" xfId="51774" xr:uid="{00000000-0005-0000-0000-00003ACA0000}"/>
    <cellStyle name="Percent 3 3 3 2 2 2 4" xfId="51775" xr:uid="{00000000-0005-0000-0000-00003BCA0000}"/>
    <cellStyle name="Percent 3 3 3 2 2 2 4 2" xfId="51776" xr:uid="{00000000-0005-0000-0000-00003CCA0000}"/>
    <cellStyle name="Percent 3 3 3 2 2 2 4 2 2" xfId="51777" xr:uid="{00000000-0005-0000-0000-00003DCA0000}"/>
    <cellStyle name="Percent 3 3 3 2 2 2 4 2 3" xfId="51778" xr:uid="{00000000-0005-0000-0000-00003ECA0000}"/>
    <cellStyle name="Percent 3 3 3 2 2 2 4 3" xfId="51779" xr:uid="{00000000-0005-0000-0000-00003FCA0000}"/>
    <cellStyle name="Percent 3 3 3 2 2 2 4 4" xfId="51780" xr:uid="{00000000-0005-0000-0000-000040CA0000}"/>
    <cellStyle name="Percent 3 3 3 2 2 2 5" xfId="51781" xr:uid="{00000000-0005-0000-0000-000041CA0000}"/>
    <cellStyle name="Percent 3 3 3 2 2 2 5 2" xfId="51782" xr:uid="{00000000-0005-0000-0000-000042CA0000}"/>
    <cellStyle name="Percent 3 3 3 2 2 2 5 3" xfId="51783" xr:uid="{00000000-0005-0000-0000-000043CA0000}"/>
    <cellStyle name="Percent 3 3 3 2 2 2 6" xfId="51784" xr:uid="{00000000-0005-0000-0000-000044CA0000}"/>
    <cellStyle name="Percent 3 3 3 2 2 2 7" xfId="51785" xr:uid="{00000000-0005-0000-0000-000045CA0000}"/>
    <cellStyle name="Percent 3 3 3 2 2 3" xfId="51786" xr:uid="{00000000-0005-0000-0000-000046CA0000}"/>
    <cellStyle name="Percent 3 3 3 2 2 3 2" xfId="51787" xr:uid="{00000000-0005-0000-0000-000047CA0000}"/>
    <cellStyle name="Percent 3 3 3 2 2 3 2 2" xfId="51788" xr:uid="{00000000-0005-0000-0000-000048CA0000}"/>
    <cellStyle name="Percent 3 3 3 2 2 3 2 2 2" xfId="51789" xr:uid="{00000000-0005-0000-0000-000049CA0000}"/>
    <cellStyle name="Percent 3 3 3 2 2 3 2 2 3" xfId="51790" xr:uid="{00000000-0005-0000-0000-00004ACA0000}"/>
    <cellStyle name="Percent 3 3 3 2 2 3 2 3" xfId="51791" xr:uid="{00000000-0005-0000-0000-00004BCA0000}"/>
    <cellStyle name="Percent 3 3 3 2 2 3 2 4" xfId="51792" xr:uid="{00000000-0005-0000-0000-00004CCA0000}"/>
    <cellStyle name="Percent 3 3 3 2 2 3 3" xfId="51793" xr:uid="{00000000-0005-0000-0000-00004DCA0000}"/>
    <cellStyle name="Percent 3 3 3 2 2 3 3 2" xfId="51794" xr:uid="{00000000-0005-0000-0000-00004ECA0000}"/>
    <cellStyle name="Percent 3 3 3 2 2 3 3 2 2" xfId="51795" xr:uid="{00000000-0005-0000-0000-00004FCA0000}"/>
    <cellStyle name="Percent 3 3 3 2 2 3 3 2 3" xfId="51796" xr:uid="{00000000-0005-0000-0000-000050CA0000}"/>
    <cellStyle name="Percent 3 3 3 2 2 3 3 3" xfId="51797" xr:uid="{00000000-0005-0000-0000-000051CA0000}"/>
    <cellStyle name="Percent 3 3 3 2 2 3 3 4" xfId="51798" xr:uid="{00000000-0005-0000-0000-000052CA0000}"/>
    <cellStyle name="Percent 3 3 3 2 2 3 4" xfId="51799" xr:uid="{00000000-0005-0000-0000-000053CA0000}"/>
    <cellStyle name="Percent 3 3 3 2 2 3 4 2" xfId="51800" xr:uid="{00000000-0005-0000-0000-000054CA0000}"/>
    <cellStyle name="Percent 3 3 3 2 2 3 4 3" xfId="51801" xr:uid="{00000000-0005-0000-0000-000055CA0000}"/>
    <cellStyle name="Percent 3 3 3 2 2 3 5" xfId="51802" xr:uid="{00000000-0005-0000-0000-000056CA0000}"/>
    <cellStyle name="Percent 3 3 3 2 2 3 6" xfId="51803" xr:uid="{00000000-0005-0000-0000-000057CA0000}"/>
    <cellStyle name="Percent 3 3 3 2 2 4" xfId="51804" xr:uid="{00000000-0005-0000-0000-000058CA0000}"/>
    <cellStyle name="Percent 3 3 3 2 2 4 2" xfId="51805" xr:uid="{00000000-0005-0000-0000-000059CA0000}"/>
    <cellStyle name="Percent 3 3 3 2 2 4 2 2" xfId="51806" xr:uid="{00000000-0005-0000-0000-00005ACA0000}"/>
    <cellStyle name="Percent 3 3 3 2 2 4 2 3" xfId="51807" xr:uid="{00000000-0005-0000-0000-00005BCA0000}"/>
    <cellStyle name="Percent 3 3 3 2 2 4 3" xfId="51808" xr:uid="{00000000-0005-0000-0000-00005CCA0000}"/>
    <cellStyle name="Percent 3 3 3 2 2 4 4" xfId="51809" xr:uid="{00000000-0005-0000-0000-00005DCA0000}"/>
    <cellStyle name="Percent 3 3 3 2 2 5" xfId="51810" xr:uid="{00000000-0005-0000-0000-00005ECA0000}"/>
    <cellStyle name="Percent 3 3 3 2 2 5 2" xfId="51811" xr:uid="{00000000-0005-0000-0000-00005FCA0000}"/>
    <cellStyle name="Percent 3 3 3 2 2 5 2 2" xfId="51812" xr:uid="{00000000-0005-0000-0000-000060CA0000}"/>
    <cellStyle name="Percent 3 3 3 2 2 5 2 3" xfId="51813" xr:uid="{00000000-0005-0000-0000-000061CA0000}"/>
    <cellStyle name="Percent 3 3 3 2 2 5 3" xfId="51814" xr:uid="{00000000-0005-0000-0000-000062CA0000}"/>
    <cellStyle name="Percent 3 3 3 2 2 5 4" xfId="51815" xr:uid="{00000000-0005-0000-0000-000063CA0000}"/>
    <cellStyle name="Percent 3 3 3 2 2 6" xfId="51816" xr:uid="{00000000-0005-0000-0000-000064CA0000}"/>
    <cellStyle name="Percent 3 3 3 2 2 6 2" xfId="51817" xr:uid="{00000000-0005-0000-0000-000065CA0000}"/>
    <cellStyle name="Percent 3 3 3 2 2 6 3" xfId="51818" xr:uid="{00000000-0005-0000-0000-000066CA0000}"/>
    <cellStyle name="Percent 3 3 3 2 2 7" xfId="51819" xr:uid="{00000000-0005-0000-0000-000067CA0000}"/>
    <cellStyle name="Percent 3 3 3 2 2 8" xfId="51820" xr:uid="{00000000-0005-0000-0000-000068CA0000}"/>
    <cellStyle name="Percent 3 3 3 2 3" xfId="51821" xr:uid="{00000000-0005-0000-0000-000069CA0000}"/>
    <cellStyle name="Percent 3 3 3 2 3 2" xfId="51822" xr:uid="{00000000-0005-0000-0000-00006ACA0000}"/>
    <cellStyle name="Percent 3 3 3 2 3 2 2" xfId="51823" xr:uid="{00000000-0005-0000-0000-00006BCA0000}"/>
    <cellStyle name="Percent 3 3 3 2 3 2 2 2" xfId="51824" xr:uid="{00000000-0005-0000-0000-00006CCA0000}"/>
    <cellStyle name="Percent 3 3 3 2 3 2 2 2 2" xfId="51825" xr:uid="{00000000-0005-0000-0000-00006DCA0000}"/>
    <cellStyle name="Percent 3 3 3 2 3 2 2 2 3" xfId="51826" xr:uid="{00000000-0005-0000-0000-00006ECA0000}"/>
    <cellStyle name="Percent 3 3 3 2 3 2 2 3" xfId="51827" xr:uid="{00000000-0005-0000-0000-00006FCA0000}"/>
    <cellStyle name="Percent 3 3 3 2 3 2 2 4" xfId="51828" xr:uid="{00000000-0005-0000-0000-000070CA0000}"/>
    <cellStyle name="Percent 3 3 3 2 3 2 3" xfId="51829" xr:uid="{00000000-0005-0000-0000-000071CA0000}"/>
    <cellStyle name="Percent 3 3 3 2 3 2 3 2" xfId="51830" xr:uid="{00000000-0005-0000-0000-000072CA0000}"/>
    <cellStyle name="Percent 3 3 3 2 3 2 3 2 2" xfId="51831" xr:uid="{00000000-0005-0000-0000-000073CA0000}"/>
    <cellStyle name="Percent 3 3 3 2 3 2 3 2 3" xfId="51832" xr:uid="{00000000-0005-0000-0000-000074CA0000}"/>
    <cellStyle name="Percent 3 3 3 2 3 2 3 3" xfId="51833" xr:uid="{00000000-0005-0000-0000-000075CA0000}"/>
    <cellStyle name="Percent 3 3 3 2 3 2 3 4" xfId="51834" xr:uid="{00000000-0005-0000-0000-000076CA0000}"/>
    <cellStyle name="Percent 3 3 3 2 3 2 4" xfId="51835" xr:uid="{00000000-0005-0000-0000-000077CA0000}"/>
    <cellStyle name="Percent 3 3 3 2 3 2 4 2" xfId="51836" xr:uid="{00000000-0005-0000-0000-000078CA0000}"/>
    <cellStyle name="Percent 3 3 3 2 3 2 4 3" xfId="51837" xr:uid="{00000000-0005-0000-0000-000079CA0000}"/>
    <cellStyle name="Percent 3 3 3 2 3 2 5" xfId="51838" xr:uid="{00000000-0005-0000-0000-00007ACA0000}"/>
    <cellStyle name="Percent 3 3 3 2 3 2 6" xfId="51839" xr:uid="{00000000-0005-0000-0000-00007BCA0000}"/>
    <cellStyle name="Percent 3 3 3 2 3 3" xfId="51840" xr:uid="{00000000-0005-0000-0000-00007CCA0000}"/>
    <cellStyle name="Percent 3 3 3 2 3 3 2" xfId="51841" xr:uid="{00000000-0005-0000-0000-00007DCA0000}"/>
    <cellStyle name="Percent 3 3 3 2 3 3 2 2" xfId="51842" xr:uid="{00000000-0005-0000-0000-00007ECA0000}"/>
    <cellStyle name="Percent 3 3 3 2 3 3 2 3" xfId="51843" xr:uid="{00000000-0005-0000-0000-00007FCA0000}"/>
    <cellStyle name="Percent 3 3 3 2 3 3 3" xfId="51844" xr:uid="{00000000-0005-0000-0000-000080CA0000}"/>
    <cellStyle name="Percent 3 3 3 2 3 3 4" xfId="51845" xr:uid="{00000000-0005-0000-0000-000081CA0000}"/>
    <cellStyle name="Percent 3 3 3 2 3 4" xfId="51846" xr:uid="{00000000-0005-0000-0000-000082CA0000}"/>
    <cellStyle name="Percent 3 3 3 2 3 4 2" xfId="51847" xr:uid="{00000000-0005-0000-0000-000083CA0000}"/>
    <cellStyle name="Percent 3 3 3 2 3 4 2 2" xfId="51848" xr:uid="{00000000-0005-0000-0000-000084CA0000}"/>
    <cellStyle name="Percent 3 3 3 2 3 4 2 3" xfId="51849" xr:uid="{00000000-0005-0000-0000-000085CA0000}"/>
    <cellStyle name="Percent 3 3 3 2 3 4 3" xfId="51850" xr:uid="{00000000-0005-0000-0000-000086CA0000}"/>
    <cellStyle name="Percent 3 3 3 2 3 4 4" xfId="51851" xr:uid="{00000000-0005-0000-0000-000087CA0000}"/>
    <cellStyle name="Percent 3 3 3 2 3 5" xfId="51852" xr:uid="{00000000-0005-0000-0000-000088CA0000}"/>
    <cellStyle name="Percent 3 3 3 2 3 5 2" xfId="51853" xr:uid="{00000000-0005-0000-0000-000089CA0000}"/>
    <cellStyle name="Percent 3 3 3 2 3 5 3" xfId="51854" xr:uid="{00000000-0005-0000-0000-00008ACA0000}"/>
    <cellStyle name="Percent 3 3 3 2 3 6" xfId="51855" xr:uid="{00000000-0005-0000-0000-00008BCA0000}"/>
    <cellStyle name="Percent 3 3 3 2 3 7" xfId="51856" xr:uid="{00000000-0005-0000-0000-00008CCA0000}"/>
    <cellStyle name="Percent 3 3 3 2 4" xfId="51857" xr:uid="{00000000-0005-0000-0000-00008DCA0000}"/>
    <cellStyle name="Percent 3 3 3 2 4 2" xfId="51858" xr:uid="{00000000-0005-0000-0000-00008ECA0000}"/>
    <cellStyle name="Percent 3 3 3 2 4 2 2" xfId="51859" xr:uid="{00000000-0005-0000-0000-00008FCA0000}"/>
    <cellStyle name="Percent 3 3 3 2 4 2 2 2" xfId="51860" xr:uid="{00000000-0005-0000-0000-000090CA0000}"/>
    <cellStyle name="Percent 3 3 3 2 4 2 2 2 2" xfId="51861" xr:uid="{00000000-0005-0000-0000-000091CA0000}"/>
    <cellStyle name="Percent 3 3 3 2 4 2 2 2 3" xfId="51862" xr:uid="{00000000-0005-0000-0000-000092CA0000}"/>
    <cellStyle name="Percent 3 3 3 2 4 2 2 3" xfId="51863" xr:uid="{00000000-0005-0000-0000-000093CA0000}"/>
    <cellStyle name="Percent 3 3 3 2 4 2 2 4" xfId="51864" xr:uid="{00000000-0005-0000-0000-000094CA0000}"/>
    <cellStyle name="Percent 3 3 3 2 4 2 3" xfId="51865" xr:uid="{00000000-0005-0000-0000-000095CA0000}"/>
    <cellStyle name="Percent 3 3 3 2 4 2 3 2" xfId="51866" xr:uid="{00000000-0005-0000-0000-000096CA0000}"/>
    <cellStyle name="Percent 3 3 3 2 4 2 3 2 2" xfId="51867" xr:uid="{00000000-0005-0000-0000-000097CA0000}"/>
    <cellStyle name="Percent 3 3 3 2 4 2 3 2 3" xfId="51868" xr:uid="{00000000-0005-0000-0000-000098CA0000}"/>
    <cellStyle name="Percent 3 3 3 2 4 2 3 3" xfId="51869" xr:uid="{00000000-0005-0000-0000-000099CA0000}"/>
    <cellStyle name="Percent 3 3 3 2 4 2 3 4" xfId="51870" xr:uid="{00000000-0005-0000-0000-00009ACA0000}"/>
    <cellStyle name="Percent 3 3 3 2 4 2 4" xfId="51871" xr:uid="{00000000-0005-0000-0000-00009BCA0000}"/>
    <cellStyle name="Percent 3 3 3 2 4 2 4 2" xfId="51872" xr:uid="{00000000-0005-0000-0000-00009CCA0000}"/>
    <cellStyle name="Percent 3 3 3 2 4 2 4 3" xfId="51873" xr:uid="{00000000-0005-0000-0000-00009DCA0000}"/>
    <cellStyle name="Percent 3 3 3 2 4 2 5" xfId="51874" xr:uid="{00000000-0005-0000-0000-00009ECA0000}"/>
    <cellStyle name="Percent 3 3 3 2 4 2 6" xfId="51875" xr:uid="{00000000-0005-0000-0000-00009FCA0000}"/>
    <cellStyle name="Percent 3 3 3 2 4 3" xfId="51876" xr:uid="{00000000-0005-0000-0000-0000A0CA0000}"/>
    <cellStyle name="Percent 3 3 3 2 4 3 2" xfId="51877" xr:uid="{00000000-0005-0000-0000-0000A1CA0000}"/>
    <cellStyle name="Percent 3 3 3 2 4 3 2 2" xfId="51878" xr:uid="{00000000-0005-0000-0000-0000A2CA0000}"/>
    <cellStyle name="Percent 3 3 3 2 4 3 2 3" xfId="51879" xr:uid="{00000000-0005-0000-0000-0000A3CA0000}"/>
    <cellStyle name="Percent 3 3 3 2 4 3 3" xfId="51880" xr:uid="{00000000-0005-0000-0000-0000A4CA0000}"/>
    <cellStyle name="Percent 3 3 3 2 4 3 4" xfId="51881" xr:uid="{00000000-0005-0000-0000-0000A5CA0000}"/>
    <cellStyle name="Percent 3 3 3 2 4 4" xfId="51882" xr:uid="{00000000-0005-0000-0000-0000A6CA0000}"/>
    <cellStyle name="Percent 3 3 3 2 4 4 2" xfId="51883" xr:uid="{00000000-0005-0000-0000-0000A7CA0000}"/>
    <cellStyle name="Percent 3 3 3 2 4 4 2 2" xfId="51884" xr:uid="{00000000-0005-0000-0000-0000A8CA0000}"/>
    <cellStyle name="Percent 3 3 3 2 4 4 2 3" xfId="51885" xr:uid="{00000000-0005-0000-0000-0000A9CA0000}"/>
    <cellStyle name="Percent 3 3 3 2 4 4 3" xfId="51886" xr:uid="{00000000-0005-0000-0000-0000AACA0000}"/>
    <cellStyle name="Percent 3 3 3 2 4 4 4" xfId="51887" xr:uid="{00000000-0005-0000-0000-0000ABCA0000}"/>
    <cellStyle name="Percent 3 3 3 2 4 5" xfId="51888" xr:uid="{00000000-0005-0000-0000-0000ACCA0000}"/>
    <cellStyle name="Percent 3 3 3 2 4 5 2" xfId="51889" xr:uid="{00000000-0005-0000-0000-0000ADCA0000}"/>
    <cellStyle name="Percent 3 3 3 2 4 5 3" xfId="51890" xr:uid="{00000000-0005-0000-0000-0000AECA0000}"/>
    <cellStyle name="Percent 3 3 3 2 4 6" xfId="51891" xr:uid="{00000000-0005-0000-0000-0000AFCA0000}"/>
    <cellStyle name="Percent 3 3 3 2 4 7" xfId="51892" xr:uid="{00000000-0005-0000-0000-0000B0CA0000}"/>
    <cellStyle name="Percent 3 3 3 2 5" xfId="51893" xr:uid="{00000000-0005-0000-0000-0000B1CA0000}"/>
    <cellStyle name="Percent 3 3 3 2 5 2" xfId="51894" xr:uid="{00000000-0005-0000-0000-0000B2CA0000}"/>
    <cellStyle name="Percent 3 3 3 2 5 2 2" xfId="51895" xr:uid="{00000000-0005-0000-0000-0000B3CA0000}"/>
    <cellStyle name="Percent 3 3 3 2 5 2 2 2" xfId="51896" xr:uid="{00000000-0005-0000-0000-0000B4CA0000}"/>
    <cellStyle name="Percent 3 3 3 2 5 2 2 3" xfId="51897" xr:uid="{00000000-0005-0000-0000-0000B5CA0000}"/>
    <cellStyle name="Percent 3 3 3 2 5 2 3" xfId="51898" xr:uid="{00000000-0005-0000-0000-0000B6CA0000}"/>
    <cellStyle name="Percent 3 3 3 2 5 2 4" xfId="51899" xr:uid="{00000000-0005-0000-0000-0000B7CA0000}"/>
    <cellStyle name="Percent 3 3 3 2 5 3" xfId="51900" xr:uid="{00000000-0005-0000-0000-0000B8CA0000}"/>
    <cellStyle name="Percent 3 3 3 2 5 3 2" xfId="51901" xr:uid="{00000000-0005-0000-0000-0000B9CA0000}"/>
    <cellStyle name="Percent 3 3 3 2 5 3 2 2" xfId="51902" xr:uid="{00000000-0005-0000-0000-0000BACA0000}"/>
    <cellStyle name="Percent 3 3 3 2 5 3 2 3" xfId="51903" xr:uid="{00000000-0005-0000-0000-0000BBCA0000}"/>
    <cellStyle name="Percent 3 3 3 2 5 3 3" xfId="51904" xr:uid="{00000000-0005-0000-0000-0000BCCA0000}"/>
    <cellStyle name="Percent 3 3 3 2 5 3 4" xfId="51905" xr:uid="{00000000-0005-0000-0000-0000BDCA0000}"/>
    <cellStyle name="Percent 3 3 3 2 5 4" xfId="51906" xr:uid="{00000000-0005-0000-0000-0000BECA0000}"/>
    <cellStyle name="Percent 3 3 3 2 5 4 2" xfId="51907" xr:uid="{00000000-0005-0000-0000-0000BFCA0000}"/>
    <cellStyle name="Percent 3 3 3 2 5 4 3" xfId="51908" xr:uid="{00000000-0005-0000-0000-0000C0CA0000}"/>
    <cellStyle name="Percent 3 3 3 2 5 5" xfId="51909" xr:uid="{00000000-0005-0000-0000-0000C1CA0000}"/>
    <cellStyle name="Percent 3 3 3 2 5 6" xfId="51910" xr:uid="{00000000-0005-0000-0000-0000C2CA0000}"/>
    <cellStyle name="Percent 3 3 3 2 6" xfId="51911" xr:uid="{00000000-0005-0000-0000-0000C3CA0000}"/>
    <cellStyle name="Percent 3 3 3 2 6 2" xfId="51912" xr:uid="{00000000-0005-0000-0000-0000C4CA0000}"/>
    <cellStyle name="Percent 3 3 3 2 6 2 2" xfId="51913" xr:uid="{00000000-0005-0000-0000-0000C5CA0000}"/>
    <cellStyle name="Percent 3 3 3 2 6 2 3" xfId="51914" xr:uid="{00000000-0005-0000-0000-0000C6CA0000}"/>
    <cellStyle name="Percent 3 3 3 2 6 3" xfId="51915" xr:uid="{00000000-0005-0000-0000-0000C7CA0000}"/>
    <cellStyle name="Percent 3 3 3 2 6 4" xfId="51916" xr:uid="{00000000-0005-0000-0000-0000C8CA0000}"/>
    <cellStyle name="Percent 3 3 3 2 7" xfId="51917" xr:uid="{00000000-0005-0000-0000-0000C9CA0000}"/>
    <cellStyle name="Percent 3 3 3 2 7 2" xfId="51918" xr:uid="{00000000-0005-0000-0000-0000CACA0000}"/>
    <cellStyle name="Percent 3 3 3 2 7 2 2" xfId="51919" xr:uid="{00000000-0005-0000-0000-0000CBCA0000}"/>
    <cellStyle name="Percent 3 3 3 2 7 2 3" xfId="51920" xr:uid="{00000000-0005-0000-0000-0000CCCA0000}"/>
    <cellStyle name="Percent 3 3 3 2 7 3" xfId="51921" xr:uid="{00000000-0005-0000-0000-0000CDCA0000}"/>
    <cellStyle name="Percent 3 3 3 2 7 4" xfId="51922" xr:uid="{00000000-0005-0000-0000-0000CECA0000}"/>
    <cellStyle name="Percent 3 3 3 2 8" xfId="51923" xr:uid="{00000000-0005-0000-0000-0000CFCA0000}"/>
    <cellStyle name="Percent 3 3 3 2 8 2" xfId="51924" xr:uid="{00000000-0005-0000-0000-0000D0CA0000}"/>
    <cellStyle name="Percent 3 3 3 2 8 3" xfId="51925" xr:uid="{00000000-0005-0000-0000-0000D1CA0000}"/>
    <cellStyle name="Percent 3 3 3 2 9" xfId="51926" xr:uid="{00000000-0005-0000-0000-0000D2CA0000}"/>
    <cellStyle name="Percent 3 3 3 3" xfId="51927" xr:uid="{00000000-0005-0000-0000-0000D3CA0000}"/>
    <cellStyle name="Percent 3 3 3 3 2" xfId="51928" xr:uid="{00000000-0005-0000-0000-0000D4CA0000}"/>
    <cellStyle name="Percent 3 3 3 3 2 2" xfId="51929" xr:uid="{00000000-0005-0000-0000-0000D5CA0000}"/>
    <cellStyle name="Percent 3 3 3 3 2 2 2" xfId="51930" xr:uid="{00000000-0005-0000-0000-0000D6CA0000}"/>
    <cellStyle name="Percent 3 3 3 3 2 2 2 2" xfId="51931" xr:uid="{00000000-0005-0000-0000-0000D7CA0000}"/>
    <cellStyle name="Percent 3 3 3 3 2 2 2 2 2" xfId="51932" xr:uid="{00000000-0005-0000-0000-0000D8CA0000}"/>
    <cellStyle name="Percent 3 3 3 3 2 2 2 2 3" xfId="51933" xr:uid="{00000000-0005-0000-0000-0000D9CA0000}"/>
    <cellStyle name="Percent 3 3 3 3 2 2 2 3" xfId="51934" xr:uid="{00000000-0005-0000-0000-0000DACA0000}"/>
    <cellStyle name="Percent 3 3 3 3 2 2 2 4" xfId="51935" xr:uid="{00000000-0005-0000-0000-0000DBCA0000}"/>
    <cellStyle name="Percent 3 3 3 3 2 2 3" xfId="51936" xr:uid="{00000000-0005-0000-0000-0000DCCA0000}"/>
    <cellStyle name="Percent 3 3 3 3 2 2 3 2" xfId="51937" xr:uid="{00000000-0005-0000-0000-0000DDCA0000}"/>
    <cellStyle name="Percent 3 3 3 3 2 2 3 2 2" xfId="51938" xr:uid="{00000000-0005-0000-0000-0000DECA0000}"/>
    <cellStyle name="Percent 3 3 3 3 2 2 3 2 3" xfId="51939" xr:uid="{00000000-0005-0000-0000-0000DFCA0000}"/>
    <cellStyle name="Percent 3 3 3 3 2 2 3 3" xfId="51940" xr:uid="{00000000-0005-0000-0000-0000E0CA0000}"/>
    <cellStyle name="Percent 3 3 3 3 2 2 3 4" xfId="51941" xr:uid="{00000000-0005-0000-0000-0000E1CA0000}"/>
    <cellStyle name="Percent 3 3 3 3 2 2 4" xfId="51942" xr:uid="{00000000-0005-0000-0000-0000E2CA0000}"/>
    <cellStyle name="Percent 3 3 3 3 2 2 4 2" xfId="51943" xr:uid="{00000000-0005-0000-0000-0000E3CA0000}"/>
    <cellStyle name="Percent 3 3 3 3 2 2 4 3" xfId="51944" xr:uid="{00000000-0005-0000-0000-0000E4CA0000}"/>
    <cellStyle name="Percent 3 3 3 3 2 2 5" xfId="51945" xr:uid="{00000000-0005-0000-0000-0000E5CA0000}"/>
    <cellStyle name="Percent 3 3 3 3 2 2 6" xfId="51946" xr:uid="{00000000-0005-0000-0000-0000E6CA0000}"/>
    <cellStyle name="Percent 3 3 3 3 2 3" xfId="51947" xr:uid="{00000000-0005-0000-0000-0000E7CA0000}"/>
    <cellStyle name="Percent 3 3 3 3 2 3 2" xfId="51948" xr:uid="{00000000-0005-0000-0000-0000E8CA0000}"/>
    <cellStyle name="Percent 3 3 3 3 2 3 2 2" xfId="51949" xr:uid="{00000000-0005-0000-0000-0000E9CA0000}"/>
    <cellStyle name="Percent 3 3 3 3 2 3 2 3" xfId="51950" xr:uid="{00000000-0005-0000-0000-0000EACA0000}"/>
    <cellStyle name="Percent 3 3 3 3 2 3 3" xfId="51951" xr:uid="{00000000-0005-0000-0000-0000EBCA0000}"/>
    <cellStyle name="Percent 3 3 3 3 2 3 4" xfId="51952" xr:uid="{00000000-0005-0000-0000-0000ECCA0000}"/>
    <cellStyle name="Percent 3 3 3 3 2 4" xfId="51953" xr:uid="{00000000-0005-0000-0000-0000EDCA0000}"/>
    <cellStyle name="Percent 3 3 3 3 2 4 2" xfId="51954" xr:uid="{00000000-0005-0000-0000-0000EECA0000}"/>
    <cellStyle name="Percent 3 3 3 3 2 4 2 2" xfId="51955" xr:uid="{00000000-0005-0000-0000-0000EFCA0000}"/>
    <cellStyle name="Percent 3 3 3 3 2 4 2 3" xfId="51956" xr:uid="{00000000-0005-0000-0000-0000F0CA0000}"/>
    <cellStyle name="Percent 3 3 3 3 2 4 3" xfId="51957" xr:uid="{00000000-0005-0000-0000-0000F1CA0000}"/>
    <cellStyle name="Percent 3 3 3 3 2 4 4" xfId="51958" xr:uid="{00000000-0005-0000-0000-0000F2CA0000}"/>
    <cellStyle name="Percent 3 3 3 3 2 5" xfId="51959" xr:uid="{00000000-0005-0000-0000-0000F3CA0000}"/>
    <cellStyle name="Percent 3 3 3 3 2 5 2" xfId="51960" xr:uid="{00000000-0005-0000-0000-0000F4CA0000}"/>
    <cellStyle name="Percent 3 3 3 3 2 5 3" xfId="51961" xr:uid="{00000000-0005-0000-0000-0000F5CA0000}"/>
    <cellStyle name="Percent 3 3 3 3 2 6" xfId="51962" xr:uid="{00000000-0005-0000-0000-0000F6CA0000}"/>
    <cellStyle name="Percent 3 3 3 3 2 7" xfId="51963" xr:uid="{00000000-0005-0000-0000-0000F7CA0000}"/>
    <cellStyle name="Percent 3 3 3 3 3" xfId="51964" xr:uid="{00000000-0005-0000-0000-0000F8CA0000}"/>
    <cellStyle name="Percent 3 3 3 3 3 2" xfId="51965" xr:uid="{00000000-0005-0000-0000-0000F9CA0000}"/>
    <cellStyle name="Percent 3 3 3 3 3 2 2" xfId="51966" xr:uid="{00000000-0005-0000-0000-0000FACA0000}"/>
    <cellStyle name="Percent 3 3 3 3 3 2 2 2" xfId="51967" xr:uid="{00000000-0005-0000-0000-0000FBCA0000}"/>
    <cellStyle name="Percent 3 3 3 3 3 2 2 3" xfId="51968" xr:uid="{00000000-0005-0000-0000-0000FCCA0000}"/>
    <cellStyle name="Percent 3 3 3 3 3 2 3" xfId="51969" xr:uid="{00000000-0005-0000-0000-0000FDCA0000}"/>
    <cellStyle name="Percent 3 3 3 3 3 2 4" xfId="51970" xr:uid="{00000000-0005-0000-0000-0000FECA0000}"/>
    <cellStyle name="Percent 3 3 3 3 3 3" xfId="51971" xr:uid="{00000000-0005-0000-0000-0000FFCA0000}"/>
    <cellStyle name="Percent 3 3 3 3 3 3 2" xfId="51972" xr:uid="{00000000-0005-0000-0000-000000CB0000}"/>
    <cellStyle name="Percent 3 3 3 3 3 3 2 2" xfId="51973" xr:uid="{00000000-0005-0000-0000-000001CB0000}"/>
    <cellStyle name="Percent 3 3 3 3 3 3 2 3" xfId="51974" xr:uid="{00000000-0005-0000-0000-000002CB0000}"/>
    <cellStyle name="Percent 3 3 3 3 3 3 3" xfId="51975" xr:uid="{00000000-0005-0000-0000-000003CB0000}"/>
    <cellStyle name="Percent 3 3 3 3 3 3 4" xfId="51976" xr:uid="{00000000-0005-0000-0000-000004CB0000}"/>
    <cellStyle name="Percent 3 3 3 3 3 4" xfId="51977" xr:uid="{00000000-0005-0000-0000-000005CB0000}"/>
    <cellStyle name="Percent 3 3 3 3 3 4 2" xfId="51978" xr:uid="{00000000-0005-0000-0000-000006CB0000}"/>
    <cellStyle name="Percent 3 3 3 3 3 4 3" xfId="51979" xr:uid="{00000000-0005-0000-0000-000007CB0000}"/>
    <cellStyle name="Percent 3 3 3 3 3 5" xfId="51980" xr:uid="{00000000-0005-0000-0000-000008CB0000}"/>
    <cellStyle name="Percent 3 3 3 3 3 6" xfId="51981" xr:uid="{00000000-0005-0000-0000-000009CB0000}"/>
    <cellStyle name="Percent 3 3 3 3 4" xfId="51982" xr:uid="{00000000-0005-0000-0000-00000ACB0000}"/>
    <cellStyle name="Percent 3 3 3 3 4 2" xfId="51983" xr:uid="{00000000-0005-0000-0000-00000BCB0000}"/>
    <cellStyle name="Percent 3 3 3 3 4 2 2" xfId="51984" xr:uid="{00000000-0005-0000-0000-00000CCB0000}"/>
    <cellStyle name="Percent 3 3 3 3 4 2 3" xfId="51985" xr:uid="{00000000-0005-0000-0000-00000DCB0000}"/>
    <cellStyle name="Percent 3 3 3 3 4 3" xfId="51986" xr:uid="{00000000-0005-0000-0000-00000ECB0000}"/>
    <cellStyle name="Percent 3 3 3 3 4 4" xfId="51987" xr:uid="{00000000-0005-0000-0000-00000FCB0000}"/>
    <cellStyle name="Percent 3 3 3 3 5" xfId="51988" xr:uid="{00000000-0005-0000-0000-000010CB0000}"/>
    <cellStyle name="Percent 3 3 3 3 5 2" xfId="51989" xr:uid="{00000000-0005-0000-0000-000011CB0000}"/>
    <cellStyle name="Percent 3 3 3 3 5 2 2" xfId="51990" xr:uid="{00000000-0005-0000-0000-000012CB0000}"/>
    <cellStyle name="Percent 3 3 3 3 5 2 3" xfId="51991" xr:uid="{00000000-0005-0000-0000-000013CB0000}"/>
    <cellStyle name="Percent 3 3 3 3 5 3" xfId="51992" xr:uid="{00000000-0005-0000-0000-000014CB0000}"/>
    <cellStyle name="Percent 3 3 3 3 5 4" xfId="51993" xr:uid="{00000000-0005-0000-0000-000015CB0000}"/>
    <cellStyle name="Percent 3 3 3 3 6" xfId="51994" xr:uid="{00000000-0005-0000-0000-000016CB0000}"/>
    <cellStyle name="Percent 3 3 3 3 6 2" xfId="51995" xr:uid="{00000000-0005-0000-0000-000017CB0000}"/>
    <cellStyle name="Percent 3 3 3 3 6 3" xfId="51996" xr:uid="{00000000-0005-0000-0000-000018CB0000}"/>
    <cellStyle name="Percent 3 3 3 3 7" xfId="51997" xr:uid="{00000000-0005-0000-0000-000019CB0000}"/>
    <cellStyle name="Percent 3 3 3 3 8" xfId="51998" xr:uid="{00000000-0005-0000-0000-00001ACB0000}"/>
    <cellStyle name="Percent 3 3 3 4" xfId="51999" xr:uid="{00000000-0005-0000-0000-00001BCB0000}"/>
    <cellStyle name="Percent 3 3 3 4 2" xfId="52000" xr:uid="{00000000-0005-0000-0000-00001CCB0000}"/>
    <cellStyle name="Percent 3 3 3 4 2 2" xfId="52001" xr:uid="{00000000-0005-0000-0000-00001DCB0000}"/>
    <cellStyle name="Percent 3 3 3 4 2 2 2" xfId="52002" xr:uid="{00000000-0005-0000-0000-00001ECB0000}"/>
    <cellStyle name="Percent 3 3 3 4 2 2 2 2" xfId="52003" xr:uid="{00000000-0005-0000-0000-00001FCB0000}"/>
    <cellStyle name="Percent 3 3 3 4 2 2 2 3" xfId="52004" xr:uid="{00000000-0005-0000-0000-000020CB0000}"/>
    <cellStyle name="Percent 3 3 3 4 2 2 3" xfId="52005" xr:uid="{00000000-0005-0000-0000-000021CB0000}"/>
    <cellStyle name="Percent 3 3 3 4 2 2 4" xfId="52006" xr:uid="{00000000-0005-0000-0000-000022CB0000}"/>
    <cellStyle name="Percent 3 3 3 4 2 3" xfId="52007" xr:uid="{00000000-0005-0000-0000-000023CB0000}"/>
    <cellStyle name="Percent 3 3 3 4 2 3 2" xfId="52008" xr:uid="{00000000-0005-0000-0000-000024CB0000}"/>
    <cellStyle name="Percent 3 3 3 4 2 3 2 2" xfId="52009" xr:uid="{00000000-0005-0000-0000-000025CB0000}"/>
    <cellStyle name="Percent 3 3 3 4 2 3 2 3" xfId="52010" xr:uid="{00000000-0005-0000-0000-000026CB0000}"/>
    <cellStyle name="Percent 3 3 3 4 2 3 3" xfId="52011" xr:uid="{00000000-0005-0000-0000-000027CB0000}"/>
    <cellStyle name="Percent 3 3 3 4 2 3 4" xfId="52012" xr:uid="{00000000-0005-0000-0000-000028CB0000}"/>
    <cellStyle name="Percent 3 3 3 4 2 4" xfId="52013" xr:uid="{00000000-0005-0000-0000-000029CB0000}"/>
    <cellStyle name="Percent 3 3 3 4 2 4 2" xfId="52014" xr:uid="{00000000-0005-0000-0000-00002ACB0000}"/>
    <cellStyle name="Percent 3 3 3 4 2 4 3" xfId="52015" xr:uid="{00000000-0005-0000-0000-00002BCB0000}"/>
    <cellStyle name="Percent 3 3 3 4 2 5" xfId="52016" xr:uid="{00000000-0005-0000-0000-00002CCB0000}"/>
    <cellStyle name="Percent 3 3 3 4 2 6" xfId="52017" xr:uid="{00000000-0005-0000-0000-00002DCB0000}"/>
    <cellStyle name="Percent 3 3 3 4 3" xfId="52018" xr:uid="{00000000-0005-0000-0000-00002ECB0000}"/>
    <cellStyle name="Percent 3 3 3 4 3 2" xfId="52019" xr:uid="{00000000-0005-0000-0000-00002FCB0000}"/>
    <cellStyle name="Percent 3 3 3 4 3 2 2" xfId="52020" xr:uid="{00000000-0005-0000-0000-000030CB0000}"/>
    <cellStyle name="Percent 3 3 3 4 3 2 3" xfId="52021" xr:uid="{00000000-0005-0000-0000-000031CB0000}"/>
    <cellStyle name="Percent 3 3 3 4 3 3" xfId="52022" xr:uid="{00000000-0005-0000-0000-000032CB0000}"/>
    <cellStyle name="Percent 3 3 3 4 3 4" xfId="52023" xr:uid="{00000000-0005-0000-0000-000033CB0000}"/>
    <cellStyle name="Percent 3 3 3 4 4" xfId="52024" xr:uid="{00000000-0005-0000-0000-000034CB0000}"/>
    <cellStyle name="Percent 3 3 3 4 4 2" xfId="52025" xr:uid="{00000000-0005-0000-0000-000035CB0000}"/>
    <cellStyle name="Percent 3 3 3 4 4 2 2" xfId="52026" xr:uid="{00000000-0005-0000-0000-000036CB0000}"/>
    <cellStyle name="Percent 3 3 3 4 4 2 3" xfId="52027" xr:uid="{00000000-0005-0000-0000-000037CB0000}"/>
    <cellStyle name="Percent 3 3 3 4 4 3" xfId="52028" xr:uid="{00000000-0005-0000-0000-000038CB0000}"/>
    <cellStyle name="Percent 3 3 3 4 4 4" xfId="52029" xr:uid="{00000000-0005-0000-0000-000039CB0000}"/>
    <cellStyle name="Percent 3 3 3 4 5" xfId="52030" xr:uid="{00000000-0005-0000-0000-00003ACB0000}"/>
    <cellStyle name="Percent 3 3 3 4 5 2" xfId="52031" xr:uid="{00000000-0005-0000-0000-00003BCB0000}"/>
    <cellStyle name="Percent 3 3 3 4 5 3" xfId="52032" xr:uid="{00000000-0005-0000-0000-00003CCB0000}"/>
    <cellStyle name="Percent 3 3 3 4 6" xfId="52033" xr:uid="{00000000-0005-0000-0000-00003DCB0000}"/>
    <cellStyle name="Percent 3 3 3 4 7" xfId="52034" xr:uid="{00000000-0005-0000-0000-00003ECB0000}"/>
    <cellStyle name="Percent 3 3 3 5" xfId="52035" xr:uid="{00000000-0005-0000-0000-00003FCB0000}"/>
    <cellStyle name="Percent 3 3 3 5 2" xfId="52036" xr:uid="{00000000-0005-0000-0000-000040CB0000}"/>
    <cellStyle name="Percent 3 3 3 5 2 2" xfId="52037" xr:uid="{00000000-0005-0000-0000-000041CB0000}"/>
    <cellStyle name="Percent 3 3 3 5 2 2 2" xfId="52038" xr:uid="{00000000-0005-0000-0000-000042CB0000}"/>
    <cellStyle name="Percent 3 3 3 5 2 2 2 2" xfId="52039" xr:uid="{00000000-0005-0000-0000-000043CB0000}"/>
    <cellStyle name="Percent 3 3 3 5 2 2 2 3" xfId="52040" xr:uid="{00000000-0005-0000-0000-000044CB0000}"/>
    <cellStyle name="Percent 3 3 3 5 2 2 3" xfId="52041" xr:uid="{00000000-0005-0000-0000-000045CB0000}"/>
    <cellStyle name="Percent 3 3 3 5 2 2 4" xfId="52042" xr:uid="{00000000-0005-0000-0000-000046CB0000}"/>
    <cellStyle name="Percent 3 3 3 5 2 3" xfId="52043" xr:uid="{00000000-0005-0000-0000-000047CB0000}"/>
    <cellStyle name="Percent 3 3 3 5 2 3 2" xfId="52044" xr:uid="{00000000-0005-0000-0000-000048CB0000}"/>
    <cellStyle name="Percent 3 3 3 5 2 3 2 2" xfId="52045" xr:uid="{00000000-0005-0000-0000-000049CB0000}"/>
    <cellStyle name="Percent 3 3 3 5 2 3 2 3" xfId="52046" xr:uid="{00000000-0005-0000-0000-00004ACB0000}"/>
    <cellStyle name="Percent 3 3 3 5 2 3 3" xfId="52047" xr:uid="{00000000-0005-0000-0000-00004BCB0000}"/>
    <cellStyle name="Percent 3 3 3 5 2 3 4" xfId="52048" xr:uid="{00000000-0005-0000-0000-00004CCB0000}"/>
    <cellStyle name="Percent 3 3 3 5 2 4" xfId="52049" xr:uid="{00000000-0005-0000-0000-00004DCB0000}"/>
    <cellStyle name="Percent 3 3 3 5 2 4 2" xfId="52050" xr:uid="{00000000-0005-0000-0000-00004ECB0000}"/>
    <cellStyle name="Percent 3 3 3 5 2 4 3" xfId="52051" xr:uid="{00000000-0005-0000-0000-00004FCB0000}"/>
    <cellStyle name="Percent 3 3 3 5 2 5" xfId="52052" xr:uid="{00000000-0005-0000-0000-000050CB0000}"/>
    <cellStyle name="Percent 3 3 3 5 2 6" xfId="52053" xr:uid="{00000000-0005-0000-0000-000051CB0000}"/>
    <cellStyle name="Percent 3 3 3 5 3" xfId="52054" xr:uid="{00000000-0005-0000-0000-000052CB0000}"/>
    <cellStyle name="Percent 3 3 3 5 3 2" xfId="52055" xr:uid="{00000000-0005-0000-0000-000053CB0000}"/>
    <cellStyle name="Percent 3 3 3 5 3 2 2" xfId="52056" xr:uid="{00000000-0005-0000-0000-000054CB0000}"/>
    <cellStyle name="Percent 3 3 3 5 3 2 3" xfId="52057" xr:uid="{00000000-0005-0000-0000-000055CB0000}"/>
    <cellStyle name="Percent 3 3 3 5 3 3" xfId="52058" xr:uid="{00000000-0005-0000-0000-000056CB0000}"/>
    <cellStyle name="Percent 3 3 3 5 3 4" xfId="52059" xr:uid="{00000000-0005-0000-0000-000057CB0000}"/>
    <cellStyle name="Percent 3 3 3 5 4" xfId="52060" xr:uid="{00000000-0005-0000-0000-000058CB0000}"/>
    <cellStyle name="Percent 3 3 3 5 4 2" xfId="52061" xr:uid="{00000000-0005-0000-0000-000059CB0000}"/>
    <cellStyle name="Percent 3 3 3 5 4 2 2" xfId="52062" xr:uid="{00000000-0005-0000-0000-00005ACB0000}"/>
    <cellStyle name="Percent 3 3 3 5 4 2 3" xfId="52063" xr:uid="{00000000-0005-0000-0000-00005BCB0000}"/>
    <cellStyle name="Percent 3 3 3 5 4 3" xfId="52064" xr:uid="{00000000-0005-0000-0000-00005CCB0000}"/>
    <cellStyle name="Percent 3 3 3 5 4 4" xfId="52065" xr:uid="{00000000-0005-0000-0000-00005DCB0000}"/>
    <cellStyle name="Percent 3 3 3 5 5" xfId="52066" xr:uid="{00000000-0005-0000-0000-00005ECB0000}"/>
    <cellStyle name="Percent 3 3 3 5 5 2" xfId="52067" xr:uid="{00000000-0005-0000-0000-00005FCB0000}"/>
    <cellStyle name="Percent 3 3 3 5 5 3" xfId="52068" xr:uid="{00000000-0005-0000-0000-000060CB0000}"/>
    <cellStyle name="Percent 3 3 3 5 6" xfId="52069" xr:uid="{00000000-0005-0000-0000-000061CB0000}"/>
    <cellStyle name="Percent 3 3 3 5 7" xfId="52070" xr:uid="{00000000-0005-0000-0000-000062CB0000}"/>
    <cellStyle name="Percent 3 3 3 6" xfId="52071" xr:uid="{00000000-0005-0000-0000-000063CB0000}"/>
    <cellStyle name="Percent 3 3 3 6 2" xfId="52072" xr:uid="{00000000-0005-0000-0000-000064CB0000}"/>
    <cellStyle name="Percent 3 3 3 6 2 2" xfId="52073" xr:uid="{00000000-0005-0000-0000-000065CB0000}"/>
    <cellStyle name="Percent 3 3 3 6 2 2 2" xfId="52074" xr:uid="{00000000-0005-0000-0000-000066CB0000}"/>
    <cellStyle name="Percent 3 3 3 6 2 2 3" xfId="52075" xr:uid="{00000000-0005-0000-0000-000067CB0000}"/>
    <cellStyle name="Percent 3 3 3 6 2 3" xfId="52076" xr:uid="{00000000-0005-0000-0000-000068CB0000}"/>
    <cellStyle name="Percent 3 3 3 6 2 4" xfId="52077" xr:uid="{00000000-0005-0000-0000-000069CB0000}"/>
    <cellStyle name="Percent 3 3 3 6 3" xfId="52078" xr:uid="{00000000-0005-0000-0000-00006ACB0000}"/>
    <cellStyle name="Percent 3 3 3 6 3 2" xfId="52079" xr:uid="{00000000-0005-0000-0000-00006BCB0000}"/>
    <cellStyle name="Percent 3 3 3 6 3 2 2" xfId="52080" xr:uid="{00000000-0005-0000-0000-00006CCB0000}"/>
    <cellStyle name="Percent 3 3 3 6 3 2 3" xfId="52081" xr:uid="{00000000-0005-0000-0000-00006DCB0000}"/>
    <cellStyle name="Percent 3 3 3 6 3 3" xfId="52082" xr:uid="{00000000-0005-0000-0000-00006ECB0000}"/>
    <cellStyle name="Percent 3 3 3 6 3 4" xfId="52083" xr:uid="{00000000-0005-0000-0000-00006FCB0000}"/>
    <cellStyle name="Percent 3 3 3 6 4" xfId="52084" xr:uid="{00000000-0005-0000-0000-000070CB0000}"/>
    <cellStyle name="Percent 3 3 3 6 4 2" xfId="52085" xr:uid="{00000000-0005-0000-0000-000071CB0000}"/>
    <cellStyle name="Percent 3 3 3 6 4 3" xfId="52086" xr:uid="{00000000-0005-0000-0000-000072CB0000}"/>
    <cellStyle name="Percent 3 3 3 6 5" xfId="52087" xr:uid="{00000000-0005-0000-0000-000073CB0000}"/>
    <cellStyle name="Percent 3 3 3 6 6" xfId="52088" xr:uid="{00000000-0005-0000-0000-000074CB0000}"/>
    <cellStyle name="Percent 3 3 3 7" xfId="52089" xr:uid="{00000000-0005-0000-0000-000075CB0000}"/>
    <cellStyle name="Percent 3 3 3 7 2" xfId="52090" xr:uid="{00000000-0005-0000-0000-000076CB0000}"/>
    <cellStyle name="Percent 3 3 3 7 2 2" xfId="52091" xr:uid="{00000000-0005-0000-0000-000077CB0000}"/>
    <cellStyle name="Percent 3 3 3 7 2 3" xfId="52092" xr:uid="{00000000-0005-0000-0000-000078CB0000}"/>
    <cellStyle name="Percent 3 3 3 7 3" xfId="52093" xr:uid="{00000000-0005-0000-0000-000079CB0000}"/>
    <cellStyle name="Percent 3 3 3 7 4" xfId="52094" xr:uid="{00000000-0005-0000-0000-00007ACB0000}"/>
    <cellStyle name="Percent 3 3 3 8" xfId="52095" xr:uid="{00000000-0005-0000-0000-00007BCB0000}"/>
    <cellStyle name="Percent 3 3 3 8 2" xfId="52096" xr:uid="{00000000-0005-0000-0000-00007CCB0000}"/>
    <cellStyle name="Percent 3 3 3 8 2 2" xfId="52097" xr:uid="{00000000-0005-0000-0000-00007DCB0000}"/>
    <cellStyle name="Percent 3 3 3 8 2 3" xfId="52098" xr:uid="{00000000-0005-0000-0000-00007ECB0000}"/>
    <cellStyle name="Percent 3 3 3 8 3" xfId="52099" xr:uid="{00000000-0005-0000-0000-00007FCB0000}"/>
    <cellStyle name="Percent 3 3 3 8 4" xfId="52100" xr:uid="{00000000-0005-0000-0000-000080CB0000}"/>
    <cellStyle name="Percent 3 3 3 9" xfId="52101" xr:uid="{00000000-0005-0000-0000-000081CB0000}"/>
    <cellStyle name="Percent 3 3 3 9 2" xfId="52102" xr:uid="{00000000-0005-0000-0000-000082CB0000}"/>
    <cellStyle name="Percent 3 3 3 9 3" xfId="52103" xr:uid="{00000000-0005-0000-0000-000083CB0000}"/>
    <cellStyle name="Percent 3 3 4" xfId="52104" xr:uid="{00000000-0005-0000-0000-000084CB0000}"/>
    <cellStyle name="Percent 3 3 4 10" xfId="52105" xr:uid="{00000000-0005-0000-0000-000085CB0000}"/>
    <cellStyle name="Percent 3 3 4 2" xfId="52106" xr:uid="{00000000-0005-0000-0000-000086CB0000}"/>
    <cellStyle name="Percent 3 3 4 2 2" xfId="52107" xr:uid="{00000000-0005-0000-0000-000087CB0000}"/>
    <cellStyle name="Percent 3 3 4 2 2 2" xfId="52108" xr:uid="{00000000-0005-0000-0000-000088CB0000}"/>
    <cellStyle name="Percent 3 3 4 2 2 2 2" xfId="52109" xr:uid="{00000000-0005-0000-0000-000089CB0000}"/>
    <cellStyle name="Percent 3 3 4 2 2 2 2 2" xfId="52110" xr:uid="{00000000-0005-0000-0000-00008ACB0000}"/>
    <cellStyle name="Percent 3 3 4 2 2 2 2 2 2" xfId="52111" xr:uid="{00000000-0005-0000-0000-00008BCB0000}"/>
    <cellStyle name="Percent 3 3 4 2 2 2 2 2 3" xfId="52112" xr:uid="{00000000-0005-0000-0000-00008CCB0000}"/>
    <cellStyle name="Percent 3 3 4 2 2 2 2 3" xfId="52113" xr:uid="{00000000-0005-0000-0000-00008DCB0000}"/>
    <cellStyle name="Percent 3 3 4 2 2 2 2 4" xfId="52114" xr:uid="{00000000-0005-0000-0000-00008ECB0000}"/>
    <cellStyle name="Percent 3 3 4 2 2 2 3" xfId="52115" xr:uid="{00000000-0005-0000-0000-00008FCB0000}"/>
    <cellStyle name="Percent 3 3 4 2 2 2 3 2" xfId="52116" xr:uid="{00000000-0005-0000-0000-000090CB0000}"/>
    <cellStyle name="Percent 3 3 4 2 2 2 3 2 2" xfId="52117" xr:uid="{00000000-0005-0000-0000-000091CB0000}"/>
    <cellStyle name="Percent 3 3 4 2 2 2 3 2 3" xfId="52118" xr:uid="{00000000-0005-0000-0000-000092CB0000}"/>
    <cellStyle name="Percent 3 3 4 2 2 2 3 3" xfId="52119" xr:uid="{00000000-0005-0000-0000-000093CB0000}"/>
    <cellStyle name="Percent 3 3 4 2 2 2 3 4" xfId="52120" xr:uid="{00000000-0005-0000-0000-000094CB0000}"/>
    <cellStyle name="Percent 3 3 4 2 2 2 4" xfId="52121" xr:uid="{00000000-0005-0000-0000-000095CB0000}"/>
    <cellStyle name="Percent 3 3 4 2 2 2 4 2" xfId="52122" xr:uid="{00000000-0005-0000-0000-000096CB0000}"/>
    <cellStyle name="Percent 3 3 4 2 2 2 4 3" xfId="52123" xr:uid="{00000000-0005-0000-0000-000097CB0000}"/>
    <cellStyle name="Percent 3 3 4 2 2 2 5" xfId="52124" xr:uid="{00000000-0005-0000-0000-000098CB0000}"/>
    <cellStyle name="Percent 3 3 4 2 2 2 6" xfId="52125" xr:uid="{00000000-0005-0000-0000-000099CB0000}"/>
    <cellStyle name="Percent 3 3 4 2 2 3" xfId="52126" xr:uid="{00000000-0005-0000-0000-00009ACB0000}"/>
    <cellStyle name="Percent 3 3 4 2 2 3 2" xfId="52127" xr:uid="{00000000-0005-0000-0000-00009BCB0000}"/>
    <cellStyle name="Percent 3 3 4 2 2 3 2 2" xfId="52128" xr:uid="{00000000-0005-0000-0000-00009CCB0000}"/>
    <cellStyle name="Percent 3 3 4 2 2 3 2 3" xfId="52129" xr:uid="{00000000-0005-0000-0000-00009DCB0000}"/>
    <cellStyle name="Percent 3 3 4 2 2 3 3" xfId="52130" xr:uid="{00000000-0005-0000-0000-00009ECB0000}"/>
    <cellStyle name="Percent 3 3 4 2 2 3 4" xfId="52131" xr:uid="{00000000-0005-0000-0000-00009FCB0000}"/>
    <cellStyle name="Percent 3 3 4 2 2 4" xfId="52132" xr:uid="{00000000-0005-0000-0000-0000A0CB0000}"/>
    <cellStyle name="Percent 3 3 4 2 2 4 2" xfId="52133" xr:uid="{00000000-0005-0000-0000-0000A1CB0000}"/>
    <cellStyle name="Percent 3 3 4 2 2 4 2 2" xfId="52134" xr:uid="{00000000-0005-0000-0000-0000A2CB0000}"/>
    <cellStyle name="Percent 3 3 4 2 2 4 2 3" xfId="52135" xr:uid="{00000000-0005-0000-0000-0000A3CB0000}"/>
    <cellStyle name="Percent 3 3 4 2 2 4 3" xfId="52136" xr:uid="{00000000-0005-0000-0000-0000A4CB0000}"/>
    <cellStyle name="Percent 3 3 4 2 2 4 4" xfId="52137" xr:uid="{00000000-0005-0000-0000-0000A5CB0000}"/>
    <cellStyle name="Percent 3 3 4 2 2 5" xfId="52138" xr:uid="{00000000-0005-0000-0000-0000A6CB0000}"/>
    <cellStyle name="Percent 3 3 4 2 2 5 2" xfId="52139" xr:uid="{00000000-0005-0000-0000-0000A7CB0000}"/>
    <cellStyle name="Percent 3 3 4 2 2 5 3" xfId="52140" xr:uid="{00000000-0005-0000-0000-0000A8CB0000}"/>
    <cellStyle name="Percent 3 3 4 2 2 6" xfId="52141" xr:uid="{00000000-0005-0000-0000-0000A9CB0000}"/>
    <cellStyle name="Percent 3 3 4 2 2 7" xfId="52142" xr:uid="{00000000-0005-0000-0000-0000AACB0000}"/>
    <cellStyle name="Percent 3 3 4 2 3" xfId="52143" xr:uid="{00000000-0005-0000-0000-0000ABCB0000}"/>
    <cellStyle name="Percent 3 3 4 2 3 2" xfId="52144" xr:uid="{00000000-0005-0000-0000-0000ACCB0000}"/>
    <cellStyle name="Percent 3 3 4 2 3 2 2" xfId="52145" xr:uid="{00000000-0005-0000-0000-0000ADCB0000}"/>
    <cellStyle name="Percent 3 3 4 2 3 2 2 2" xfId="52146" xr:uid="{00000000-0005-0000-0000-0000AECB0000}"/>
    <cellStyle name="Percent 3 3 4 2 3 2 2 3" xfId="52147" xr:uid="{00000000-0005-0000-0000-0000AFCB0000}"/>
    <cellStyle name="Percent 3 3 4 2 3 2 3" xfId="52148" xr:uid="{00000000-0005-0000-0000-0000B0CB0000}"/>
    <cellStyle name="Percent 3 3 4 2 3 2 4" xfId="52149" xr:uid="{00000000-0005-0000-0000-0000B1CB0000}"/>
    <cellStyle name="Percent 3 3 4 2 3 3" xfId="52150" xr:uid="{00000000-0005-0000-0000-0000B2CB0000}"/>
    <cellStyle name="Percent 3 3 4 2 3 3 2" xfId="52151" xr:uid="{00000000-0005-0000-0000-0000B3CB0000}"/>
    <cellStyle name="Percent 3 3 4 2 3 3 2 2" xfId="52152" xr:uid="{00000000-0005-0000-0000-0000B4CB0000}"/>
    <cellStyle name="Percent 3 3 4 2 3 3 2 3" xfId="52153" xr:uid="{00000000-0005-0000-0000-0000B5CB0000}"/>
    <cellStyle name="Percent 3 3 4 2 3 3 3" xfId="52154" xr:uid="{00000000-0005-0000-0000-0000B6CB0000}"/>
    <cellStyle name="Percent 3 3 4 2 3 3 4" xfId="52155" xr:uid="{00000000-0005-0000-0000-0000B7CB0000}"/>
    <cellStyle name="Percent 3 3 4 2 3 4" xfId="52156" xr:uid="{00000000-0005-0000-0000-0000B8CB0000}"/>
    <cellStyle name="Percent 3 3 4 2 3 4 2" xfId="52157" xr:uid="{00000000-0005-0000-0000-0000B9CB0000}"/>
    <cellStyle name="Percent 3 3 4 2 3 4 3" xfId="52158" xr:uid="{00000000-0005-0000-0000-0000BACB0000}"/>
    <cellStyle name="Percent 3 3 4 2 3 5" xfId="52159" xr:uid="{00000000-0005-0000-0000-0000BBCB0000}"/>
    <cellStyle name="Percent 3 3 4 2 3 6" xfId="52160" xr:uid="{00000000-0005-0000-0000-0000BCCB0000}"/>
    <cellStyle name="Percent 3 3 4 2 4" xfId="52161" xr:uid="{00000000-0005-0000-0000-0000BDCB0000}"/>
    <cellStyle name="Percent 3 3 4 2 4 2" xfId="52162" xr:uid="{00000000-0005-0000-0000-0000BECB0000}"/>
    <cellStyle name="Percent 3 3 4 2 4 2 2" xfId="52163" xr:uid="{00000000-0005-0000-0000-0000BFCB0000}"/>
    <cellStyle name="Percent 3 3 4 2 4 2 3" xfId="52164" xr:uid="{00000000-0005-0000-0000-0000C0CB0000}"/>
    <cellStyle name="Percent 3 3 4 2 4 3" xfId="52165" xr:uid="{00000000-0005-0000-0000-0000C1CB0000}"/>
    <cellStyle name="Percent 3 3 4 2 4 4" xfId="52166" xr:uid="{00000000-0005-0000-0000-0000C2CB0000}"/>
    <cellStyle name="Percent 3 3 4 2 5" xfId="52167" xr:uid="{00000000-0005-0000-0000-0000C3CB0000}"/>
    <cellStyle name="Percent 3 3 4 2 5 2" xfId="52168" xr:uid="{00000000-0005-0000-0000-0000C4CB0000}"/>
    <cellStyle name="Percent 3 3 4 2 5 2 2" xfId="52169" xr:uid="{00000000-0005-0000-0000-0000C5CB0000}"/>
    <cellStyle name="Percent 3 3 4 2 5 2 3" xfId="52170" xr:uid="{00000000-0005-0000-0000-0000C6CB0000}"/>
    <cellStyle name="Percent 3 3 4 2 5 3" xfId="52171" xr:uid="{00000000-0005-0000-0000-0000C7CB0000}"/>
    <cellStyle name="Percent 3 3 4 2 5 4" xfId="52172" xr:uid="{00000000-0005-0000-0000-0000C8CB0000}"/>
    <cellStyle name="Percent 3 3 4 2 6" xfId="52173" xr:uid="{00000000-0005-0000-0000-0000C9CB0000}"/>
    <cellStyle name="Percent 3 3 4 2 6 2" xfId="52174" xr:uid="{00000000-0005-0000-0000-0000CACB0000}"/>
    <cellStyle name="Percent 3 3 4 2 6 3" xfId="52175" xr:uid="{00000000-0005-0000-0000-0000CBCB0000}"/>
    <cellStyle name="Percent 3 3 4 2 7" xfId="52176" xr:uid="{00000000-0005-0000-0000-0000CCCB0000}"/>
    <cellStyle name="Percent 3 3 4 2 8" xfId="52177" xr:uid="{00000000-0005-0000-0000-0000CDCB0000}"/>
    <cellStyle name="Percent 3 3 4 3" xfId="52178" xr:uid="{00000000-0005-0000-0000-0000CECB0000}"/>
    <cellStyle name="Percent 3 3 4 3 2" xfId="52179" xr:uid="{00000000-0005-0000-0000-0000CFCB0000}"/>
    <cellStyle name="Percent 3 3 4 3 2 2" xfId="52180" xr:uid="{00000000-0005-0000-0000-0000D0CB0000}"/>
    <cellStyle name="Percent 3 3 4 3 2 2 2" xfId="52181" xr:uid="{00000000-0005-0000-0000-0000D1CB0000}"/>
    <cellStyle name="Percent 3 3 4 3 2 2 2 2" xfId="52182" xr:uid="{00000000-0005-0000-0000-0000D2CB0000}"/>
    <cellStyle name="Percent 3 3 4 3 2 2 2 3" xfId="52183" xr:uid="{00000000-0005-0000-0000-0000D3CB0000}"/>
    <cellStyle name="Percent 3 3 4 3 2 2 3" xfId="52184" xr:uid="{00000000-0005-0000-0000-0000D4CB0000}"/>
    <cellStyle name="Percent 3 3 4 3 2 2 4" xfId="52185" xr:uid="{00000000-0005-0000-0000-0000D5CB0000}"/>
    <cellStyle name="Percent 3 3 4 3 2 3" xfId="52186" xr:uid="{00000000-0005-0000-0000-0000D6CB0000}"/>
    <cellStyle name="Percent 3 3 4 3 2 3 2" xfId="52187" xr:uid="{00000000-0005-0000-0000-0000D7CB0000}"/>
    <cellStyle name="Percent 3 3 4 3 2 3 2 2" xfId="52188" xr:uid="{00000000-0005-0000-0000-0000D8CB0000}"/>
    <cellStyle name="Percent 3 3 4 3 2 3 2 3" xfId="52189" xr:uid="{00000000-0005-0000-0000-0000D9CB0000}"/>
    <cellStyle name="Percent 3 3 4 3 2 3 3" xfId="52190" xr:uid="{00000000-0005-0000-0000-0000DACB0000}"/>
    <cellStyle name="Percent 3 3 4 3 2 3 4" xfId="52191" xr:uid="{00000000-0005-0000-0000-0000DBCB0000}"/>
    <cellStyle name="Percent 3 3 4 3 2 4" xfId="52192" xr:uid="{00000000-0005-0000-0000-0000DCCB0000}"/>
    <cellStyle name="Percent 3 3 4 3 2 4 2" xfId="52193" xr:uid="{00000000-0005-0000-0000-0000DDCB0000}"/>
    <cellStyle name="Percent 3 3 4 3 2 4 3" xfId="52194" xr:uid="{00000000-0005-0000-0000-0000DECB0000}"/>
    <cellStyle name="Percent 3 3 4 3 2 5" xfId="52195" xr:uid="{00000000-0005-0000-0000-0000DFCB0000}"/>
    <cellStyle name="Percent 3 3 4 3 2 6" xfId="52196" xr:uid="{00000000-0005-0000-0000-0000E0CB0000}"/>
    <cellStyle name="Percent 3 3 4 3 3" xfId="52197" xr:uid="{00000000-0005-0000-0000-0000E1CB0000}"/>
    <cellStyle name="Percent 3 3 4 3 3 2" xfId="52198" xr:uid="{00000000-0005-0000-0000-0000E2CB0000}"/>
    <cellStyle name="Percent 3 3 4 3 3 2 2" xfId="52199" xr:uid="{00000000-0005-0000-0000-0000E3CB0000}"/>
    <cellStyle name="Percent 3 3 4 3 3 2 3" xfId="52200" xr:uid="{00000000-0005-0000-0000-0000E4CB0000}"/>
    <cellStyle name="Percent 3 3 4 3 3 3" xfId="52201" xr:uid="{00000000-0005-0000-0000-0000E5CB0000}"/>
    <cellStyle name="Percent 3 3 4 3 3 4" xfId="52202" xr:uid="{00000000-0005-0000-0000-0000E6CB0000}"/>
    <cellStyle name="Percent 3 3 4 3 4" xfId="52203" xr:uid="{00000000-0005-0000-0000-0000E7CB0000}"/>
    <cellStyle name="Percent 3 3 4 3 4 2" xfId="52204" xr:uid="{00000000-0005-0000-0000-0000E8CB0000}"/>
    <cellStyle name="Percent 3 3 4 3 4 2 2" xfId="52205" xr:uid="{00000000-0005-0000-0000-0000E9CB0000}"/>
    <cellStyle name="Percent 3 3 4 3 4 2 3" xfId="52206" xr:uid="{00000000-0005-0000-0000-0000EACB0000}"/>
    <cellStyle name="Percent 3 3 4 3 4 3" xfId="52207" xr:uid="{00000000-0005-0000-0000-0000EBCB0000}"/>
    <cellStyle name="Percent 3 3 4 3 4 4" xfId="52208" xr:uid="{00000000-0005-0000-0000-0000ECCB0000}"/>
    <cellStyle name="Percent 3 3 4 3 5" xfId="52209" xr:uid="{00000000-0005-0000-0000-0000EDCB0000}"/>
    <cellStyle name="Percent 3 3 4 3 5 2" xfId="52210" xr:uid="{00000000-0005-0000-0000-0000EECB0000}"/>
    <cellStyle name="Percent 3 3 4 3 5 3" xfId="52211" xr:uid="{00000000-0005-0000-0000-0000EFCB0000}"/>
    <cellStyle name="Percent 3 3 4 3 6" xfId="52212" xr:uid="{00000000-0005-0000-0000-0000F0CB0000}"/>
    <cellStyle name="Percent 3 3 4 3 7" xfId="52213" xr:uid="{00000000-0005-0000-0000-0000F1CB0000}"/>
    <cellStyle name="Percent 3 3 4 4" xfId="52214" xr:uid="{00000000-0005-0000-0000-0000F2CB0000}"/>
    <cellStyle name="Percent 3 3 4 4 2" xfId="52215" xr:uid="{00000000-0005-0000-0000-0000F3CB0000}"/>
    <cellStyle name="Percent 3 3 4 4 2 2" xfId="52216" xr:uid="{00000000-0005-0000-0000-0000F4CB0000}"/>
    <cellStyle name="Percent 3 3 4 4 2 2 2" xfId="52217" xr:uid="{00000000-0005-0000-0000-0000F5CB0000}"/>
    <cellStyle name="Percent 3 3 4 4 2 2 2 2" xfId="52218" xr:uid="{00000000-0005-0000-0000-0000F6CB0000}"/>
    <cellStyle name="Percent 3 3 4 4 2 2 2 3" xfId="52219" xr:uid="{00000000-0005-0000-0000-0000F7CB0000}"/>
    <cellStyle name="Percent 3 3 4 4 2 2 3" xfId="52220" xr:uid="{00000000-0005-0000-0000-0000F8CB0000}"/>
    <cellStyle name="Percent 3 3 4 4 2 2 4" xfId="52221" xr:uid="{00000000-0005-0000-0000-0000F9CB0000}"/>
    <cellStyle name="Percent 3 3 4 4 2 3" xfId="52222" xr:uid="{00000000-0005-0000-0000-0000FACB0000}"/>
    <cellStyle name="Percent 3 3 4 4 2 3 2" xfId="52223" xr:uid="{00000000-0005-0000-0000-0000FBCB0000}"/>
    <cellStyle name="Percent 3 3 4 4 2 3 2 2" xfId="52224" xr:uid="{00000000-0005-0000-0000-0000FCCB0000}"/>
    <cellStyle name="Percent 3 3 4 4 2 3 2 3" xfId="52225" xr:uid="{00000000-0005-0000-0000-0000FDCB0000}"/>
    <cellStyle name="Percent 3 3 4 4 2 3 3" xfId="52226" xr:uid="{00000000-0005-0000-0000-0000FECB0000}"/>
    <cellStyle name="Percent 3 3 4 4 2 3 4" xfId="52227" xr:uid="{00000000-0005-0000-0000-0000FFCB0000}"/>
    <cellStyle name="Percent 3 3 4 4 2 4" xfId="52228" xr:uid="{00000000-0005-0000-0000-000000CC0000}"/>
    <cellStyle name="Percent 3 3 4 4 2 4 2" xfId="52229" xr:uid="{00000000-0005-0000-0000-000001CC0000}"/>
    <cellStyle name="Percent 3 3 4 4 2 4 3" xfId="52230" xr:uid="{00000000-0005-0000-0000-000002CC0000}"/>
    <cellStyle name="Percent 3 3 4 4 2 5" xfId="52231" xr:uid="{00000000-0005-0000-0000-000003CC0000}"/>
    <cellStyle name="Percent 3 3 4 4 2 6" xfId="52232" xr:uid="{00000000-0005-0000-0000-000004CC0000}"/>
    <cellStyle name="Percent 3 3 4 4 3" xfId="52233" xr:uid="{00000000-0005-0000-0000-000005CC0000}"/>
    <cellStyle name="Percent 3 3 4 4 3 2" xfId="52234" xr:uid="{00000000-0005-0000-0000-000006CC0000}"/>
    <cellStyle name="Percent 3 3 4 4 3 2 2" xfId="52235" xr:uid="{00000000-0005-0000-0000-000007CC0000}"/>
    <cellStyle name="Percent 3 3 4 4 3 2 3" xfId="52236" xr:uid="{00000000-0005-0000-0000-000008CC0000}"/>
    <cellStyle name="Percent 3 3 4 4 3 3" xfId="52237" xr:uid="{00000000-0005-0000-0000-000009CC0000}"/>
    <cellStyle name="Percent 3 3 4 4 3 4" xfId="52238" xr:uid="{00000000-0005-0000-0000-00000ACC0000}"/>
    <cellStyle name="Percent 3 3 4 4 4" xfId="52239" xr:uid="{00000000-0005-0000-0000-00000BCC0000}"/>
    <cellStyle name="Percent 3 3 4 4 4 2" xfId="52240" xr:uid="{00000000-0005-0000-0000-00000CCC0000}"/>
    <cellStyle name="Percent 3 3 4 4 4 2 2" xfId="52241" xr:uid="{00000000-0005-0000-0000-00000DCC0000}"/>
    <cellStyle name="Percent 3 3 4 4 4 2 3" xfId="52242" xr:uid="{00000000-0005-0000-0000-00000ECC0000}"/>
    <cellStyle name="Percent 3 3 4 4 4 3" xfId="52243" xr:uid="{00000000-0005-0000-0000-00000FCC0000}"/>
    <cellStyle name="Percent 3 3 4 4 4 4" xfId="52244" xr:uid="{00000000-0005-0000-0000-000010CC0000}"/>
    <cellStyle name="Percent 3 3 4 4 5" xfId="52245" xr:uid="{00000000-0005-0000-0000-000011CC0000}"/>
    <cellStyle name="Percent 3 3 4 4 5 2" xfId="52246" xr:uid="{00000000-0005-0000-0000-000012CC0000}"/>
    <cellStyle name="Percent 3 3 4 4 5 3" xfId="52247" xr:uid="{00000000-0005-0000-0000-000013CC0000}"/>
    <cellStyle name="Percent 3 3 4 4 6" xfId="52248" xr:uid="{00000000-0005-0000-0000-000014CC0000}"/>
    <cellStyle name="Percent 3 3 4 4 7" xfId="52249" xr:uid="{00000000-0005-0000-0000-000015CC0000}"/>
    <cellStyle name="Percent 3 3 4 5" xfId="52250" xr:uid="{00000000-0005-0000-0000-000016CC0000}"/>
    <cellStyle name="Percent 3 3 4 5 2" xfId="52251" xr:uid="{00000000-0005-0000-0000-000017CC0000}"/>
    <cellStyle name="Percent 3 3 4 5 2 2" xfId="52252" xr:uid="{00000000-0005-0000-0000-000018CC0000}"/>
    <cellStyle name="Percent 3 3 4 5 2 2 2" xfId="52253" xr:uid="{00000000-0005-0000-0000-000019CC0000}"/>
    <cellStyle name="Percent 3 3 4 5 2 2 3" xfId="52254" xr:uid="{00000000-0005-0000-0000-00001ACC0000}"/>
    <cellStyle name="Percent 3 3 4 5 2 3" xfId="52255" xr:uid="{00000000-0005-0000-0000-00001BCC0000}"/>
    <cellStyle name="Percent 3 3 4 5 2 4" xfId="52256" xr:uid="{00000000-0005-0000-0000-00001CCC0000}"/>
    <cellStyle name="Percent 3 3 4 5 3" xfId="52257" xr:uid="{00000000-0005-0000-0000-00001DCC0000}"/>
    <cellStyle name="Percent 3 3 4 5 3 2" xfId="52258" xr:uid="{00000000-0005-0000-0000-00001ECC0000}"/>
    <cellStyle name="Percent 3 3 4 5 3 2 2" xfId="52259" xr:uid="{00000000-0005-0000-0000-00001FCC0000}"/>
    <cellStyle name="Percent 3 3 4 5 3 2 3" xfId="52260" xr:uid="{00000000-0005-0000-0000-000020CC0000}"/>
    <cellStyle name="Percent 3 3 4 5 3 3" xfId="52261" xr:uid="{00000000-0005-0000-0000-000021CC0000}"/>
    <cellStyle name="Percent 3 3 4 5 3 4" xfId="52262" xr:uid="{00000000-0005-0000-0000-000022CC0000}"/>
    <cellStyle name="Percent 3 3 4 5 4" xfId="52263" xr:uid="{00000000-0005-0000-0000-000023CC0000}"/>
    <cellStyle name="Percent 3 3 4 5 4 2" xfId="52264" xr:uid="{00000000-0005-0000-0000-000024CC0000}"/>
    <cellStyle name="Percent 3 3 4 5 4 3" xfId="52265" xr:uid="{00000000-0005-0000-0000-000025CC0000}"/>
    <cellStyle name="Percent 3 3 4 5 5" xfId="52266" xr:uid="{00000000-0005-0000-0000-000026CC0000}"/>
    <cellStyle name="Percent 3 3 4 5 6" xfId="52267" xr:uid="{00000000-0005-0000-0000-000027CC0000}"/>
    <cellStyle name="Percent 3 3 4 6" xfId="52268" xr:uid="{00000000-0005-0000-0000-000028CC0000}"/>
    <cellStyle name="Percent 3 3 4 6 2" xfId="52269" xr:uid="{00000000-0005-0000-0000-000029CC0000}"/>
    <cellStyle name="Percent 3 3 4 6 2 2" xfId="52270" xr:uid="{00000000-0005-0000-0000-00002ACC0000}"/>
    <cellStyle name="Percent 3 3 4 6 2 3" xfId="52271" xr:uid="{00000000-0005-0000-0000-00002BCC0000}"/>
    <cellStyle name="Percent 3 3 4 6 3" xfId="52272" xr:uid="{00000000-0005-0000-0000-00002CCC0000}"/>
    <cellStyle name="Percent 3 3 4 6 4" xfId="52273" xr:uid="{00000000-0005-0000-0000-00002DCC0000}"/>
    <cellStyle name="Percent 3 3 4 7" xfId="52274" xr:uid="{00000000-0005-0000-0000-00002ECC0000}"/>
    <cellStyle name="Percent 3 3 4 7 2" xfId="52275" xr:uid="{00000000-0005-0000-0000-00002FCC0000}"/>
    <cellStyle name="Percent 3 3 4 7 2 2" xfId="52276" xr:uid="{00000000-0005-0000-0000-000030CC0000}"/>
    <cellStyle name="Percent 3 3 4 7 2 3" xfId="52277" xr:uid="{00000000-0005-0000-0000-000031CC0000}"/>
    <cellStyle name="Percent 3 3 4 7 3" xfId="52278" xr:uid="{00000000-0005-0000-0000-000032CC0000}"/>
    <cellStyle name="Percent 3 3 4 7 4" xfId="52279" xr:uid="{00000000-0005-0000-0000-000033CC0000}"/>
    <cellStyle name="Percent 3 3 4 8" xfId="52280" xr:uid="{00000000-0005-0000-0000-000034CC0000}"/>
    <cellStyle name="Percent 3 3 4 8 2" xfId="52281" xr:uid="{00000000-0005-0000-0000-000035CC0000}"/>
    <cellStyle name="Percent 3 3 4 8 3" xfId="52282" xr:uid="{00000000-0005-0000-0000-000036CC0000}"/>
    <cellStyle name="Percent 3 3 4 9" xfId="52283" xr:uid="{00000000-0005-0000-0000-000037CC0000}"/>
    <cellStyle name="Percent 3 3 5" xfId="52284" xr:uid="{00000000-0005-0000-0000-000038CC0000}"/>
    <cellStyle name="Percent 3 3 5 10" xfId="52285" xr:uid="{00000000-0005-0000-0000-000039CC0000}"/>
    <cellStyle name="Percent 3 3 5 2" xfId="52286" xr:uid="{00000000-0005-0000-0000-00003ACC0000}"/>
    <cellStyle name="Percent 3 3 5 2 2" xfId="52287" xr:uid="{00000000-0005-0000-0000-00003BCC0000}"/>
    <cellStyle name="Percent 3 3 5 2 2 2" xfId="52288" xr:uid="{00000000-0005-0000-0000-00003CCC0000}"/>
    <cellStyle name="Percent 3 3 5 2 2 2 2" xfId="52289" xr:uid="{00000000-0005-0000-0000-00003DCC0000}"/>
    <cellStyle name="Percent 3 3 5 2 2 2 2 2" xfId="52290" xr:uid="{00000000-0005-0000-0000-00003ECC0000}"/>
    <cellStyle name="Percent 3 3 5 2 2 2 2 2 2" xfId="52291" xr:uid="{00000000-0005-0000-0000-00003FCC0000}"/>
    <cellStyle name="Percent 3 3 5 2 2 2 2 2 3" xfId="52292" xr:uid="{00000000-0005-0000-0000-000040CC0000}"/>
    <cellStyle name="Percent 3 3 5 2 2 2 2 3" xfId="52293" xr:uid="{00000000-0005-0000-0000-000041CC0000}"/>
    <cellStyle name="Percent 3 3 5 2 2 2 2 4" xfId="52294" xr:uid="{00000000-0005-0000-0000-000042CC0000}"/>
    <cellStyle name="Percent 3 3 5 2 2 2 3" xfId="52295" xr:uid="{00000000-0005-0000-0000-000043CC0000}"/>
    <cellStyle name="Percent 3 3 5 2 2 2 3 2" xfId="52296" xr:uid="{00000000-0005-0000-0000-000044CC0000}"/>
    <cellStyle name="Percent 3 3 5 2 2 2 3 2 2" xfId="52297" xr:uid="{00000000-0005-0000-0000-000045CC0000}"/>
    <cellStyle name="Percent 3 3 5 2 2 2 3 2 3" xfId="52298" xr:uid="{00000000-0005-0000-0000-000046CC0000}"/>
    <cellStyle name="Percent 3 3 5 2 2 2 3 3" xfId="52299" xr:uid="{00000000-0005-0000-0000-000047CC0000}"/>
    <cellStyle name="Percent 3 3 5 2 2 2 3 4" xfId="52300" xr:uid="{00000000-0005-0000-0000-000048CC0000}"/>
    <cellStyle name="Percent 3 3 5 2 2 2 4" xfId="52301" xr:uid="{00000000-0005-0000-0000-000049CC0000}"/>
    <cellStyle name="Percent 3 3 5 2 2 2 4 2" xfId="52302" xr:uid="{00000000-0005-0000-0000-00004ACC0000}"/>
    <cellStyle name="Percent 3 3 5 2 2 2 4 3" xfId="52303" xr:uid="{00000000-0005-0000-0000-00004BCC0000}"/>
    <cellStyle name="Percent 3 3 5 2 2 2 5" xfId="52304" xr:uid="{00000000-0005-0000-0000-00004CCC0000}"/>
    <cellStyle name="Percent 3 3 5 2 2 2 6" xfId="52305" xr:uid="{00000000-0005-0000-0000-00004DCC0000}"/>
    <cellStyle name="Percent 3 3 5 2 2 3" xfId="52306" xr:uid="{00000000-0005-0000-0000-00004ECC0000}"/>
    <cellStyle name="Percent 3 3 5 2 2 3 2" xfId="52307" xr:uid="{00000000-0005-0000-0000-00004FCC0000}"/>
    <cellStyle name="Percent 3 3 5 2 2 3 2 2" xfId="52308" xr:uid="{00000000-0005-0000-0000-000050CC0000}"/>
    <cellStyle name="Percent 3 3 5 2 2 3 2 3" xfId="52309" xr:uid="{00000000-0005-0000-0000-000051CC0000}"/>
    <cellStyle name="Percent 3 3 5 2 2 3 3" xfId="52310" xr:uid="{00000000-0005-0000-0000-000052CC0000}"/>
    <cellStyle name="Percent 3 3 5 2 2 3 4" xfId="52311" xr:uid="{00000000-0005-0000-0000-000053CC0000}"/>
    <cellStyle name="Percent 3 3 5 2 2 4" xfId="52312" xr:uid="{00000000-0005-0000-0000-000054CC0000}"/>
    <cellStyle name="Percent 3 3 5 2 2 4 2" xfId="52313" xr:uid="{00000000-0005-0000-0000-000055CC0000}"/>
    <cellStyle name="Percent 3 3 5 2 2 4 2 2" xfId="52314" xr:uid="{00000000-0005-0000-0000-000056CC0000}"/>
    <cellStyle name="Percent 3 3 5 2 2 4 2 3" xfId="52315" xr:uid="{00000000-0005-0000-0000-000057CC0000}"/>
    <cellStyle name="Percent 3 3 5 2 2 4 3" xfId="52316" xr:uid="{00000000-0005-0000-0000-000058CC0000}"/>
    <cellStyle name="Percent 3 3 5 2 2 4 4" xfId="52317" xr:uid="{00000000-0005-0000-0000-000059CC0000}"/>
    <cellStyle name="Percent 3 3 5 2 2 5" xfId="52318" xr:uid="{00000000-0005-0000-0000-00005ACC0000}"/>
    <cellStyle name="Percent 3 3 5 2 2 5 2" xfId="52319" xr:uid="{00000000-0005-0000-0000-00005BCC0000}"/>
    <cellStyle name="Percent 3 3 5 2 2 5 3" xfId="52320" xr:uid="{00000000-0005-0000-0000-00005CCC0000}"/>
    <cellStyle name="Percent 3 3 5 2 2 6" xfId="52321" xr:uid="{00000000-0005-0000-0000-00005DCC0000}"/>
    <cellStyle name="Percent 3 3 5 2 2 7" xfId="52322" xr:uid="{00000000-0005-0000-0000-00005ECC0000}"/>
    <cellStyle name="Percent 3 3 5 2 3" xfId="52323" xr:uid="{00000000-0005-0000-0000-00005FCC0000}"/>
    <cellStyle name="Percent 3 3 5 2 3 2" xfId="52324" xr:uid="{00000000-0005-0000-0000-000060CC0000}"/>
    <cellStyle name="Percent 3 3 5 2 3 2 2" xfId="52325" xr:uid="{00000000-0005-0000-0000-000061CC0000}"/>
    <cellStyle name="Percent 3 3 5 2 3 2 2 2" xfId="52326" xr:uid="{00000000-0005-0000-0000-000062CC0000}"/>
    <cellStyle name="Percent 3 3 5 2 3 2 2 3" xfId="52327" xr:uid="{00000000-0005-0000-0000-000063CC0000}"/>
    <cellStyle name="Percent 3 3 5 2 3 2 3" xfId="52328" xr:uid="{00000000-0005-0000-0000-000064CC0000}"/>
    <cellStyle name="Percent 3 3 5 2 3 2 4" xfId="52329" xr:uid="{00000000-0005-0000-0000-000065CC0000}"/>
    <cellStyle name="Percent 3 3 5 2 3 3" xfId="52330" xr:uid="{00000000-0005-0000-0000-000066CC0000}"/>
    <cellStyle name="Percent 3 3 5 2 3 3 2" xfId="52331" xr:uid="{00000000-0005-0000-0000-000067CC0000}"/>
    <cellStyle name="Percent 3 3 5 2 3 3 2 2" xfId="52332" xr:uid="{00000000-0005-0000-0000-000068CC0000}"/>
    <cellStyle name="Percent 3 3 5 2 3 3 2 3" xfId="52333" xr:uid="{00000000-0005-0000-0000-000069CC0000}"/>
    <cellStyle name="Percent 3 3 5 2 3 3 3" xfId="52334" xr:uid="{00000000-0005-0000-0000-00006ACC0000}"/>
    <cellStyle name="Percent 3 3 5 2 3 3 4" xfId="52335" xr:uid="{00000000-0005-0000-0000-00006BCC0000}"/>
    <cellStyle name="Percent 3 3 5 2 3 4" xfId="52336" xr:uid="{00000000-0005-0000-0000-00006CCC0000}"/>
    <cellStyle name="Percent 3 3 5 2 3 4 2" xfId="52337" xr:uid="{00000000-0005-0000-0000-00006DCC0000}"/>
    <cellStyle name="Percent 3 3 5 2 3 4 3" xfId="52338" xr:uid="{00000000-0005-0000-0000-00006ECC0000}"/>
    <cellStyle name="Percent 3 3 5 2 3 5" xfId="52339" xr:uid="{00000000-0005-0000-0000-00006FCC0000}"/>
    <cellStyle name="Percent 3 3 5 2 3 6" xfId="52340" xr:uid="{00000000-0005-0000-0000-000070CC0000}"/>
    <cellStyle name="Percent 3 3 5 2 4" xfId="52341" xr:uid="{00000000-0005-0000-0000-000071CC0000}"/>
    <cellStyle name="Percent 3 3 5 2 4 2" xfId="52342" xr:uid="{00000000-0005-0000-0000-000072CC0000}"/>
    <cellStyle name="Percent 3 3 5 2 4 2 2" xfId="52343" xr:uid="{00000000-0005-0000-0000-000073CC0000}"/>
    <cellStyle name="Percent 3 3 5 2 4 2 3" xfId="52344" xr:uid="{00000000-0005-0000-0000-000074CC0000}"/>
    <cellStyle name="Percent 3 3 5 2 4 3" xfId="52345" xr:uid="{00000000-0005-0000-0000-000075CC0000}"/>
    <cellStyle name="Percent 3 3 5 2 4 4" xfId="52346" xr:uid="{00000000-0005-0000-0000-000076CC0000}"/>
    <cellStyle name="Percent 3 3 5 2 5" xfId="52347" xr:uid="{00000000-0005-0000-0000-000077CC0000}"/>
    <cellStyle name="Percent 3 3 5 2 5 2" xfId="52348" xr:uid="{00000000-0005-0000-0000-000078CC0000}"/>
    <cellStyle name="Percent 3 3 5 2 5 2 2" xfId="52349" xr:uid="{00000000-0005-0000-0000-000079CC0000}"/>
    <cellStyle name="Percent 3 3 5 2 5 2 3" xfId="52350" xr:uid="{00000000-0005-0000-0000-00007ACC0000}"/>
    <cellStyle name="Percent 3 3 5 2 5 3" xfId="52351" xr:uid="{00000000-0005-0000-0000-00007BCC0000}"/>
    <cellStyle name="Percent 3 3 5 2 5 4" xfId="52352" xr:uid="{00000000-0005-0000-0000-00007CCC0000}"/>
    <cellStyle name="Percent 3 3 5 2 6" xfId="52353" xr:uid="{00000000-0005-0000-0000-00007DCC0000}"/>
    <cellStyle name="Percent 3 3 5 2 6 2" xfId="52354" xr:uid="{00000000-0005-0000-0000-00007ECC0000}"/>
    <cellStyle name="Percent 3 3 5 2 6 3" xfId="52355" xr:uid="{00000000-0005-0000-0000-00007FCC0000}"/>
    <cellStyle name="Percent 3 3 5 2 7" xfId="52356" xr:uid="{00000000-0005-0000-0000-000080CC0000}"/>
    <cellStyle name="Percent 3 3 5 2 8" xfId="52357" xr:uid="{00000000-0005-0000-0000-000081CC0000}"/>
    <cellStyle name="Percent 3 3 5 3" xfId="52358" xr:uid="{00000000-0005-0000-0000-000082CC0000}"/>
    <cellStyle name="Percent 3 3 5 3 2" xfId="52359" xr:uid="{00000000-0005-0000-0000-000083CC0000}"/>
    <cellStyle name="Percent 3 3 5 3 2 2" xfId="52360" xr:uid="{00000000-0005-0000-0000-000084CC0000}"/>
    <cellStyle name="Percent 3 3 5 3 2 2 2" xfId="52361" xr:uid="{00000000-0005-0000-0000-000085CC0000}"/>
    <cellStyle name="Percent 3 3 5 3 2 2 2 2" xfId="52362" xr:uid="{00000000-0005-0000-0000-000086CC0000}"/>
    <cellStyle name="Percent 3 3 5 3 2 2 2 3" xfId="52363" xr:uid="{00000000-0005-0000-0000-000087CC0000}"/>
    <cellStyle name="Percent 3 3 5 3 2 2 3" xfId="52364" xr:uid="{00000000-0005-0000-0000-000088CC0000}"/>
    <cellStyle name="Percent 3 3 5 3 2 2 4" xfId="52365" xr:uid="{00000000-0005-0000-0000-000089CC0000}"/>
    <cellStyle name="Percent 3 3 5 3 2 3" xfId="52366" xr:uid="{00000000-0005-0000-0000-00008ACC0000}"/>
    <cellStyle name="Percent 3 3 5 3 2 3 2" xfId="52367" xr:uid="{00000000-0005-0000-0000-00008BCC0000}"/>
    <cellStyle name="Percent 3 3 5 3 2 3 2 2" xfId="52368" xr:uid="{00000000-0005-0000-0000-00008CCC0000}"/>
    <cellStyle name="Percent 3 3 5 3 2 3 2 3" xfId="52369" xr:uid="{00000000-0005-0000-0000-00008DCC0000}"/>
    <cellStyle name="Percent 3 3 5 3 2 3 3" xfId="52370" xr:uid="{00000000-0005-0000-0000-00008ECC0000}"/>
    <cellStyle name="Percent 3 3 5 3 2 3 4" xfId="52371" xr:uid="{00000000-0005-0000-0000-00008FCC0000}"/>
    <cellStyle name="Percent 3 3 5 3 2 4" xfId="52372" xr:uid="{00000000-0005-0000-0000-000090CC0000}"/>
    <cellStyle name="Percent 3 3 5 3 2 4 2" xfId="52373" xr:uid="{00000000-0005-0000-0000-000091CC0000}"/>
    <cellStyle name="Percent 3 3 5 3 2 4 3" xfId="52374" xr:uid="{00000000-0005-0000-0000-000092CC0000}"/>
    <cellStyle name="Percent 3 3 5 3 2 5" xfId="52375" xr:uid="{00000000-0005-0000-0000-000093CC0000}"/>
    <cellStyle name="Percent 3 3 5 3 2 6" xfId="52376" xr:uid="{00000000-0005-0000-0000-000094CC0000}"/>
    <cellStyle name="Percent 3 3 5 3 3" xfId="52377" xr:uid="{00000000-0005-0000-0000-000095CC0000}"/>
    <cellStyle name="Percent 3 3 5 3 3 2" xfId="52378" xr:uid="{00000000-0005-0000-0000-000096CC0000}"/>
    <cellStyle name="Percent 3 3 5 3 3 2 2" xfId="52379" xr:uid="{00000000-0005-0000-0000-000097CC0000}"/>
    <cellStyle name="Percent 3 3 5 3 3 2 3" xfId="52380" xr:uid="{00000000-0005-0000-0000-000098CC0000}"/>
    <cellStyle name="Percent 3 3 5 3 3 3" xfId="52381" xr:uid="{00000000-0005-0000-0000-000099CC0000}"/>
    <cellStyle name="Percent 3 3 5 3 3 4" xfId="52382" xr:uid="{00000000-0005-0000-0000-00009ACC0000}"/>
    <cellStyle name="Percent 3 3 5 3 4" xfId="52383" xr:uid="{00000000-0005-0000-0000-00009BCC0000}"/>
    <cellStyle name="Percent 3 3 5 3 4 2" xfId="52384" xr:uid="{00000000-0005-0000-0000-00009CCC0000}"/>
    <cellStyle name="Percent 3 3 5 3 4 2 2" xfId="52385" xr:uid="{00000000-0005-0000-0000-00009DCC0000}"/>
    <cellStyle name="Percent 3 3 5 3 4 2 3" xfId="52386" xr:uid="{00000000-0005-0000-0000-00009ECC0000}"/>
    <cellStyle name="Percent 3 3 5 3 4 3" xfId="52387" xr:uid="{00000000-0005-0000-0000-00009FCC0000}"/>
    <cellStyle name="Percent 3 3 5 3 4 4" xfId="52388" xr:uid="{00000000-0005-0000-0000-0000A0CC0000}"/>
    <cellStyle name="Percent 3 3 5 3 5" xfId="52389" xr:uid="{00000000-0005-0000-0000-0000A1CC0000}"/>
    <cellStyle name="Percent 3 3 5 3 5 2" xfId="52390" xr:uid="{00000000-0005-0000-0000-0000A2CC0000}"/>
    <cellStyle name="Percent 3 3 5 3 5 3" xfId="52391" xr:uid="{00000000-0005-0000-0000-0000A3CC0000}"/>
    <cellStyle name="Percent 3 3 5 3 6" xfId="52392" xr:uid="{00000000-0005-0000-0000-0000A4CC0000}"/>
    <cellStyle name="Percent 3 3 5 3 7" xfId="52393" xr:uid="{00000000-0005-0000-0000-0000A5CC0000}"/>
    <cellStyle name="Percent 3 3 5 4" xfId="52394" xr:uid="{00000000-0005-0000-0000-0000A6CC0000}"/>
    <cellStyle name="Percent 3 3 5 4 2" xfId="52395" xr:uid="{00000000-0005-0000-0000-0000A7CC0000}"/>
    <cellStyle name="Percent 3 3 5 4 2 2" xfId="52396" xr:uid="{00000000-0005-0000-0000-0000A8CC0000}"/>
    <cellStyle name="Percent 3 3 5 4 2 2 2" xfId="52397" xr:uid="{00000000-0005-0000-0000-0000A9CC0000}"/>
    <cellStyle name="Percent 3 3 5 4 2 2 2 2" xfId="52398" xr:uid="{00000000-0005-0000-0000-0000AACC0000}"/>
    <cellStyle name="Percent 3 3 5 4 2 2 2 3" xfId="52399" xr:uid="{00000000-0005-0000-0000-0000ABCC0000}"/>
    <cellStyle name="Percent 3 3 5 4 2 2 3" xfId="52400" xr:uid="{00000000-0005-0000-0000-0000ACCC0000}"/>
    <cellStyle name="Percent 3 3 5 4 2 2 4" xfId="52401" xr:uid="{00000000-0005-0000-0000-0000ADCC0000}"/>
    <cellStyle name="Percent 3 3 5 4 2 3" xfId="52402" xr:uid="{00000000-0005-0000-0000-0000AECC0000}"/>
    <cellStyle name="Percent 3 3 5 4 2 3 2" xfId="52403" xr:uid="{00000000-0005-0000-0000-0000AFCC0000}"/>
    <cellStyle name="Percent 3 3 5 4 2 3 2 2" xfId="52404" xr:uid="{00000000-0005-0000-0000-0000B0CC0000}"/>
    <cellStyle name="Percent 3 3 5 4 2 3 2 3" xfId="52405" xr:uid="{00000000-0005-0000-0000-0000B1CC0000}"/>
    <cellStyle name="Percent 3 3 5 4 2 3 3" xfId="52406" xr:uid="{00000000-0005-0000-0000-0000B2CC0000}"/>
    <cellStyle name="Percent 3 3 5 4 2 3 4" xfId="52407" xr:uid="{00000000-0005-0000-0000-0000B3CC0000}"/>
    <cellStyle name="Percent 3 3 5 4 2 4" xfId="52408" xr:uid="{00000000-0005-0000-0000-0000B4CC0000}"/>
    <cellStyle name="Percent 3 3 5 4 2 4 2" xfId="52409" xr:uid="{00000000-0005-0000-0000-0000B5CC0000}"/>
    <cellStyle name="Percent 3 3 5 4 2 4 3" xfId="52410" xr:uid="{00000000-0005-0000-0000-0000B6CC0000}"/>
    <cellStyle name="Percent 3 3 5 4 2 5" xfId="52411" xr:uid="{00000000-0005-0000-0000-0000B7CC0000}"/>
    <cellStyle name="Percent 3 3 5 4 2 6" xfId="52412" xr:uid="{00000000-0005-0000-0000-0000B8CC0000}"/>
    <cellStyle name="Percent 3 3 5 4 3" xfId="52413" xr:uid="{00000000-0005-0000-0000-0000B9CC0000}"/>
    <cellStyle name="Percent 3 3 5 4 3 2" xfId="52414" xr:uid="{00000000-0005-0000-0000-0000BACC0000}"/>
    <cellStyle name="Percent 3 3 5 4 3 2 2" xfId="52415" xr:uid="{00000000-0005-0000-0000-0000BBCC0000}"/>
    <cellStyle name="Percent 3 3 5 4 3 2 3" xfId="52416" xr:uid="{00000000-0005-0000-0000-0000BCCC0000}"/>
    <cellStyle name="Percent 3 3 5 4 3 3" xfId="52417" xr:uid="{00000000-0005-0000-0000-0000BDCC0000}"/>
    <cellStyle name="Percent 3 3 5 4 3 4" xfId="52418" xr:uid="{00000000-0005-0000-0000-0000BECC0000}"/>
    <cellStyle name="Percent 3 3 5 4 4" xfId="52419" xr:uid="{00000000-0005-0000-0000-0000BFCC0000}"/>
    <cellStyle name="Percent 3 3 5 4 4 2" xfId="52420" xr:uid="{00000000-0005-0000-0000-0000C0CC0000}"/>
    <cellStyle name="Percent 3 3 5 4 4 2 2" xfId="52421" xr:uid="{00000000-0005-0000-0000-0000C1CC0000}"/>
    <cellStyle name="Percent 3 3 5 4 4 2 3" xfId="52422" xr:uid="{00000000-0005-0000-0000-0000C2CC0000}"/>
    <cellStyle name="Percent 3 3 5 4 4 3" xfId="52423" xr:uid="{00000000-0005-0000-0000-0000C3CC0000}"/>
    <cellStyle name="Percent 3 3 5 4 4 4" xfId="52424" xr:uid="{00000000-0005-0000-0000-0000C4CC0000}"/>
    <cellStyle name="Percent 3 3 5 4 5" xfId="52425" xr:uid="{00000000-0005-0000-0000-0000C5CC0000}"/>
    <cellStyle name="Percent 3 3 5 4 5 2" xfId="52426" xr:uid="{00000000-0005-0000-0000-0000C6CC0000}"/>
    <cellStyle name="Percent 3 3 5 4 5 3" xfId="52427" xr:uid="{00000000-0005-0000-0000-0000C7CC0000}"/>
    <cellStyle name="Percent 3 3 5 4 6" xfId="52428" xr:uid="{00000000-0005-0000-0000-0000C8CC0000}"/>
    <cellStyle name="Percent 3 3 5 4 7" xfId="52429" xr:uid="{00000000-0005-0000-0000-0000C9CC0000}"/>
    <cellStyle name="Percent 3 3 5 5" xfId="52430" xr:uid="{00000000-0005-0000-0000-0000CACC0000}"/>
    <cellStyle name="Percent 3 3 5 5 2" xfId="52431" xr:uid="{00000000-0005-0000-0000-0000CBCC0000}"/>
    <cellStyle name="Percent 3 3 5 5 2 2" xfId="52432" xr:uid="{00000000-0005-0000-0000-0000CCCC0000}"/>
    <cellStyle name="Percent 3 3 5 5 2 2 2" xfId="52433" xr:uid="{00000000-0005-0000-0000-0000CDCC0000}"/>
    <cellStyle name="Percent 3 3 5 5 2 2 3" xfId="52434" xr:uid="{00000000-0005-0000-0000-0000CECC0000}"/>
    <cellStyle name="Percent 3 3 5 5 2 3" xfId="52435" xr:uid="{00000000-0005-0000-0000-0000CFCC0000}"/>
    <cellStyle name="Percent 3 3 5 5 2 4" xfId="52436" xr:uid="{00000000-0005-0000-0000-0000D0CC0000}"/>
    <cellStyle name="Percent 3 3 5 5 3" xfId="52437" xr:uid="{00000000-0005-0000-0000-0000D1CC0000}"/>
    <cellStyle name="Percent 3 3 5 5 3 2" xfId="52438" xr:uid="{00000000-0005-0000-0000-0000D2CC0000}"/>
    <cellStyle name="Percent 3 3 5 5 3 2 2" xfId="52439" xr:uid="{00000000-0005-0000-0000-0000D3CC0000}"/>
    <cellStyle name="Percent 3 3 5 5 3 2 3" xfId="52440" xr:uid="{00000000-0005-0000-0000-0000D4CC0000}"/>
    <cellStyle name="Percent 3 3 5 5 3 3" xfId="52441" xr:uid="{00000000-0005-0000-0000-0000D5CC0000}"/>
    <cellStyle name="Percent 3 3 5 5 3 4" xfId="52442" xr:uid="{00000000-0005-0000-0000-0000D6CC0000}"/>
    <cellStyle name="Percent 3 3 5 5 4" xfId="52443" xr:uid="{00000000-0005-0000-0000-0000D7CC0000}"/>
    <cellStyle name="Percent 3 3 5 5 4 2" xfId="52444" xr:uid="{00000000-0005-0000-0000-0000D8CC0000}"/>
    <cellStyle name="Percent 3 3 5 5 4 3" xfId="52445" xr:uid="{00000000-0005-0000-0000-0000D9CC0000}"/>
    <cellStyle name="Percent 3 3 5 5 5" xfId="52446" xr:uid="{00000000-0005-0000-0000-0000DACC0000}"/>
    <cellStyle name="Percent 3 3 5 5 6" xfId="52447" xr:uid="{00000000-0005-0000-0000-0000DBCC0000}"/>
    <cellStyle name="Percent 3 3 5 6" xfId="52448" xr:uid="{00000000-0005-0000-0000-0000DCCC0000}"/>
    <cellStyle name="Percent 3 3 5 6 2" xfId="52449" xr:uid="{00000000-0005-0000-0000-0000DDCC0000}"/>
    <cellStyle name="Percent 3 3 5 6 2 2" xfId="52450" xr:uid="{00000000-0005-0000-0000-0000DECC0000}"/>
    <cellStyle name="Percent 3 3 5 6 2 3" xfId="52451" xr:uid="{00000000-0005-0000-0000-0000DFCC0000}"/>
    <cellStyle name="Percent 3 3 5 6 3" xfId="52452" xr:uid="{00000000-0005-0000-0000-0000E0CC0000}"/>
    <cellStyle name="Percent 3 3 5 6 4" xfId="52453" xr:uid="{00000000-0005-0000-0000-0000E1CC0000}"/>
    <cellStyle name="Percent 3 3 5 7" xfId="52454" xr:uid="{00000000-0005-0000-0000-0000E2CC0000}"/>
    <cellStyle name="Percent 3 3 5 7 2" xfId="52455" xr:uid="{00000000-0005-0000-0000-0000E3CC0000}"/>
    <cellStyle name="Percent 3 3 5 7 2 2" xfId="52456" xr:uid="{00000000-0005-0000-0000-0000E4CC0000}"/>
    <cellStyle name="Percent 3 3 5 7 2 3" xfId="52457" xr:uid="{00000000-0005-0000-0000-0000E5CC0000}"/>
    <cellStyle name="Percent 3 3 5 7 3" xfId="52458" xr:uid="{00000000-0005-0000-0000-0000E6CC0000}"/>
    <cellStyle name="Percent 3 3 5 7 4" xfId="52459" xr:uid="{00000000-0005-0000-0000-0000E7CC0000}"/>
    <cellStyle name="Percent 3 3 5 8" xfId="52460" xr:uid="{00000000-0005-0000-0000-0000E8CC0000}"/>
    <cellStyle name="Percent 3 3 5 8 2" xfId="52461" xr:uid="{00000000-0005-0000-0000-0000E9CC0000}"/>
    <cellStyle name="Percent 3 3 5 8 3" xfId="52462" xr:uid="{00000000-0005-0000-0000-0000EACC0000}"/>
    <cellStyle name="Percent 3 3 5 9" xfId="52463" xr:uid="{00000000-0005-0000-0000-0000EBCC0000}"/>
    <cellStyle name="Percent 3 3 6" xfId="52464" xr:uid="{00000000-0005-0000-0000-0000ECCC0000}"/>
    <cellStyle name="Percent 3 3 6 2" xfId="52465" xr:uid="{00000000-0005-0000-0000-0000EDCC0000}"/>
    <cellStyle name="Percent 3 3 6 2 2" xfId="52466" xr:uid="{00000000-0005-0000-0000-0000EECC0000}"/>
    <cellStyle name="Percent 3 3 6 2 2 2" xfId="52467" xr:uid="{00000000-0005-0000-0000-0000EFCC0000}"/>
    <cellStyle name="Percent 3 3 6 2 2 2 2" xfId="52468" xr:uid="{00000000-0005-0000-0000-0000F0CC0000}"/>
    <cellStyle name="Percent 3 3 6 2 2 2 2 2" xfId="52469" xr:uid="{00000000-0005-0000-0000-0000F1CC0000}"/>
    <cellStyle name="Percent 3 3 6 2 2 2 2 3" xfId="52470" xr:uid="{00000000-0005-0000-0000-0000F2CC0000}"/>
    <cellStyle name="Percent 3 3 6 2 2 2 3" xfId="52471" xr:uid="{00000000-0005-0000-0000-0000F3CC0000}"/>
    <cellStyle name="Percent 3 3 6 2 2 2 4" xfId="52472" xr:uid="{00000000-0005-0000-0000-0000F4CC0000}"/>
    <cellStyle name="Percent 3 3 6 2 2 3" xfId="52473" xr:uid="{00000000-0005-0000-0000-0000F5CC0000}"/>
    <cellStyle name="Percent 3 3 6 2 2 3 2" xfId="52474" xr:uid="{00000000-0005-0000-0000-0000F6CC0000}"/>
    <cellStyle name="Percent 3 3 6 2 2 3 2 2" xfId="52475" xr:uid="{00000000-0005-0000-0000-0000F7CC0000}"/>
    <cellStyle name="Percent 3 3 6 2 2 3 2 3" xfId="52476" xr:uid="{00000000-0005-0000-0000-0000F8CC0000}"/>
    <cellStyle name="Percent 3 3 6 2 2 3 3" xfId="52477" xr:uid="{00000000-0005-0000-0000-0000F9CC0000}"/>
    <cellStyle name="Percent 3 3 6 2 2 3 4" xfId="52478" xr:uid="{00000000-0005-0000-0000-0000FACC0000}"/>
    <cellStyle name="Percent 3 3 6 2 2 4" xfId="52479" xr:uid="{00000000-0005-0000-0000-0000FBCC0000}"/>
    <cellStyle name="Percent 3 3 6 2 2 4 2" xfId="52480" xr:uid="{00000000-0005-0000-0000-0000FCCC0000}"/>
    <cellStyle name="Percent 3 3 6 2 2 4 3" xfId="52481" xr:uid="{00000000-0005-0000-0000-0000FDCC0000}"/>
    <cellStyle name="Percent 3 3 6 2 2 5" xfId="52482" xr:uid="{00000000-0005-0000-0000-0000FECC0000}"/>
    <cellStyle name="Percent 3 3 6 2 2 6" xfId="52483" xr:uid="{00000000-0005-0000-0000-0000FFCC0000}"/>
    <cellStyle name="Percent 3 3 6 2 3" xfId="52484" xr:uid="{00000000-0005-0000-0000-000000CD0000}"/>
    <cellStyle name="Percent 3 3 6 2 3 2" xfId="52485" xr:uid="{00000000-0005-0000-0000-000001CD0000}"/>
    <cellStyle name="Percent 3 3 6 2 3 2 2" xfId="52486" xr:uid="{00000000-0005-0000-0000-000002CD0000}"/>
    <cellStyle name="Percent 3 3 6 2 3 2 3" xfId="52487" xr:uid="{00000000-0005-0000-0000-000003CD0000}"/>
    <cellStyle name="Percent 3 3 6 2 3 3" xfId="52488" xr:uid="{00000000-0005-0000-0000-000004CD0000}"/>
    <cellStyle name="Percent 3 3 6 2 3 4" xfId="52489" xr:uid="{00000000-0005-0000-0000-000005CD0000}"/>
    <cellStyle name="Percent 3 3 6 2 4" xfId="52490" xr:uid="{00000000-0005-0000-0000-000006CD0000}"/>
    <cellStyle name="Percent 3 3 6 2 4 2" xfId="52491" xr:uid="{00000000-0005-0000-0000-000007CD0000}"/>
    <cellStyle name="Percent 3 3 6 2 4 2 2" xfId="52492" xr:uid="{00000000-0005-0000-0000-000008CD0000}"/>
    <cellStyle name="Percent 3 3 6 2 4 2 3" xfId="52493" xr:uid="{00000000-0005-0000-0000-000009CD0000}"/>
    <cellStyle name="Percent 3 3 6 2 4 3" xfId="52494" xr:uid="{00000000-0005-0000-0000-00000ACD0000}"/>
    <cellStyle name="Percent 3 3 6 2 4 4" xfId="52495" xr:uid="{00000000-0005-0000-0000-00000BCD0000}"/>
    <cellStyle name="Percent 3 3 6 2 5" xfId="52496" xr:uid="{00000000-0005-0000-0000-00000CCD0000}"/>
    <cellStyle name="Percent 3 3 6 2 5 2" xfId="52497" xr:uid="{00000000-0005-0000-0000-00000DCD0000}"/>
    <cellStyle name="Percent 3 3 6 2 5 3" xfId="52498" xr:uid="{00000000-0005-0000-0000-00000ECD0000}"/>
    <cellStyle name="Percent 3 3 6 2 6" xfId="52499" xr:uid="{00000000-0005-0000-0000-00000FCD0000}"/>
    <cellStyle name="Percent 3 3 6 2 7" xfId="52500" xr:uid="{00000000-0005-0000-0000-000010CD0000}"/>
    <cellStyle name="Percent 3 3 6 3" xfId="52501" xr:uid="{00000000-0005-0000-0000-000011CD0000}"/>
    <cellStyle name="Percent 3 3 6 3 2" xfId="52502" xr:uid="{00000000-0005-0000-0000-000012CD0000}"/>
    <cellStyle name="Percent 3 3 6 3 2 2" xfId="52503" xr:uid="{00000000-0005-0000-0000-000013CD0000}"/>
    <cellStyle name="Percent 3 3 6 3 2 2 2" xfId="52504" xr:uid="{00000000-0005-0000-0000-000014CD0000}"/>
    <cellStyle name="Percent 3 3 6 3 2 2 3" xfId="52505" xr:uid="{00000000-0005-0000-0000-000015CD0000}"/>
    <cellStyle name="Percent 3 3 6 3 2 3" xfId="52506" xr:uid="{00000000-0005-0000-0000-000016CD0000}"/>
    <cellStyle name="Percent 3 3 6 3 2 4" xfId="52507" xr:uid="{00000000-0005-0000-0000-000017CD0000}"/>
    <cellStyle name="Percent 3 3 6 3 3" xfId="52508" xr:uid="{00000000-0005-0000-0000-000018CD0000}"/>
    <cellStyle name="Percent 3 3 6 3 3 2" xfId="52509" xr:uid="{00000000-0005-0000-0000-000019CD0000}"/>
    <cellStyle name="Percent 3 3 6 3 3 2 2" xfId="52510" xr:uid="{00000000-0005-0000-0000-00001ACD0000}"/>
    <cellStyle name="Percent 3 3 6 3 3 2 3" xfId="52511" xr:uid="{00000000-0005-0000-0000-00001BCD0000}"/>
    <cellStyle name="Percent 3 3 6 3 3 3" xfId="52512" xr:uid="{00000000-0005-0000-0000-00001CCD0000}"/>
    <cellStyle name="Percent 3 3 6 3 3 4" xfId="52513" xr:uid="{00000000-0005-0000-0000-00001DCD0000}"/>
    <cellStyle name="Percent 3 3 6 3 4" xfId="52514" xr:uid="{00000000-0005-0000-0000-00001ECD0000}"/>
    <cellStyle name="Percent 3 3 6 3 4 2" xfId="52515" xr:uid="{00000000-0005-0000-0000-00001FCD0000}"/>
    <cellStyle name="Percent 3 3 6 3 4 3" xfId="52516" xr:uid="{00000000-0005-0000-0000-000020CD0000}"/>
    <cellStyle name="Percent 3 3 6 3 5" xfId="52517" xr:uid="{00000000-0005-0000-0000-000021CD0000}"/>
    <cellStyle name="Percent 3 3 6 3 6" xfId="52518" xr:uid="{00000000-0005-0000-0000-000022CD0000}"/>
    <cellStyle name="Percent 3 3 6 4" xfId="52519" xr:uid="{00000000-0005-0000-0000-000023CD0000}"/>
    <cellStyle name="Percent 3 3 6 4 2" xfId="52520" xr:uid="{00000000-0005-0000-0000-000024CD0000}"/>
    <cellStyle name="Percent 3 3 6 4 2 2" xfId="52521" xr:uid="{00000000-0005-0000-0000-000025CD0000}"/>
    <cellStyle name="Percent 3 3 6 4 2 3" xfId="52522" xr:uid="{00000000-0005-0000-0000-000026CD0000}"/>
    <cellStyle name="Percent 3 3 6 4 3" xfId="52523" xr:uid="{00000000-0005-0000-0000-000027CD0000}"/>
    <cellStyle name="Percent 3 3 6 4 4" xfId="52524" xr:uid="{00000000-0005-0000-0000-000028CD0000}"/>
    <cellStyle name="Percent 3 3 6 5" xfId="52525" xr:uid="{00000000-0005-0000-0000-000029CD0000}"/>
    <cellStyle name="Percent 3 3 6 5 2" xfId="52526" xr:uid="{00000000-0005-0000-0000-00002ACD0000}"/>
    <cellStyle name="Percent 3 3 6 5 2 2" xfId="52527" xr:uid="{00000000-0005-0000-0000-00002BCD0000}"/>
    <cellStyle name="Percent 3 3 6 5 2 3" xfId="52528" xr:uid="{00000000-0005-0000-0000-00002CCD0000}"/>
    <cellStyle name="Percent 3 3 6 5 3" xfId="52529" xr:uid="{00000000-0005-0000-0000-00002DCD0000}"/>
    <cellStyle name="Percent 3 3 6 5 4" xfId="52530" xr:uid="{00000000-0005-0000-0000-00002ECD0000}"/>
    <cellStyle name="Percent 3 3 6 6" xfId="52531" xr:uid="{00000000-0005-0000-0000-00002FCD0000}"/>
    <cellStyle name="Percent 3 3 6 6 2" xfId="52532" xr:uid="{00000000-0005-0000-0000-000030CD0000}"/>
    <cellStyle name="Percent 3 3 6 6 3" xfId="52533" xr:uid="{00000000-0005-0000-0000-000031CD0000}"/>
    <cellStyle name="Percent 3 3 6 7" xfId="52534" xr:uid="{00000000-0005-0000-0000-000032CD0000}"/>
    <cellStyle name="Percent 3 3 6 8" xfId="52535" xr:uid="{00000000-0005-0000-0000-000033CD0000}"/>
    <cellStyle name="Percent 3 3 7" xfId="52536" xr:uid="{00000000-0005-0000-0000-000034CD0000}"/>
    <cellStyle name="Percent 3 3 7 2" xfId="52537" xr:uid="{00000000-0005-0000-0000-000035CD0000}"/>
    <cellStyle name="Percent 3 3 7 2 2" xfId="52538" xr:uid="{00000000-0005-0000-0000-000036CD0000}"/>
    <cellStyle name="Percent 3 3 7 2 2 2" xfId="52539" xr:uid="{00000000-0005-0000-0000-000037CD0000}"/>
    <cellStyle name="Percent 3 3 7 2 2 2 2" xfId="52540" xr:uid="{00000000-0005-0000-0000-000038CD0000}"/>
    <cellStyle name="Percent 3 3 7 2 2 2 3" xfId="52541" xr:uid="{00000000-0005-0000-0000-000039CD0000}"/>
    <cellStyle name="Percent 3 3 7 2 2 3" xfId="52542" xr:uid="{00000000-0005-0000-0000-00003ACD0000}"/>
    <cellStyle name="Percent 3 3 7 2 2 4" xfId="52543" xr:uid="{00000000-0005-0000-0000-00003BCD0000}"/>
    <cellStyle name="Percent 3 3 7 2 3" xfId="52544" xr:uid="{00000000-0005-0000-0000-00003CCD0000}"/>
    <cellStyle name="Percent 3 3 7 2 3 2" xfId="52545" xr:uid="{00000000-0005-0000-0000-00003DCD0000}"/>
    <cellStyle name="Percent 3 3 7 2 3 2 2" xfId="52546" xr:uid="{00000000-0005-0000-0000-00003ECD0000}"/>
    <cellStyle name="Percent 3 3 7 2 3 2 3" xfId="52547" xr:uid="{00000000-0005-0000-0000-00003FCD0000}"/>
    <cellStyle name="Percent 3 3 7 2 3 3" xfId="52548" xr:uid="{00000000-0005-0000-0000-000040CD0000}"/>
    <cellStyle name="Percent 3 3 7 2 3 4" xfId="52549" xr:uid="{00000000-0005-0000-0000-000041CD0000}"/>
    <cellStyle name="Percent 3 3 7 2 4" xfId="52550" xr:uid="{00000000-0005-0000-0000-000042CD0000}"/>
    <cellStyle name="Percent 3 3 7 2 4 2" xfId="52551" xr:uid="{00000000-0005-0000-0000-000043CD0000}"/>
    <cellStyle name="Percent 3 3 7 2 4 3" xfId="52552" xr:uid="{00000000-0005-0000-0000-000044CD0000}"/>
    <cellStyle name="Percent 3 3 7 2 5" xfId="52553" xr:uid="{00000000-0005-0000-0000-000045CD0000}"/>
    <cellStyle name="Percent 3 3 7 2 6" xfId="52554" xr:uid="{00000000-0005-0000-0000-000046CD0000}"/>
    <cellStyle name="Percent 3 3 7 3" xfId="52555" xr:uid="{00000000-0005-0000-0000-000047CD0000}"/>
    <cellStyle name="Percent 3 3 7 3 2" xfId="52556" xr:uid="{00000000-0005-0000-0000-000048CD0000}"/>
    <cellStyle name="Percent 3 3 7 3 2 2" xfId="52557" xr:uid="{00000000-0005-0000-0000-000049CD0000}"/>
    <cellStyle name="Percent 3 3 7 3 2 3" xfId="52558" xr:uid="{00000000-0005-0000-0000-00004ACD0000}"/>
    <cellStyle name="Percent 3 3 7 3 3" xfId="52559" xr:uid="{00000000-0005-0000-0000-00004BCD0000}"/>
    <cellStyle name="Percent 3 3 7 3 4" xfId="52560" xr:uid="{00000000-0005-0000-0000-00004CCD0000}"/>
    <cellStyle name="Percent 3 3 7 4" xfId="52561" xr:uid="{00000000-0005-0000-0000-00004DCD0000}"/>
    <cellStyle name="Percent 3 3 7 4 2" xfId="52562" xr:uid="{00000000-0005-0000-0000-00004ECD0000}"/>
    <cellStyle name="Percent 3 3 7 4 2 2" xfId="52563" xr:uid="{00000000-0005-0000-0000-00004FCD0000}"/>
    <cellStyle name="Percent 3 3 7 4 2 3" xfId="52564" xr:uid="{00000000-0005-0000-0000-000050CD0000}"/>
    <cellStyle name="Percent 3 3 7 4 3" xfId="52565" xr:uid="{00000000-0005-0000-0000-000051CD0000}"/>
    <cellStyle name="Percent 3 3 7 4 4" xfId="52566" xr:uid="{00000000-0005-0000-0000-000052CD0000}"/>
    <cellStyle name="Percent 3 3 7 5" xfId="52567" xr:uid="{00000000-0005-0000-0000-000053CD0000}"/>
    <cellStyle name="Percent 3 3 7 5 2" xfId="52568" xr:uid="{00000000-0005-0000-0000-000054CD0000}"/>
    <cellStyle name="Percent 3 3 7 5 3" xfId="52569" xr:uid="{00000000-0005-0000-0000-000055CD0000}"/>
    <cellStyle name="Percent 3 3 7 6" xfId="52570" xr:uid="{00000000-0005-0000-0000-000056CD0000}"/>
    <cellStyle name="Percent 3 3 7 7" xfId="52571" xr:uid="{00000000-0005-0000-0000-000057CD0000}"/>
    <cellStyle name="Percent 3 3 8" xfId="52572" xr:uid="{00000000-0005-0000-0000-000058CD0000}"/>
    <cellStyle name="Percent 3 3 8 2" xfId="52573" xr:uid="{00000000-0005-0000-0000-000059CD0000}"/>
    <cellStyle name="Percent 3 3 8 2 2" xfId="52574" xr:uid="{00000000-0005-0000-0000-00005ACD0000}"/>
    <cellStyle name="Percent 3 3 8 2 2 2" xfId="52575" xr:uid="{00000000-0005-0000-0000-00005BCD0000}"/>
    <cellStyle name="Percent 3 3 8 2 2 2 2" xfId="52576" xr:uid="{00000000-0005-0000-0000-00005CCD0000}"/>
    <cellStyle name="Percent 3 3 8 2 2 2 3" xfId="52577" xr:uid="{00000000-0005-0000-0000-00005DCD0000}"/>
    <cellStyle name="Percent 3 3 8 2 2 3" xfId="52578" xr:uid="{00000000-0005-0000-0000-00005ECD0000}"/>
    <cellStyle name="Percent 3 3 8 2 2 4" xfId="52579" xr:uid="{00000000-0005-0000-0000-00005FCD0000}"/>
    <cellStyle name="Percent 3 3 8 2 3" xfId="52580" xr:uid="{00000000-0005-0000-0000-000060CD0000}"/>
    <cellStyle name="Percent 3 3 8 2 3 2" xfId="52581" xr:uid="{00000000-0005-0000-0000-000061CD0000}"/>
    <cellStyle name="Percent 3 3 8 2 3 2 2" xfId="52582" xr:uid="{00000000-0005-0000-0000-000062CD0000}"/>
    <cellStyle name="Percent 3 3 8 2 3 2 3" xfId="52583" xr:uid="{00000000-0005-0000-0000-000063CD0000}"/>
    <cellStyle name="Percent 3 3 8 2 3 3" xfId="52584" xr:uid="{00000000-0005-0000-0000-000064CD0000}"/>
    <cellStyle name="Percent 3 3 8 2 3 4" xfId="52585" xr:uid="{00000000-0005-0000-0000-000065CD0000}"/>
    <cellStyle name="Percent 3 3 8 2 4" xfId="52586" xr:uid="{00000000-0005-0000-0000-000066CD0000}"/>
    <cellStyle name="Percent 3 3 8 2 4 2" xfId="52587" xr:uid="{00000000-0005-0000-0000-000067CD0000}"/>
    <cellStyle name="Percent 3 3 8 2 4 3" xfId="52588" xr:uid="{00000000-0005-0000-0000-000068CD0000}"/>
    <cellStyle name="Percent 3 3 8 2 5" xfId="52589" xr:uid="{00000000-0005-0000-0000-000069CD0000}"/>
    <cellStyle name="Percent 3 3 8 2 6" xfId="52590" xr:uid="{00000000-0005-0000-0000-00006ACD0000}"/>
    <cellStyle name="Percent 3 3 8 3" xfId="52591" xr:uid="{00000000-0005-0000-0000-00006BCD0000}"/>
    <cellStyle name="Percent 3 3 8 3 2" xfId="52592" xr:uid="{00000000-0005-0000-0000-00006CCD0000}"/>
    <cellStyle name="Percent 3 3 8 3 2 2" xfId="52593" xr:uid="{00000000-0005-0000-0000-00006DCD0000}"/>
    <cellStyle name="Percent 3 3 8 3 2 3" xfId="52594" xr:uid="{00000000-0005-0000-0000-00006ECD0000}"/>
    <cellStyle name="Percent 3 3 8 3 3" xfId="52595" xr:uid="{00000000-0005-0000-0000-00006FCD0000}"/>
    <cellStyle name="Percent 3 3 8 3 4" xfId="52596" xr:uid="{00000000-0005-0000-0000-000070CD0000}"/>
    <cellStyle name="Percent 3 3 8 4" xfId="52597" xr:uid="{00000000-0005-0000-0000-000071CD0000}"/>
    <cellStyle name="Percent 3 3 8 4 2" xfId="52598" xr:uid="{00000000-0005-0000-0000-000072CD0000}"/>
    <cellStyle name="Percent 3 3 8 4 2 2" xfId="52599" xr:uid="{00000000-0005-0000-0000-000073CD0000}"/>
    <cellStyle name="Percent 3 3 8 4 2 3" xfId="52600" xr:uid="{00000000-0005-0000-0000-000074CD0000}"/>
    <cellStyle name="Percent 3 3 8 4 3" xfId="52601" xr:uid="{00000000-0005-0000-0000-000075CD0000}"/>
    <cellStyle name="Percent 3 3 8 4 4" xfId="52602" xr:uid="{00000000-0005-0000-0000-000076CD0000}"/>
    <cellStyle name="Percent 3 3 8 5" xfId="52603" xr:uid="{00000000-0005-0000-0000-000077CD0000}"/>
    <cellStyle name="Percent 3 3 8 5 2" xfId="52604" xr:uid="{00000000-0005-0000-0000-000078CD0000}"/>
    <cellStyle name="Percent 3 3 8 5 3" xfId="52605" xr:uid="{00000000-0005-0000-0000-000079CD0000}"/>
    <cellStyle name="Percent 3 3 8 6" xfId="52606" xr:uid="{00000000-0005-0000-0000-00007ACD0000}"/>
    <cellStyle name="Percent 3 3 8 7" xfId="52607" xr:uid="{00000000-0005-0000-0000-00007BCD0000}"/>
    <cellStyle name="Percent 3 3 9" xfId="52608" xr:uid="{00000000-0005-0000-0000-00007CCD0000}"/>
    <cellStyle name="Percent 3 3 9 2" xfId="52609" xr:uid="{00000000-0005-0000-0000-00007DCD0000}"/>
    <cellStyle name="Percent 3 3 9 2 2" xfId="52610" xr:uid="{00000000-0005-0000-0000-00007ECD0000}"/>
    <cellStyle name="Percent 3 3 9 2 2 2" xfId="52611" xr:uid="{00000000-0005-0000-0000-00007FCD0000}"/>
    <cellStyle name="Percent 3 3 9 2 2 3" xfId="52612" xr:uid="{00000000-0005-0000-0000-000080CD0000}"/>
    <cellStyle name="Percent 3 3 9 2 3" xfId="52613" xr:uid="{00000000-0005-0000-0000-000081CD0000}"/>
    <cellStyle name="Percent 3 3 9 2 4" xfId="52614" xr:uid="{00000000-0005-0000-0000-000082CD0000}"/>
    <cellStyle name="Percent 3 3 9 3" xfId="52615" xr:uid="{00000000-0005-0000-0000-000083CD0000}"/>
    <cellStyle name="Percent 3 3 9 3 2" xfId="52616" xr:uid="{00000000-0005-0000-0000-000084CD0000}"/>
    <cellStyle name="Percent 3 3 9 3 2 2" xfId="52617" xr:uid="{00000000-0005-0000-0000-000085CD0000}"/>
    <cellStyle name="Percent 3 3 9 3 2 3" xfId="52618" xr:uid="{00000000-0005-0000-0000-000086CD0000}"/>
    <cellStyle name="Percent 3 3 9 3 3" xfId="52619" xr:uid="{00000000-0005-0000-0000-000087CD0000}"/>
    <cellStyle name="Percent 3 3 9 3 4" xfId="52620" xr:uid="{00000000-0005-0000-0000-000088CD0000}"/>
    <cellStyle name="Percent 3 3 9 4" xfId="52621" xr:uid="{00000000-0005-0000-0000-000089CD0000}"/>
    <cellStyle name="Percent 3 3 9 4 2" xfId="52622" xr:uid="{00000000-0005-0000-0000-00008ACD0000}"/>
    <cellStyle name="Percent 3 3 9 4 3" xfId="52623" xr:uid="{00000000-0005-0000-0000-00008BCD0000}"/>
    <cellStyle name="Percent 3 3 9 5" xfId="52624" xr:uid="{00000000-0005-0000-0000-00008CCD0000}"/>
    <cellStyle name="Percent 3 3 9 6" xfId="52625" xr:uid="{00000000-0005-0000-0000-00008DCD0000}"/>
    <cellStyle name="Percent 3 4" xfId="52626" xr:uid="{00000000-0005-0000-0000-00008ECD0000}"/>
    <cellStyle name="Percent 3 4 10" xfId="52627" xr:uid="{00000000-0005-0000-0000-00008FCD0000}"/>
    <cellStyle name="Percent 3 4 10 2" xfId="52628" xr:uid="{00000000-0005-0000-0000-000090CD0000}"/>
    <cellStyle name="Percent 3 4 10 3" xfId="52629" xr:uid="{00000000-0005-0000-0000-000091CD0000}"/>
    <cellStyle name="Percent 3 4 11" xfId="52630" xr:uid="{00000000-0005-0000-0000-000092CD0000}"/>
    <cellStyle name="Percent 3 4 12" xfId="52631" xr:uid="{00000000-0005-0000-0000-000093CD0000}"/>
    <cellStyle name="Percent 3 4 2" xfId="52632" xr:uid="{00000000-0005-0000-0000-000094CD0000}"/>
    <cellStyle name="Percent 3 4 2 10" xfId="52633" xr:uid="{00000000-0005-0000-0000-000095CD0000}"/>
    <cellStyle name="Percent 3 4 2 11" xfId="52634" xr:uid="{00000000-0005-0000-0000-000096CD0000}"/>
    <cellStyle name="Percent 3 4 2 2" xfId="52635" xr:uid="{00000000-0005-0000-0000-000097CD0000}"/>
    <cellStyle name="Percent 3 4 2 2 10" xfId="52636" xr:uid="{00000000-0005-0000-0000-000098CD0000}"/>
    <cellStyle name="Percent 3 4 2 2 2" xfId="52637" xr:uid="{00000000-0005-0000-0000-000099CD0000}"/>
    <cellStyle name="Percent 3 4 2 2 2 2" xfId="52638" xr:uid="{00000000-0005-0000-0000-00009ACD0000}"/>
    <cellStyle name="Percent 3 4 2 2 2 2 2" xfId="52639" xr:uid="{00000000-0005-0000-0000-00009BCD0000}"/>
    <cellStyle name="Percent 3 4 2 2 2 2 2 2" xfId="52640" xr:uid="{00000000-0005-0000-0000-00009CCD0000}"/>
    <cellStyle name="Percent 3 4 2 2 2 2 2 2 2" xfId="52641" xr:uid="{00000000-0005-0000-0000-00009DCD0000}"/>
    <cellStyle name="Percent 3 4 2 2 2 2 2 2 2 2" xfId="52642" xr:uid="{00000000-0005-0000-0000-00009ECD0000}"/>
    <cellStyle name="Percent 3 4 2 2 2 2 2 2 2 3" xfId="52643" xr:uid="{00000000-0005-0000-0000-00009FCD0000}"/>
    <cellStyle name="Percent 3 4 2 2 2 2 2 2 3" xfId="52644" xr:uid="{00000000-0005-0000-0000-0000A0CD0000}"/>
    <cellStyle name="Percent 3 4 2 2 2 2 2 2 4" xfId="52645" xr:uid="{00000000-0005-0000-0000-0000A1CD0000}"/>
    <cellStyle name="Percent 3 4 2 2 2 2 2 3" xfId="52646" xr:uid="{00000000-0005-0000-0000-0000A2CD0000}"/>
    <cellStyle name="Percent 3 4 2 2 2 2 2 3 2" xfId="52647" xr:uid="{00000000-0005-0000-0000-0000A3CD0000}"/>
    <cellStyle name="Percent 3 4 2 2 2 2 2 3 2 2" xfId="52648" xr:uid="{00000000-0005-0000-0000-0000A4CD0000}"/>
    <cellStyle name="Percent 3 4 2 2 2 2 2 3 2 3" xfId="52649" xr:uid="{00000000-0005-0000-0000-0000A5CD0000}"/>
    <cellStyle name="Percent 3 4 2 2 2 2 2 3 3" xfId="52650" xr:uid="{00000000-0005-0000-0000-0000A6CD0000}"/>
    <cellStyle name="Percent 3 4 2 2 2 2 2 3 4" xfId="52651" xr:uid="{00000000-0005-0000-0000-0000A7CD0000}"/>
    <cellStyle name="Percent 3 4 2 2 2 2 2 4" xfId="52652" xr:uid="{00000000-0005-0000-0000-0000A8CD0000}"/>
    <cellStyle name="Percent 3 4 2 2 2 2 2 4 2" xfId="52653" xr:uid="{00000000-0005-0000-0000-0000A9CD0000}"/>
    <cellStyle name="Percent 3 4 2 2 2 2 2 4 3" xfId="52654" xr:uid="{00000000-0005-0000-0000-0000AACD0000}"/>
    <cellStyle name="Percent 3 4 2 2 2 2 2 5" xfId="52655" xr:uid="{00000000-0005-0000-0000-0000ABCD0000}"/>
    <cellStyle name="Percent 3 4 2 2 2 2 2 6" xfId="52656" xr:uid="{00000000-0005-0000-0000-0000ACCD0000}"/>
    <cellStyle name="Percent 3 4 2 2 2 2 3" xfId="52657" xr:uid="{00000000-0005-0000-0000-0000ADCD0000}"/>
    <cellStyle name="Percent 3 4 2 2 2 2 3 2" xfId="52658" xr:uid="{00000000-0005-0000-0000-0000AECD0000}"/>
    <cellStyle name="Percent 3 4 2 2 2 2 3 2 2" xfId="52659" xr:uid="{00000000-0005-0000-0000-0000AFCD0000}"/>
    <cellStyle name="Percent 3 4 2 2 2 2 3 2 3" xfId="52660" xr:uid="{00000000-0005-0000-0000-0000B0CD0000}"/>
    <cellStyle name="Percent 3 4 2 2 2 2 3 3" xfId="52661" xr:uid="{00000000-0005-0000-0000-0000B1CD0000}"/>
    <cellStyle name="Percent 3 4 2 2 2 2 3 4" xfId="52662" xr:uid="{00000000-0005-0000-0000-0000B2CD0000}"/>
    <cellStyle name="Percent 3 4 2 2 2 2 4" xfId="52663" xr:uid="{00000000-0005-0000-0000-0000B3CD0000}"/>
    <cellStyle name="Percent 3 4 2 2 2 2 4 2" xfId="52664" xr:uid="{00000000-0005-0000-0000-0000B4CD0000}"/>
    <cellStyle name="Percent 3 4 2 2 2 2 4 2 2" xfId="52665" xr:uid="{00000000-0005-0000-0000-0000B5CD0000}"/>
    <cellStyle name="Percent 3 4 2 2 2 2 4 2 3" xfId="52666" xr:uid="{00000000-0005-0000-0000-0000B6CD0000}"/>
    <cellStyle name="Percent 3 4 2 2 2 2 4 3" xfId="52667" xr:uid="{00000000-0005-0000-0000-0000B7CD0000}"/>
    <cellStyle name="Percent 3 4 2 2 2 2 4 4" xfId="52668" xr:uid="{00000000-0005-0000-0000-0000B8CD0000}"/>
    <cellStyle name="Percent 3 4 2 2 2 2 5" xfId="52669" xr:uid="{00000000-0005-0000-0000-0000B9CD0000}"/>
    <cellStyle name="Percent 3 4 2 2 2 2 5 2" xfId="52670" xr:uid="{00000000-0005-0000-0000-0000BACD0000}"/>
    <cellStyle name="Percent 3 4 2 2 2 2 5 3" xfId="52671" xr:uid="{00000000-0005-0000-0000-0000BBCD0000}"/>
    <cellStyle name="Percent 3 4 2 2 2 2 6" xfId="52672" xr:uid="{00000000-0005-0000-0000-0000BCCD0000}"/>
    <cellStyle name="Percent 3 4 2 2 2 2 7" xfId="52673" xr:uid="{00000000-0005-0000-0000-0000BDCD0000}"/>
    <cellStyle name="Percent 3 4 2 2 2 3" xfId="52674" xr:uid="{00000000-0005-0000-0000-0000BECD0000}"/>
    <cellStyle name="Percent 3 4 2 2 2 3 2" xfId="52675" xr:uid="{00000000-0005-0000-0000-0000BFCD0000}"/>
    <cellStyle name="Percent 3 4 2 2 2 3 2 2" xfId="52676" xr:uid="{00000000-0005-0000-0000-0000C0CD0000}"/>
    <cellStyle name="Percent 3 4 2 2 2 3 2 2 2" xfId="52677" xr:uid="{00000000-0005-0000-0000-0000C1CD0000}"/>
    <cellStyle name="Percent 3 4 2 2 2 3 2 2 3" xfId="52678" xr:uid="{00000000-0005-0000-0000-0000C2CD0000}"/>
    <cellStyle name="Percent 3 4 2 2 2 3 2 3" xfId="52679" xr:uid="{00000000-0005-0000-0000-0000C3CD0000}"/>
    <cellStyle name="Percent 3 4 2 2 2 3 2 4" xfId="52680" xr:uid="{00000000-0005-0000-0000-0000C4CD0000}"/>
    <cellStyle name="Percent 3 4 2 2 2 3 3" xfId="52681" xr:uid="{00000000-0005-0000-0000-0000C5CD0000}"/>
    <cellStyle name="Percent 3 4 2 2 2 3 3 2" xfId="52682" xr:uid="{00000000-0005-0000-0000-0000C6CD0000}"/>
    <cellStyle name="Percent 3 4 2 2 2 3 3 2 2" xfId="52683" xr:uid="{00000000-0005-0000-0000-0000C7CD0000}"/>
    <cellStyle name="Percent 3 4 2 2 2 3 3 2 3" xfId="52684" xr:uid="{00000000-0005-0000-0000-0000C8CD0000}"/>
    <cellStyle name="Percent 3 4 2 2 2 3 3 3" xfId="52685" xr:uid="{00000000-0005-0000-0000-0000C9CD0000}"/>
    <cellStyle name="Percent 3 4 2 2 2 3 3 4" xfId="52686" xr:uid="{00000000-0005-0000-0000-0000CACD0000}"/>
    <cellStyle name="Percent 3 4 2 2 2 3 4" xfId="52687" xr:uid="{00000000-0005-0000-0000-0000CBCD0000}"/>
    <cellStyle name="Percent 3 4 2 2 2 3 4 2" xfId="52688" xr:uid="{00000000-0005-0000-0000-0000CCCD0000}"/>
    <cellStyle name="Percent 3 4 2 2 2 3 4 3" xfId="52689" xr:uid="{00000000-0005-0000-0000-0000CDCD0000}"/>
    <cellStyle name="Percent 3 4 2 2 2 3 5" xfId="52690" xr:uid="{00000000-0005-0000-0000-0000CECD0000}"/>
    <cellStyle name="Percent 3 4 2 2 2 3 6" xfId="52691" xr:uid="{00000000-0005-0000-0000-0000CFCD0000}"/>
    <cellStyle name="Percent 3 4 2 2 2 4" xfId="52692" xr:uid="{00000000-0005-0000-0000-0000D0CD0000}"/>
    <cellStyle name="Percent 3 4 2 2 2 4 2" xfId="52693" xr:uid="{00000000-0005-0000-0000-0000D1CD0000}"/>
    <cellStyle name="Percent 3 4 2 2 2 4 2 2" xfId="52694" xr:uid="{00000000-0005-0000-0000-0000D2CD0000}"/>
    <cellStyle name="Percent 3 4 2 2 2 4 2 3" xfId="52695" xr:uid="{00000000-0005-0000-0000-0000D3CD0000}"/>
    <cellStyle name="Percent 3 4 2 2 2 4 3" xfId="52696" xr:uid="{00000000-0005-0000-0000-0000D4CD0000}"/>
    <cellStyle name="Percent 3 4 2 2 2 4 4" xfId="52697" xr:uid="{00000000-0005-0000-0000-0000D5CD0000}"/>
    <cellStyle name="Percent 3 4 2 2 2 5" xfId="52698" xr:uid="{00000000-0005-0000-0000-0000D6CD0000}"/>
    <cellStyle name="Percent 3 4 2 2 2 5 2" xfId="52699" xr:uid="{00000000-0005-0000-0000-0000D7CD0000}"/>
    <cellStyle name="Percent 3 4 2 2 2 5 2 2" xfId="52700" xr:uid="{00000000-0005-0000-0000-0000D8CD0000}"/>
    <cellStyle name="Percent 3 4 2 2 2 5 2 3" xfId="52701" xr:uid="{00000000-0005-0000-0000-0000D9CD0000}"/>
    <cellStyle name="Percent 3 4 2 2 2 5 3" xfId="52702" xr:uid="{00000000-0005-0000-0000-0000DACD0000}"/>
    <cellStyle name="Percent 3 4 2 2 2 5 4" xfId="52703" xr:uid="{00000000-0005-0000-0000-0000DBCD0000}"/>
    <cellStyle name="Percent 3 4 2 2 2 6" xfId="52704" xr:uid="{00000000-0005-0000-0000-0000DCCD0000}"/>
    <cellStyle name="Percent 3 4 2 2 2 6 2" xfId="52705" xr:uid="{00000000-0005-0000-0000-0000DDCD0000}"/>
    <cellStyle name="Percent 3 4 2 2 2 6 3" xfId="52706" xr:uid="{00000000-0005-0000-0000-0000DECD0000}"/>
    <cellStyle name="Percent 3 4 2 2 2 7" xfId="52707" xr:uid="{00000000-0005-0000-0000-0000DFCD0000}"/>
    <cellStyle name="Percent 3 4 2 2 2 8" xfId="52708" xr:uid="{00000000-0005-0000-0000-0000E0CD0000}"/>
    <cellStyle name="Percent 3 4 2 2 3" xfId="52709" xr:uid="{00000000-0005-0000-0000-0000E1CD0000}"/>
    <cellStyle name="Percent 3 4 2 2 3 2" xfId="52710" xr:uid="{00000000-0005-0000-0000-0000E2CD0000}"/>
    <cellStyle name="Percent 3 4 2 2 3 2 2" xfId="52711" xr:uid="{00000000-0005-0000-0000-0000E3CD0000}"/>
    <cellStyle name="Percent 3 4 2 2 3 2 2 2" xfId="52712" xr:uid="{00000000-0005-0000-0000-0000E4CD0000}"/>
    <cellStyle name="Percent 3 4 2 2 3 2 2 2 2" xfId="52713" xr:uid="{00000000-0005-0000-0000-0000E5CD0000}"/>
    <cellStyle name="Percent 3 4 2 2 3 2 2 2 3" xfId="52714" xr:uid="{00000000-0005-0000-0000-0000E6CD0000}"/>
    <cellStyle name="Percent 3 4 2 2 3 2 2 3" xfId="52715" xr:uid="{00000000-0005-0000-0000-0000E7CD0000}"/>
    <cellStyle name="Percent 3 4 2 2 3 2 2 4" xfId="52716" xr:uid="{00000000-0005-0000-0000-0000E8CD0000}"/>
    <cellStyle name="Percent 3 4 2 2 3 2 3" xfId="52717" xr:uid="{00000000-0005-0000-0000-0000E9CD0000}"/>
    <cellStyle name="Percent 3 4 2 2 3 2 3 2" xfId="52718" xr:uid="{00000000-0005-0000-0000-0000EACD0000}"/>
    <cellStyle name="Percent 3 4 2 2 3 2 3 2 2" xfId="52719" xr:uid="{00000000-0005-0000-0000-0000EBCD0000}"/>
    <cellStyle name="Percent 3 4 2 2 3 2 3 2 3" xfId="52720" xr:uid="{00000000-0005-0000-0000-0000ECCD0000}"/>
    <cellStyle name="Percent 3 4 2 2 3 2 3 3" xfId="52721" xr:uid="{00000000-0005-0000-0000-0000EDCD0000}"/>
    <cellStyle name="Percent 3 4 2 2 3 2 3 4" xfId="52722" xr:uid="{00000000-0005-0000-0000-0000EECD0000}"/>
    <cellStyle name="Percent 3 4 2 2 3 2 4" xfId="52723" xr:uid="{00000000-0005-0000-0000-0000EFCD0000}"/>
    <cellStyle name="Percent 3 4 2 2 3 2 4 2" xfId="52724" xr:uid="{00000000-0005-0000-0000-0000F0CD0000}"/>
    <cellStyle name="Percent 3 4 2 2 3 2 4 3" xfId="52725" xr:uid="{00000000-0005-0000-0000-0000F1CD0000}"/>
    <cellStyle name="Percent 3 4 2 2 3 2 5" xfId="52726" xr:uid="{00000000-0005-0000-0000-0000F2CD0000}"/>
    <cellStyle name="Percent 3 4 2 2 3 2 6" xfId="52727" xr:uid="{00000000-0005-0000-0000-0000F3CD0000}"/>
    <cellStyle name="Percent 3 4 2 2 3 3" xfId="52728" xr:uid="{00000000-0005-0000-0000-0000F4CD0000}"/>
    <cellStyle name="Percent 3 4 2 2 3 3 2" xfId="52729" xr:uid="{00000000-0005-0000-0000-0000F5CD0000}"/>
    <cellStyle name="Percent 3 4 2 2 3 3 2 2" xfId="52730" xr:uid="{00000000-0005-0000-0000-0000F6CD0000}"/>
    <cellStyle name="Percent 3 4 2 2 3 3 2 3" xfId="52731" xr:uid="{00000000-0005-0000-0000-0000F7CD0000}"/>
    <cellStyle name="Percent 3 4 2 2 3 3 3" xfId="52732" xr:uid="{00000000-0005-0000-0000-0000F8CD0000}"/>
    <cellStyle name="Percent 3 4 2 2 3 3 4" xfId="52733" xr:uid="{00000000-0005-0000-0000-0000F9CD0000}"/>
    <cellStyle name="Percent 3 4 2 2 3 4" xfId="52734" xr:uid="{00000000-0005-0000-0000-0000FACD0000}"/>
    <cellStyle name="Percent 3 4 2 2 3 4 2" xfId="52735" xr:uid="{00000000-0005-0000-0000-0000FBCD0000}"/>
    <cellStyle name="Percent 3 4 2 2 3 4 2 2" xfId="52736" xr:uid="{00000000-0005-0000-0000-0000FCCD0000}"/>
    <cellStyle name="Percent 3 4 2 2 3 4 2 3" xfId="52737" xr:uid="{00000000-0005-0000-0000-0000FDCD0000}"/>
    <cellStyle name="Percent 3 4 2 2 3 4 3" xfId="52738" xr:uid="{00000000-0005-0000-0000-0000FECD0000}"/>
    <cellStyle name="Percent 3 4 2 2 3 4 4" xfId="52739" xr:uid="{00000000-0005-0000-0000-0000FFCD0000}"/>
    <cellStyle name="Percent 3 4 2 2 3 5" xfId="52740" xr:uid="{00000000-0005-0000-0000-000000CE0000}"/>
    <cellStyle name="Percent 3 4 2 2 3 5 2" xfId="52741" xr:uid="{00000000-0005-0000-0000-000001CE0000}"/>
    <cellStyle name="Percent 3 4 2 2 3 5 3" xfId="52742" xr:uid="{00000000-0005-0000-0000-000002CE0000}"/>
    <cellStyle name="Percent 3 4 2 2 3 6" xfId="52743" xr:uid="{00000000-0005-0000-0000-000003CE0000}"/>
    <cellStyle name="Percent 3 4 2 2 3 7" xfId="52744" xr:uid="{00000000-0005-0000-0000-000004CE0000}"/>
    <cellStyle name="Percent 3 4 2 2 4" xfId="52745" xr:uid="{00000000-0005-0000-0000-000005CE0000}"/>
    <cellStyle name="Percent 3 4 2 2 4 2" xfId="52746" xr:uid="{00000000-0005-0000-0000-000006CE0000}"/>
    <cellStyle name="Percent 3 4 2 2 4 2 2" xfId="52747" xr:uid="{00000000-0005-0000-0000-000007CE0000}"/>
    <cellStyle name="Percent 3 4 2 2 4 2 2 2" xfId="52748" xr:uid="{00000000-0005-0000-0000-000008CE0000}"/>
    <cellStyle name="Percent 3 4 2 2 4 2 2 2 2" xfId="52749" xr:uid="{00000000-0005-0000-0000-000009CE0000}"/>
    <cellStyle name="Percent 3 4 2 2 4 2 2 2 3" xfId="52750" xr:uid="{00000000-0005-0000-0000-00000ACE0000}"/>
    <cellStyle name="Percent 3 4 2 2 4 2 2 3" xfId="52751" xr:uid="{00000000-0005-0000-0000-00000BCE0000}"/>
    <cellStyle name="Percent 3 4 2 2 4 2 2 4" xfId="52752" xr:uid="{00000000-0005-0000-0000-00000CCE0000}"/>
    <cellStyle name="Percent 3 4 2 2 4 2 3" xfId="52753" xr:uid="{00000000-0005-0000-0000-00000DCE0000}"/>
    <cellStyle name="Percent 3 4 2 2 4 2 3 2" xfId="52754" xr:uid="{00000000-0005-0000-0000-00000ECE0000}"/>
    <cellStyle name="Percent 3 4 2 2 4 2 3 2 2" xfId="52755" xr:uid="{00000000-0005-0000-0000-00000FCE0000}"/>
    <cellStyle name="Percent 3 4 2 2 4 2 3 2 3" xfId="52756" xr:uid="{00000000-0005-0000-0000-000010CE0000}"/>
    <cellStyle name="Percent 3 4 2 2 4 2 3 3" xfId="52757" xr:uid="{00000000-0005-0000-0000-000011CE0000}"/>
    <cellStyle name="Percent 3 4 2 2 4 2 3 4" xfId="52758" xr:uid="{00000000-0005-0000-0000-000012CE0000}"/>
    <cellStyle name="Percent 3 4 2 2 4 2 4" xfId="52759" xr:uid="{00000000-0005-0000-0000-000013CE0000}"/>
    <cellStyle name="Percent 3 4 2 2 4 2 4 2" xfId="52760" xr:uid="{00000000-0005-0000-0000-000014CE0000}"/>
    <cellStyle name="Percent 3 4 2 2 4 2 4 3" xfId="52761" xr:uid="{00000000-0005-0000-0000-000015CE0000}"/>
    <cellStyle name="Percent 3 4 2 2 4 2 5" xfId="52762" xr:uid="{00000000-0005-0000-0000-000016CE0000}"/>
    <cellStyle name="Percent 3 4 2 2 4 2 6" xfId="52763" xr:uid="{00000000-0005-0000-0000-000017CE0000}"/>
    <cellStyle name="Percent 3 4 2 2 4 3" xfId="52764" xr:uid="{00000000-0005-0000-0000-000018CE0000}"/>
    <cellStyle name="Percent 3 4 2 2 4 3 2" xfId="52765" xr:uid="{00000000-0005-0000-0000-000019CE0000}"/>
    <cellStyle name="Percent 3 4 2 2 4 3 2 2" xfId="52766" xr:uid="{00000000-0005-0000-0000-00001ACE0000}"/>
    <cellStyle name="Percent 3 4 2 2 4 3 2 3" xfId="52767" xr:uid="{00000000-0005-0000-0000-00001BCE0000}"/>
    <cellStyle name="Percent 3 4 2 2 4 3 3" xfId="52768" xr:uid="{00000000-0005-0000-0000-00001CCE0000}"/>
    <cellStyle name="Percent 3 4 2 2 4 3 4" xfId="52769" xr:uid="{00000000-0005-0000-0000-00001DCE0000}"/>
    <cellStyle name="Percent 3 4 2 2 4 4" xfId="52770" xr:uid="{00000000-0005-0000-0000-00001ECE0000}"/>
    <cellStyle name="Percent 3 4 2 2 4 4 2" xfId="52771" xr:uid="{00000000-0005-0000-0000-00001FCE0000}"/>
    <cellStyle name="Percent 3 4 2 2 4 4 2 2" xfId="52772" xr:uid="{00000000-0005-0000-0000-000020CE0000}"/>
    <cellStyle name="Percent 3 4 2 2 4 4 2 3" xfId="52773" xr:uid="{00000000-0005-0000-0000-000021CE0000}"/>
    <cellStyle name="Percent 3 4 2 2 4 4 3" xfId="52774" xr:uid="{00000000-0005-0000-0000-000022CE0000}"/>
    <cellStyle name="Percent 3 4 2 2 4 4 4" xfId="52775" xr:uid="{00000000-0005-0000-0000-000023CE0000}"/>
    <cellStyle name="Percent 3 4 2 2 4 5" xfId="52776" xr:uid="{00000000-0005-0000-0000-000024CE0000}"/>
    <cellStyle name="Percent 3 4 2 2 4 5 2" xfId="52777" xr:uid="{00000000-0005-0000-0000-000025CE0000}"/>
    <cellStyle name="Percent 3 4 2 2 4 5 3" xfId="52778" xr:uid="{00000000-0005-0000-0000-000026CE0000}"/>
    <cellStyle name="Percent 3 4 2 2 4 6" xfId="52779" xr:uid="{00000000-0005-0000-0000-000027CE0000}"/>
    <cellStyle name="Percent 3 4 2 2 4 7" xfId="52780" xr:uid="{00000000-0005-0000-0000-000028CE0000}"/>
    <cellStyle name="Percent 3 4 2 2 5" xfId="52781" xr:uid="{00000000-0005-0000-0000-000029CE0000}"/>
    <cellStyle name="Percent 3 4 2 2 5 2" xfId="52782" xr:uid="{00000000-0005-0000-0000-00002ACE0000}"/>
    <cellStyle name="Percent 3 4 2 2 5 2 2" xfId="52783" xr:uid="{00000000-0005-0000-0000-00002BCE0000}"/>
    <cellStyle name="Percent 3 4 2 2 5 2 2 2" xfId="52784" xr:uid="{00000000-0005-0000-0000-00002CCE0000}"/>
    <cellStyle name="Percent 3 4 2 2 5 2 2 3" xfId="52785" xr:uid="{00000000-0005-0000-0000-00002DCE0000}"/>
    <cellStyle name="Percent 3 4 2 2 5 2 3" xfId="52786" xr:uid="{00000000-0005-0000-0000-00002ECE0000}"/>
    <cellStyle name="Percent 3 4 2 2 5 2 4" xfId="52787" xr:uid="{00000000-0005-0000-0000-00002FCE0000}"/>
    <cellStyle name="Percent 3 4 2 2 5 3" xfId="52788" xr:uid="{00000000-0005-0000-0000-000030CE0000}"/>
    <cellStyle name="Percent 3 4 2 2 5 3 2" xfId="52789" xr:uid="{00000000-0005-0000-0000-000031CE0000}"/>
    <cellStyle name="Percent 3 4 2 2 5 3 2 2" xfId="52790" xr:uid="{00000000-0005-0000-0000-000032CE0000}"/>
    <cellStyle name="Percent 3 4 2 2 5 3 2 3" xfId="52791" xr:uid="{00000000-0005-0000-0000-000033CE0000}"/>
    <cellStyle name="Percent 3 4 2 2 5 3 3" xfId="52792" xr:uid="{00000000-0005-0000-0000-000034CE0000}"/>
    <cellStyle name="Percent 3 4 2 2 5 3 4" xfId="52793" xr:uid="{00000000-0005-0000-0000-000035CE0000}"/>
    <cellStyle name="Percent 3 4 2 2 5 4" xfId="52794" xr:uid="{00000000-0005-0000-0000-000036CE0000}"/>
    <cellStyle name="Percent 3 4 2 2 5 4 2" xfId="52795" xr:uid="{00000000-0005-0000-0000-000037CE0000}"/>
    <cellStyle name="Percent 3 4 2 2 5 4 3" xfId="52796" xr:uid="{00000000-0005-0000-0000-000038CE0000}"/>
    <cellStyle name="Percent 3 4 2 2 5 5" xfId="52797" xr:uid="{00000000-0005-0000-0000-000039CE0000}"/>
    <cellStyle name="Percent 3 4 2 2 5 6" xfId="52798" xr:uid="{00000000-0005-0000-0000-00003ACE0000}"/>
    <cellStyle name="Percent 3 4 2 2 6" xfId="52799" xr:uid="{00000000-0005-0000-0000-00003BCE0000}"/>
    <cellStyle name="Percent 3 4 2 2 6 2" xfId="52800" xr:uid="{00000000-0005-0000-0000-00003CCE0000}"/>
    <cellStyle name="Percent 3 4 2 2 6 2 2" xfId="52801" xr:uid="{00000000-0005-0000-0000-00003DCE0000}"/>
    <cellStyle name="Percent 3 4 2 2 6 2 3" xfId="52802" xr:uid="{00000000-0005-0000-0000-00003ECE0000}"/>
    <cellStyle name="Percent 3 4 2 2 6 3" xfId="52803" xr:uid="{00000000-0005-0000-0000-00003FCE0000}"/>
    <cellStyle name="Percent 3 4 2 2 6 4" xfId="52804" xr:uid="{00000000-0005-0000-0000-000040CE0000}"/>
    <cellStyle name="Percent 3 4 2 2 7" xfId="52805" xr:uid="{00000000-0005-0000-0000-000041CE0000}"/>
    <cellStyle name="Percent 3 4 2 2 7 2" xfId="52806" xr:uid="{00000000-0005-0000-0000-000042CE0000}"/>
    <cellStyle name="Percent 3 4 2 2 7 2 2" xfId="52807" xr:uid="{00000000-0005-0000-0000-000043CE0000}"/>
    <cellStyle name="Percent 3 4 2 2 7 2 3" xfId="52808" xr:uid="{00000000-0005-0000-0000-000044CE0000}"/>
    <cellStyle name="Percent 3 4 2 2 7 3" xfId="52809" xr:uid="{00000000-0005-0000-0000-000045CE0000}"/>
    <cellStyle name="Percent 3 4 2 2 7 4" xfId="52810" xr:uid="{00000000-0005-0000-0000-000046CE0000}"/>
    <cellStyle name="Percent 3 4 2 2 8" xfId="52811" xr:uid="{00000000-0005-0000-0000-000047CE0000}"/>
    <cellStyle name="Percent 3 4 2 2 8 2" xfId="52812" xr:uid="{00000000-0005-0000-0000-000048CE0000}"/>
    <cellStyle name="Percent 3 4 2 2 8 3" xfId="52813" xr:uid="{00000000-0005-0000-0000-000049CE0000}"/>
    <cellStyle name="Percent 3 4 2 2 9" xfId="52814" xr:uid="{00000000-0005-0000-0000-00004ACE0000}"/>
    <cellStyle name="Percent 3 4 2 3" xfId="52815" xr:uid="{00000000-0005-0000-0000-00004BCE0000}"/>
    <cellStyle name="Percent 3 4 2 3 2" xfId="52816" xr:uid="{00000000-0005-0000-0000-00004CCE0000}"/>
    <cellStyle name="Percent 3 4 2 3 2 2" xfId="52817" xr:uid="{00000000-0005-0000-0000-00004DCE0000}"/>
    <cellStyle name="Percent 3 4 2 3 2 2 2" xfId="52818" xr:uid="{00000000-0005-0000-0000-00004ECE0000}"/>
    <cellStyle name="Percent 3 4 2 3 2 2 2 2" xfId="52819" xr:uid="{00000000-0005-0000-0000-00004FCE0000}"/>
    <cellStyle name="Percent 3 4 2 3 2 2 2 2 2" xfId="52820" xr:uid="{00000000-0005-0000-0000-000050CE0000}"/>
    <cellStyle name="Percent 3 4 2 3 2 2 2 2 3" xfId="52821" xr:uid="{00000000-0005-0000-0000-000051CE0000}"/>
    <cellStyle name="Percent 3 4 2 3 2 2 2 3" xfId="52822" xr:uid="{00000000-0005-0000-0000-000052CE0000}"/>
    <cellStyle name="Percent 3 4 2 3 2 2 2 4" xfId="52823" xr:uid="{00000000-0005-0000-0000-000053CE0000}"/>
    <cellStyle name="Percent 3 4 2 3 2 2 3" xfId="52824" xr:uid="{00000000-0005-0000-0000-000054CE0000}"/>
    <cellStyle name="Percent 3 4 2 3 2 2 3 2" xfId="52825" xr:uid="{00000000-0005-0000-0000-000055CE0000}"/>
    <cellStyle name="Percent 3 4 2 3 2 2 3 2 2" xfId="52826" xr:uid="{00000000-0005-0000-0000-000056CE0000}"/>
    <cellStyle name="Percent 3 4 2 3 2 2 3 2 3" xfId="52827" xr:uid="{00000000-0005-0000-0000-000057CE0000}"/>
    <cellStyle name="Percent 3 4 2 3 2 2 3 3" xfId="52828" xr:uid="{00000000-0005-0000-0000-000058CE0000}"/>
    <cellStyle name="Percent 3 4 2 3 2 2 3 4" xfId="52829" xr:uid="{00000000-0005-0000-0000-000059CE0000}"/>
    <cellStyle name="Percent 3 4 2 3 2 2 4" xfId="52830" xr:uid="{00000000-0005-0000-0000-00005ACE0000}"/>
    <cellStyle name="Percent 3 4 2 3 2 2 4 2" xfId="52831" xr:uid="{00000000-0005-0000-0000-00005BCE0000}"/>
    <cellStyle name="Percent 3 4 2 3 2 2 4 3" xfId="52832" xr:uid="{00000000-0005-0000-0000-00005CCE0000}"/>
    <cellStyle name="Percent 3 4 2 3 2 2 5" xfId="52833" xr:uid="{00000000-0005-0000-0000-00005DCE0000}"/>
    <cellStyle name="Percent 3 4 2 3 2 2 6" xfId="52834" xr:uid="{00000000-0005-0000-0000-00005ECE0000}"/>
    <cellStyle name="Percent 3 4 2 3 2 3" xfId="52835" xr:uid="{00000000-0005-0000-0000-00005FCE0000}"/>
    <cellStyle name="Percent 3 4 2 3 2 3 2" xfId="52836" xr:uid="{00000000-0005-0000-0000-000060CE0000}"/>
    <cellStyle name="Percent 3 4 2 3 2 3 2 2" xfId="52837" xr:uid="{00000000-0005-0000-0000-000061CE0000}"/>
    <cellStyle name="Percent 3 4 2 3 2 3 2 3" xfId="52838" xr:uid="{00000000-0005-0000-0000-000062CE0000}"/>
    <cellStyle name="Percent 3 4 2 3 2 3 3" xfId="52839" xr:uid="{00000000-0005-0000-0000-000063CE0000}"/>
    <cellStyle name="Percent 3 4 2 3 2 3 4" xfId="52840" xr:uid="{00000000-0005-0000-0000-000064CE0000}"/>
    <cellStyle name="Percent 3 4 2 3 2 4" xfId="52841" xr:uid="{00000000-0005-0000-0000-000065CE0000}"/>
    <cellStyle name="Percent 3 4 2 3 2 4 2" xfId="52842" xr:uid="{00000000-0005-0000-0000-000066CE0000}"/>
    <cellStyle name="Percent 3 4 2 3 2 4 2 2" xfId="52843" xr:uid="{00000000-0005-0000-0000-000067CE0000}"/>
    <cellStyle name="Percent 3 4 2 3 2 4 2 3" xfId="52844" xr:uid="{00000000-0005-0000-0000-000068CE0000}"/>
    <cellStyle name="Percent 3 4 2 3 2 4 3" xfId="52845" xr:uid="{00000000-0005-0000-0000-000069CE0000}"/>
    <cellStyle name="Percent 3 4 2 3 2 4 4" xfId="52846" xr:uid="{00000000-0005-0000-0000-00006ACE0000}"/>
    <cellStyle name="Percent 3 4 2 3 2 5" xfId="52847" xr:uid="{00000000-0005-0000-0000-00006BCE0000}"/>
    <cellStyle name="Percent 3 4 2 3 2 5 2" xfId="52848" xr:uid="{00000000-0005-0000-0000-00006CCE0000}"/>
    <cellStyle name="Percent 3 4 2 3 2 5 3" xfId="52849" xr:uid="{00000000-0005-0000-0000-00006DCE0000}"/>
    <cellStyle name="Percent 3 4 2 3 2 6" xfId="52850" xr:uid="{00000000-0005-0000-0000-00006ECE0000}"/>
    <cellStyle name="Percent 3 4 2 3 2 7" xfId="52851" xr:uid="{00000000-0005-0000-0000-00006FCE0000}"/>
    <cellStyle name="Percent 3 4 2 3 3" xfId="52852" xr:uid="{00000000-0005-0000-0000-000070CE0000}"/>
    <cellStyle name="Percent 3 4 2 3 3 2" xfId="52853" xr:uid="{00000000-0005-0000-0000-000071CE0000}"/>
    <cellStyle name="Percent 3 4 2 3 3 2 2" xfId="52854" xr:uid="{00000000-0005-0000-0000-000072CE0000}"/>
    <cellStyle name="Percent 3 4 2 3 3 2 2 2" xfId="52855" xr:uid="{00000000-0005-0000-0000-000073CE0000}"/>
    <cellStyle name="Percent 3 4 2 3 3 2 2 3" xfId="52856" xr:uid="{00000000-0005-0000-0000-000074CE0000}"/>
    <cellStyle name="Percent 3 4 2 3 3 2 3" xfId="52857" xr:uid="{00000000-0005-0000-0000-000075CE0000}"/>
    <cellStyle name="Percent 3 4 2 3 3 2 4" xfId="52858" xr:uid="{00000000-0005-0000-0000-000076CE0000}"/>
    <cellStyle name="Percent 3 4 2 3 3 3" xfId="52859" xr:uid="{00000000-0005-0000-0000-000077CE0000}"/>
    <cellStyle name="Percent 3 4 2 3 3 3 2" xfId="52860" xr:uid="{00000000-0005-0000-0000-000078CE0000}"/>
    <cellStyle name="Percent 3 4 2 3 3 3 2 2" xfId="52861" xr:uid="{00000000-0005-0000-0000-000079CE0000}"/>
    <cellStyle name="Percent 3 4 2 3 3 3 2 3" xfId="52862" xr:uid="{00000000-0005-0000-0000-00007ACE0000}"/>
    <cellStyle name="Percent 3 4 2 3 3 3 3" xfId="52863" xr:uid="{00000000-0005-0000-0000-00007BCE0000}"/>
    <cellStyle name="Percent 3 4 2 3 3 3 4" xfId="52864" xr:uid="{00000000-0005-0000-0000-00007CCE0000}"/>
    <cellStyle name="Percent 3 4 2 3 3 4" xfId="52865" xr:uid="{00000000-0005-0000-0000-00007DCE0000}"/>
    <cellStyle name="Percent 3 4 2 3 3 4 2" xfId="52866" xr:uid="{00000000-0005-0000-0000-00007ECE0000}"/>
    <cellStyle name="Percent 3 4 2 3 3 4 3" xfId="52867" xr:uid="{00000000-0005-0000-0000-00007FCE0000}"/>
    <cellStyle name="Percent 3 4 2 3 3 5" xfId="52868" xr:uid="{00000000-0005-0000-0000-000080CE0000}"/>
    <cellStyle name="Percent 3 4 2 3 3 6" xfId="52869" xr:uid="{00000000-0005-0000-0000-000081CE0000}"/>
    <cellStyle name="Percent 3 4 2 3 4" xfId="52870" xr:uid="{00000000-0005-0000-0000-000082CE0000}"/>
    <cellStyle name="Percent 3 4 2 3 4 2" xfId="52871" xr:uid="{00000000-0005-0000-0000-000083CE0000}"/>
    <cellStyle name="Percent 3 4 2 3 4 2 2" xfId="52872" xr:uid="{00000000-0005-0000-0000-000084CE0000}"/>
    <cellStyle name="Percent 3 4 2 3 4 2 3" xfId="52873" xr:uid="{00000000-0005-0000-0000-000085CE0000}"/>
    <cellStyle name="Percent 3 4 2 3 4 3" xfId="52874" xr:uid="{00000000-0005-0000-0000-000086CE0000}"/>
    <cellStyle name="Percent 3 4 2 3 4 4" xfId="52875" xr:uid="{00000000-0005-0000-0000-000087CE0000}"/>
    <cellStyle name="Percent 3 4 2 3 5" xfId="52876" xr:uid="{00000000-0005-0000-0000-000088CE0000}"/>
    <cellStyle name="Percent 3 4 2 3 5 2" xfId="52877" xr:uid="{00000000-0005-0000-0000-000089CE0000}"/>
    <cellStyle name="Percent 3 4 2 3 5 2 2" xfId="52878" xr:uid="{00000000-0005-0000-0000-00008ACE0000}"/>
    <cellStyle name="Percent 3 4 2 3 5 2 3" xfId="52879" xr:uid="{00000000-0005-0000-0000-00008BCE0000}"/>
    <cellStyle name="Percent 3 4 2 3 5 3" xfId="52880" xr:uid="{00000000-0005-0000-0000-00008CCE0000}"/>
    <cellStyle name="Percent 3 4 2 3 5 4" xfId="52881" xr:uid="{00000000-0005-0000-0000-00008DCE0000}"/>
    <cellStyle name="Percent 3 4 2 3 6" xfId="52882" xr:uid="{00000000-0005-0000-0000-00008ECE0000}"/>
    <cellStyle name="Percent 3 4 2 3 6 2" xfId="52883" xr:uid="{00000000-0005-0000-0000-00008FCE0000}"/>
    <cellStyle name="Percent 3 4 2 3 6 3" xfId="52884" xr:uid="{00000000-0005-0000-0000-000090CE0000}"/>
    <cellStyle name="Percent 3 4 2 3 7" xfId="52885" xr:uid="{00000000-0005-0000-0000-000091CE0000}"/>
    <cellStyle name="Percent 3 4 2 3 8" xfId="52886" xr:uid="{00000000-0005-0000-0000-000092CE0000}"/>
    <cellStyle name="Percent 3 4 2 4" xfId="52887" xr:uid="{00000000-0005-0000-0000-000093CE0000}"/>
    <cellStyle name="Percent 3 4 2 4 2" xfId="52888" xr:uid="{00000000-0005-0000-0000-000094CE0000}"/>
    <cellStyle name="Percent 3 4 2 4 2 2" xfId="52889" xr:uid="{00000000-0005-0000-0000-000095CE0000}"/>
    <cellStyle name="Percent 3 4 2 4 2 2 2" xfId="52890" xr:uid="{00000000-0005-0000-0000-000096CE0000}"/>
    <cellStyle name="Percent 3 4 2 4 2 2 2 2" xfId="52891" xr:uid="{00000000-0005-0000-0000-000097CE0000}"/>
    <cellStyle name="Percent 3 4 2 4 2 2 2 3" xfId="52892" xr:uid="{00000000-0005-0000-0000-000098CE0000}"/>
    <cellStyle name="Percent 3 4 2 4 2 2 3" xfId="52893" xr:uid="{00000000-0005-0000-0000-000099CE0000}"/>
    <cellStyle name="Percent 3 4 2 4 2 2 4" xfId="52894" xr:uid="{00000000-0005-0000-0000-00009ACE0000}"/>
    <cellStyle name="Percent 3 4 2 4 2 3" xfId="52895" xr:uid="{00000000-0005-0000-0000-00009BCE0000}"/>
    <cellStyle name="Percent 3 4 2 4 2 3 2" xfId="52896" xr:uid="{00000000-0005-0000-0000-00009CCE0000}"/>
    <cellStyle name="Percent 3 4 2 4 2 3 2 2" xfId="52897" xr:uid="{00000000-0005-0000-0000-00009DCE0000}"/>
    <cellStyle name="Percent 3 4 2 4 2 3 2 3" xfId="52898" xr:uid="{00000000-0005-0000-0000-00009ECE0000}"/>
    <cellStyle name="Percent 3 4 2 4 2 3 3" xfId="52899" xr:uid="{00000000-0005-0000-0000-00009FCE0000}"/>
    <cellStyle name="Percent 3 4 2 4 2 3 4" xfId="52900" xr:uid="{00000000-0005-0000-0000-0000A0CE0000}"/>
    <cellStyle name="Percent 3 4 2 4 2 4" xfId="52901" xr:uid="{00000000-0005-0000-0000-0000A1CE0000}"/>
    <cellStyle name="Percent 3 4 2 4 2 4 2" xfId="52902" xr:uid="{00000000-0005-0000-0000-0000A2CE0000}"/>
    <cellStyle name="Percent 3 4 2 4 2 4 3" xfId="52903" xr:uid="{00000000-0005-0000-0000-0000A3CE0000}"/>
    <cellStyle name="Percent 3 4 2 4 2 5" xfId="52904" xr:uid="{00000000-0005-0000-0000-0000A4CE0000}"/>
    <cellStyle name="Percent 3 4 2 4 2 6" xfId="52905" xr:uid="{00000000-0005-0000-0000-0000A5CE0000}"/>
    <cellStyle name="Percent 3 4 2 4 3" xfId="52906" xr:uid="{00000000-0005-0000-0000-0000A6CE0000}"/>
    <cellStyle name="Percent 3 4 2 4 3 2" xfId="52907" xr:uid="{00000000-0005-0000-0000-0000A7CE0000}"/>
    <cellStyle name="Percent 3 4 2 4 3 2 2" xfId="52908" xr:uid="{00000000-0005-0000-0000-0000A8CE0000}"/>
    <cellStyle name="Percent 3 4 2 4 3 2 3" xfId="52909" xr:uid="{00000000-0005-0000-0000-0000A9CE0000}"/>
    <cellStyle name="Percent 3 4 2 4 3 3" xfId="52910" xr:uid="{00000000-0005-0000-0000-0000AACE0000}"/>
    <cellStyle name="Percent 3 4 2 4 3 4" xfId="52911" xr:uid="{00000000-0005-0000-0000-0000ABCE0000}"/>
    <cellStyle name="Percent 3 4 2 4 4" xfId="52912" xr:uid="{00000000-0005-0000-0000-0000ACCE0000}"/>
    <cellStyle name="Percent 3 4 2 4 4 2" xfId="52913" xr:uid="{00000000-0005-0000-0000-0000ADCE0000}"/>
    <cellStyle name="Percent 3 4 2 4 4 2 2" xfId="52914" xr:uid="{00000000-0005-0000-0000-0000AECE0000}"/>
    <cellStyle name="Percent 3 4 2 4 4 2 3" xfId="52915" xr:uid="{00000000-0005-0000-0000-0000AFCE0000}"/>
    <cellStyle name="Percent 3 4 2 4 4 3" xfId="52916" xr:uid="{00000000-0005-0000-0000-0000B0CE0000}"/>
    <cellStyle name="Percent 3 4 2 4 4 4" xfId="52917" xr:uid="{00000000-0005-0000-0000-0000B1CE0000}"/>
    <cellStyle name="Percent 3 4 2 4 5" xfId="52918" xr:uid="{00000000-0005-0000-0000-0000B2CE0000}"/>
    <cellStyle name="Percent 3 4 2 4 5 2" xfId="52919" xr:uid="{00000000-0005-0000-0000-0000B3CE0000}"/>
    <cellStyle name="Percent 3 4 2 4 5 3" xfId="52920" xr:uid="{00000000-0005-0000-0000-0000B4CE0000}"/>
    <cellStyle name="Percent 3 4 2 4 6" xfId="52921" xr:uid="{00000000-0005-0000-0000-0000B5CE0000}"/>
    <cellStyle name="Percent 3 4 2 4 7" xfId="52922" xr:uid="{00000000-0005-0000-0000-0000B6CE0000}"/>
    <cellStyle name="Percent 3 4 2 5" xfId="52923" xr:uid="{00000000-0005-0000-0000-0000B7CE0000}"/>
    <cellStyle name="Percent 3 4 2 5 2" xfId="52924" xr:uid="{00000000-0005-0000-0000-0000B8CE0000}"/>
    <cellStyle name="Percent 3 4 2 5 2 2" xfId="52925" xr:uid="{00000000-0005-0000-0000-0000B9CE0000}"/>
    <cellStyle name="Percent 3 4 2 5 2 2 2" xfId="52926" xr:uid="{00000000-0005-0000-0000-0000BACE0000}"/>
    <cellStyle name="Percent 3 4 2 5 2 2 2 2" xfId="52927" xr:uid="{00000000-0005-0000-0000-0000BBCE0000}"/>
    <cellStyle name="Percent 3 4 2 5 2 2 2 3" xfId="52928" xr:uid="{00000000-0005-0000-0000-0000BCCE0000}"/>
    <cellStyle name="Percent 3 4 2 5 2 2 3" xfId="52929" xr:uid="{00000000-0005-0000-0000-0000BDCE0000}"/>
    <cellStyle name="Percent 3 4 2 5 2 2 4" xfId="52930" xr:uid="{00000000-0005-0000-0000-0000BECE0000}"/>
    <cellStyle name="Percent 3 4 2 5 2 3" xfId="52931" xr:uid="{00000000-0005-0000-0000-0000BFCE0000}"/>
    <cellStyle name="Percent 3 4 2 5 2 3 2" xfId="52932" xr:uid="{00000000-0005-0000-0000-0000C0CE0000}"/>
    <cellStyle name="Percent 3 4 2 5 2 3 2 2" xfId="52933" xr:uid="{00000000-0005-0000-0000-0000C1CE0000}"/>
    <cellStyle name="Percent 3 4 2 5 2 3 2 3" xfId="52934" xr:uid="{00000000-0005-0000-0000-0000C2CE0000}"/>
    <cellStyle name="Percent 3 4 2 5 2 3 3" xfId="52935" xr:uid="{00000000-0005-0000-0000-0000C3CE0000}"/>
    <cellStyle name="Percent 3 4 2 5 2 3 4" xfId="52936" xr:uid="{00000000-0005-0000-0000-0000C4CE0000}"/>
    <cellStyle name="Percent 3 4 2 5 2 4" xfId="52937" xr:uid="{00000000-0005-0000-0000-0000C5CE0000}"/>
    <cellStyle name="Percent 3 4 2 5 2 4 2" xfId="52938" xr:uid="{00000000-0005-0000-0000-0000C6CE0000}"/>
    <cellStyle name="Percent 3 4 2 5 2 4 3" xfId="52939" xr:uid="{00000000-0005-0000-0000-0000C7CE0000}"/>
    <cellStyle name="Percent 3 4 2 5 2 5" xfId="52940" xr:uid="{00000000-0005-0000-0000-0000C8CE0000}"/>
    <cellStyle name="Percent 3 4 2 5 2 6" xfId="52941" xr:uid="{00000000-0005-0000-0000-0000C9CE0000}"/>
    <cellStyle name="Percent 3 4 2 5 3" xfId="52942" xr:uid="{00000000-0005-0000-0000-0000CACE0000}"/>
    <cellStyle name="Percent 3 4 2 5 3 2" xfId="52943" xr:uid="{00000000-0005-0000-0000-0000CBCE0000}"/>
    <cellStyle name="Percent 3 4 2 5 3 2 2" xfId="52944" xr:uid="{00000000-0005-0000-0000-0000CCCE0000}"/>
    <cellStyle name="Percent 3 4 2 5 3 2 3" xfId="52945" xr:uid="{00000000-0005-0000-0000-0000CDCE0000}"/>
    <cellStyle name="Percent 3 4 2 5 3 3" xfId="52946" xr:uid="{00000000-0005-0000-0000-0000CECE0000}"/>
    <cellStyle name="Percent 3 4 2 5 3 4" xfId="52947" xr:uid="{00000000-0005-0000-0000-0000CFCE0000}"/>
    <cellStyle name="Percent 3 4 2 5 4" xfId="52948" xr:uid="{00000000-0005-0000-0000-0000D0CE0000}"/>
    <cellStyle name="Percent 3 4 2 5 4 2" xfId="52949" xr:uid="{00000000-0005-0000-0000-0000D1CE0000}"/>
    <cellStyle name="Percent 3 4 2 5 4 2 2" xfId="52950" xr:uid="{00000000-0005-0000-0000-0000D2CE0000}"/>
    <cellStyle name="Percent 3 4 2 5 4 2 3" xfId="52951" xr:uid="{00000000-0005-0000-0000-0000D3CE0000}"/>
    <cellStyle name="Percent 3 4 2 5 4 3" xfId="52952" xr:uid="{00000000-0005-0000-0000-0000D4CE0000}"/>
    <cellStyle name="Percent 3 4 2 5 4 4" xfId="52953" xr:uid="{00000000-0005-0000-0000-0000D5CE0000}"/>
    <cellStyle name="Percent 3 4 2 5 5" xfId="52954" xr:uid="{00000000-0005-0000-0000-0000D6CE0000}"/>
    <cellStyle name="Percent 3 4 2 5 5 2" xfId="52955" xr:uid="{00000000-0005-0000-0000-0000D7CE0000}"/>
    <cellStyle name="Percent 3 4 2 5 5 3" xfId="52956" xr:uid="{00000000-0005-0000-0000-0000D8CE0000}"/>
    <cellStyle name="Percent 3 4 2 5 6" xfId="52957" xr:uid="{00000000-0005-0000-0000-0000D9CE0000}"/>
    <cellStyle name="Percent 3 4 2 5 7" xfId="52958" xr:uid="{00000000-0005-0000-0000-0000DACE0000}"/>
    <cellStyle name="Percent 3 4 2 6" xfId="52959" xr:uid="{00000000-0005-0000-0000-0000DBCE0000}"/>
    <cellStyle name="Percent 3 4 2 6 2" xfId="52960" xr:uid="{00000000-0005-0000-0000-0000DCCE0000}"/>
    <cellStyle name="Percent 3 4 2 6 2 2" xfId="52961" xr:uid="{00000000-0005-0000-0000-0000DDCE0000}"/>
    <cellStyle name="Percent 3 4 2 6 2 2 2" xfId="52962" xr:uid="{00000000-0005-0000-0000-0000DECE0000}"/>
    <cellStyle name="Percent 3 4 2 6 2 2 3" xfId="52963" xr:uid="{00000000-0005-0000-0000-0000DFCE0000}"/>
    <cellStyle name="Percent 3 4 2 6 2 3" xfId="52964" xr:uid="{00000000-0005-0000-0000-0000E0CE0000}"/>
    <cellStyle name="Percent 3 4 2 6 2 4" xfId="52965" xr:uid="{00000000-0005-0000-0000-0000E1CE0000}"/>
    <cellStyle name="Percent 3 4 2 6 3" xfId="52966" xr:uid="{00000000-0005-0000-0000-0000E2CE0000}"/>
    <cellStyle name="Percent 3 4 2 6 3 2" xfId="52967" xr:uid="{00000000-0005-0000-0000-0000E3CE0000}"/>
    <cellStyle name="Percent 3 4 2 6 3 2 2" xfId="52968" xr:uid="{00000000-0005-0000-0000-0000E4CE0000}"/>
    <cellStyle name="Percent 3 4 2 6 3 2 3" xfId="52969" xr:uid="{00000000-0005-0000-0000-0000E5CE0000}"/>
    <cellStyle name="Percent 3 4 2 6 3 3" xfId="52970" xr:uid="{00000000-0005-0000-0000-0000E6CE0000}"/>
    <cellStyle name="Percent 3 4 2 6 3 4" xfId="52971" xr:uid="{00000000-0005-0000-0000-0000E7CE0000}"/>
    <cellStyle name="Percent 3 4 2 6 4" xfId="52972" xr:uid="{00000000-0005-0000-0000-0000E8CE0000}"/>
    <cellStyle name="Percent 3 4 2 6 4 2" xfId="52973" xr:uid="{00000000-0005-0000-0000-0000E9CE0000}"/>
    <cellStyle name="Percent 3 4 2 6 4 3" xfId="52974" xr:uid="{00000000-0005-0000-0000-0000EACE0000}"/>
    <cellStyle name="Percent 3 4 2 6 5" xfId="52975" xr:uid="{00000000-0005-0000-0000-0000EBCE0000}"/>
    <cellStyle name="Percent 3 4 2 6 6" xfId="52976" xr:uid="{00000000-0005-0000-0000-0000ECCE0000}"/>
    <cellStyle name="Percent 3 4 2 7" xfId="52977" xr:uid="{00000000-0005-0000-0000-0000EDCE0000}"/>
    <cellStyle name="Percent 3 4 2 7 2" xfId="52978" xr:uid="{00000000-0005-0000-0000-0000EECE0000}"/>
    <cellStyle name="Percent 3 4 2 7 2 2" xfId="52979" xr:uid="{00000000-0005-0000-0000-0000EFCE0000}"/>
    <cellStyle name="Percent 3 4 2 7 2 3" xfId="52980" xr:uid="{00000000-0005-0000-0000-0000F0CE0000}"/>
    <cellStyle name="Percent 3 4 2 7 3" xfId="52981" xr:uid="{00000000-0005-0000-0000-0000F1CE0000}"/>
    <cellStyle name="Percent 3 4 2 7 4" xfId="52982" xr:uid="{00000000-0005-0000-0000-0000F2CE0000}"/>
    <cellStyle name="Percent 3 4 2 8" xfId="52983" xr:uid="{00000000-0005-0000-0000-0000F3CE0000}"/>
    <cellStyle name="Percent 3 4 2 8 2" xfId="52984" xr:uid="{00000000-0005-0000-0000-0000F4CE0000}"/>
    <cellStyle name="Percent 3 4 2 8 2 2" xfId="52985" xr:uid="{00000000-0005-0000-0000-0000F5CE0000}"/>
    <cellStyle name="Percent 3 4 2 8 2 3" xfId="52986" xr:uid="{00000000-0005-0000-0000-0000F6CE0000}"/>
    <cellStyle name="Percent 3 4 2 8 3" xfId="52987" xr:uid="{00000000-0005-0000-0000-0000F7CE0000}"/>
    <cellStyle name="Percent 3 4 2 8 4" xfId="52988" xr:uid="{00000000-0005-0000-0000-0000F8CE0000}"/>
    <cellStyle name="Percent 3 4 2 9" xfId="52989" xr:uid="{00000000-0005-0000-0000-0000F9CE0000}"/>
    <cellStyle name="Percent 3 4 2 9 2" xfId="52990" xr:uid="{00000000-0005-0000-0000-0000FACE0000}"/>
    <cellStyle name="Percent 3 4 2 9 3" xfId="52991" xr:uid="{00000000-0005-0000-0000-0000FBCE0000}"/>
    <cellStyle name="Percent 3 4 3" xfId="52992" xr:uid="{00000000-0005-0000-0000-0000FCCE0000}"/>
    <cellStyle name="Percent 3 4 3 10" xfId="52993" xr:uid="{00000000-0005-0000-0000-0000FDCE0000}"/>
    <cellStyle name="Percent 3 4 3 2" xfId="52994" xr:uid="{00000000-0005-0000-0000-0000FECE0000}"/>
    <cellStyle name="Percent 3 4 3 2 2" xfId="52995" xr:uid="{00000000-0005-0000-0000-0000FFCE0000}"/>
    <cellStyle name="Percent 3 4 3 2 2 2" xfId="52996" xr:uid="{00000000-0005-0000-0000-000000CF0000}"/>
    <cellStyle name="Percent 3 4 3 2 2 2 2" xfId="52997" xr:uid="{00000000-0005-0000-0000-000001CF0000}"/>
    <cellStyle name="Percent 3 4 3 2 2 2 2 2" xfId="52998" xr:uid="{00000000-0005-0000-0000-000002CF0000}"/>
    <cellStyle name="Percent 3 4 3 2 2 2 2 2 2" xfId="52999" xr:uid="{00000000-0005-0000-0000-000003CF0000}"/>
    <cellStyle name="Percent 3 4 3 2 2 2 2 2 3" xfId="53000" xr:uid="{00000000-0005-0000-0000-000004CF0000}"/>
    <cellStyle name="Percent 3 4 3 2 2 2 2 3" xfId="53001" xr:uid="{00000000-0005-0000-0000-000005CF0000}"/>
    <cellStyle name="Percent 3 4 3 2 2 2 2 4" xfId="53002" xr:uid="{00000000-0005-0000-0000-000006CF0000}"/>
    <cellStyle name="Percent 3 4 3 2 2 2 3" xfId="53003" xr:uid="{00000000-0005-0000-0000-000007CF0000}"/>
    <cellStyle name="Percent 3 4 3 2 2 2 3 2" xfId="53004" xr:uid="{00000000-0005-0000-0000-000008CF0000}"/>
    <cellStyle name="Percent 3 4 3 2 2 2 3 2 2" xfId="53005" xr:uid="{00000000-0005-0000-0000-000009CF0000}"/>
    <cellStyle name="Percent 3 4 3 2 2 2 3 2 3" xfId="53006" xr:uid="{00000000-0005-0000-0000-00000ACF0000}"/>
    <cellStyle name="Percent 3 4 3 2 2 2 3 3" xfId="53007" xr:uid="{00000000-0005-0000-0000-00000BCF0000}"/>
    <cellStyle name="Percent 3 4 3 2 2 2 3 4" xfId="53008" xr:uid="{00000000-0005-0000-0000-00000CCF0000}"/>
    <cellStyle name="Percent 3 4 3 2 2 2 4" xfId="53009" xr:uid="{00000000-0005-0000-0000-00000DCF0000}"/>
    <cellStyle name="Percent 3 4 3 2 2 2 4 2" xfId="53010" xr:uid="{00000000-0005-0000-0000-00000ECF0000}"/>
    <cellStyle name="Percent 3 4 3 2 2 2 4 3" xfId="53011" xr:uid="{00000000-0005-0000-0000-00000FCF0000}"/>
    <cellStyle name="Percent 3 4 3 2 2 2 5" xfId="53012" xr:uid="{00000000-0005-0000-0000-000010CF0000}"/>
    <cellStyle name="Percent 3 4 3 2 2 2 6" xfId="53013" xr:uid="{00000000-0005-0000-0000-000011CF0000}"/>
    <cellStyle name="Percent 3 4 3 2 2 3" xfId="53014" xr:uid="{00000000-0005-0000-0000-000012CF0000}"/>
    <cellStyle name="Percent 3 4 3 2 2 3 2" xfId="53015" xr:uid="{00000000-0005-0000-0000-000013CF0000}"/>
    <cellStyle name="Percent 3 4 3 2 2 3 2 2" xfId="53016" xr:uid="{00000000-0005-0000-0000-000014CF0000}"/>
    <cellStyle name="Percent 3 4 3 2 2 3 2 3" xfId="53017" xr:uid="{00000000-0005-0000-0000-000015CF0000}"/>
    <cellStyle name="Percent 3 4 3 2 2 3 3" xfId="53018" xr:uid="{00000000-0005-0000-0000-000016CF0000}"/>
    <cellStyle name="Percent 3 4 3 2 2 3 4" xfId="53019" xr:uid="{00000000-0005-0000-0000-000017CF0000}"/>
    <cellStyle name="Percent 3 4 3 2 2 4" xfId="53020" xr:uid="{00000000-0005-0000-0000-000018CF0000}"/>
    <cellStyle name="Percent 3 4 3 2 2 4 2" xfId="53021" xr:uid="{00000000-0005-0000-0000-000019CF0000}"/>
    <cellStyle name="Percent 3 4 3 2 2 4 2 2" xfId="53022" xr:uid="{00000000-0005-0000-0000-00001ACF0000}"/>
    <cellStyle name="Percent 3 4 3 2 2 4 2 3" xfId="53023" xr:uid="{00000000-0005-0000-0000-00001BCF0000}"/>
    <cellStyle name="Percent 3 4 3 2 2 4 3" xfId="53024" xr:uid="{00000000-0005-0000-0000-00001CCF0000}"/>
    <cellStyle name="Percent 3 4 3 2 2 4 4" xfId="53025" xr:uid="{00000000-0005-0000-0000-00001DCF0000}"/>
    <cellStyle name="Percent 3 4 3 2 2 5" xfId="53026" xr:uid="{00000000-0005-0000-0000-00001ECF0000}"/>
    <cellStyle name="Percent 3 4 3 2 2 5 2" xfId="53027" xr:uid="{00000000-0005-0000-0000-00001FCF0000}"/>
    <cellStyle name="Percent 3 4 3 2 2 5 3" xfId="53028" xr:uid="{00000000-0005-0000-0000-000020CF0000}"/>
    <cellStyle name="Percent 3 4 3 2 2 6" xfId="53029" xr:uid="{00000000-0005-0000-0000-000021CF0000}"/>
    <cellStyle name="Percent 3 4 3 2 2 7" xfId="53030" xr:uid="{00000000-0005-0000-0000-000022CF0000}"/>
    <cellStyle name="Percent 3 4 3 2 3" xfId="53031" xr:uid="{00000000-0005-0000-0000-000023CF0000}"/>
    <cellStyle name="Percent 3 4 3 2 3 2" xfId="53032" xr:uid="{00000000-0005-0000-0000-000024CF0000}"/>
    <cellStyle name="Percent 3 4 3 2 3 2 2" xfId="53033" xr:uid="{00000000-0005-0000-0000-000025CF0000}"/>
    <cellStyle name="Percent 3 4 3 2 3 2 2 2" xfId="53034" xr:uid="{00000000-0005-0000-0000-000026CF0000}"/>
    <cellStyle name="Percent 3 4 3 2 3 2 2 3" xfId="53035" xr:uid="{00000000-0005-0000-0000-000027CF0000}"/>
    <cellStyle name="Percent 3 4 3 2 3 2 3" xfId="53036" xr:uid="{00000000-0005-0000-0000-000028CF0000}"/>
    <cellStyle name="Percent 3 4 3 2 3 2 4" xfId="53037" xr:uid="{00000000-0005-0000-0000-000029CF0000}"/>
    <cellStyle name="Percent 3 4 3 2 3 3" xfId="53038" xr:uid="{00000000-0005-0000-0000-00002ACF0000}"/>
    <cellStyle name="Percent 3 4 3 2 3 3 2" xfId="53039" xr:uid="{00000000-0005-0000-0000-00002BCF0000}"/>
    <cellStyle name="Percent 3 4 3 2 3 3 2 2" xfId="53040" xr:uid="{00000000-0005-0000-0000-00002CCF0000}"/>
    <cellStyle name="Percent 3 4 3 2 3 3 2 3" xfId="53041" xr:uid="{00000000-0005-0000-0000-00002DCF0000}"/>
    <cellStyle name="Percent 3 4 3 2 3 3 3" xfId="53042" xr:uid="{00000000-0005-0000-0000-00002ECF0000}"/>
    <cellStyle name="Percent 3 4 3 2 3 3 4" xfId="53043" xr:uid="{00000000-0005-0000-0000-00002FCF0000}"/>
    <cellStyle name="Percent 3 4 3 2 3 4" xfId="53044" xr:uid="{00000000-0005-0000-0000-000030CF0000}"/>
    <cellStyle name="Percent 3 4 3 2 3 4 2" xfId="53045" xr:uid="{00000000-0005-0000-0000-000031CF0000}"/>
    <cellStyle name="Percent 3 4 3 2 3 4 3" xfId="53046" xr:uid="{00000000-0005-0000-0000-000032CF0000}"/>
    <cellStyle name="Percent 3 4 3 2 3 5" xfId="53047" xr:uid="{00000000-0005-0000-0000-000033CF0000}"/>
    <cellStyle name="Percent 3 4 3 2 3 6" xfId="53048" xr:uid="{00000000-0005-0000-0000-000034CF0000}"/>
    <cellStyle name="Percent 3 4 3 2 4" xfId="53049" xr:uid="{00000000-0005-0000-0000-000035CF0000}"/>
    <cellStyle name="Percent 3 4 3 2 4 2" xfId="53050" xr:uid="{00000000-0005-0000-0000-000036CF0000}"/>
    <cellStyle name="Percent 3 4 3 2 4 2 2" xfId="53051" xr:uid="{00000000-0005-0000-0000-000037CF0000}"/>
    <cellStyle name="Percent 3 4 3 2 4 2 3" xfId="53052" xr:uid="{00000000-0005-0000-0000-000038CF0000}"/>
    <cellStyle name="Percent 3 4 3 2 4 3" xfId="53053" xr:uid="{00000000-0005-0000-0000-000039CF0000}"/>
    <cellStyle name="Percent 3 4 3 2 4 4" xfId="53054" xr:uid="{00000000-0005-0000-0000-00003ACF0000}"/>
    <cellStyle name="Percent 3 4 3 2 5" xfId="53055" xr:uid="{00000000-0005-0000-0000-00003BCF0000}"/>
    <cellStyle name="Percent 3 4 3 2 5 2" xfId="53056" xr:uid="{00000000-0005-0000-0000-00003CCF0000}"/>
    <cellStyle name="Percent 3 4 3 2 5 2 2" xfId="53057" xr:uid="{00000000-0005-0000-0000-00003DCF0000}"/>
    <cellStyle name="Percent 3 4 3 2 5 2 3" xfId="53058" xr:uid="{00000000-0005-0000-0000-00003ECF0000}"/>
    <cellStyle name="Percent 3 4 3 2 5 3" xfId="53059" xr:uid="{00000000-0005-0000-0000-00003FCF0000}"/>
    <cellStyle name="Percent 3 4 3 2 5 4" xfId="53060" xr:uid="{00000000-0005-0000-0000-000040CF0000}"/>
    <cellStyle name="Percent 3 4 3 2 6" xfId="53061" xr:uid="{00000000-0005-0000-0000-000041CF0000}"/>
    <cellStyle name="Percent 3 4 3 2 6 2" xfId="53062" xr:uid="{00000000-0005-0000-0000-000042CF0000}"/>
    <cellStyle name="Percent 3 4 3 2 6 3" xfId="53063" xr:uid="{00000000-0005-0000-0000-000043CF0000}"/>
    <cellStyle name="Percent 3 4 3 2 7" xfId="53064" xr:uid="{00000000-0005-0000-0000-000044CF0000}"/>
    <cellStyle name="Percent 3 4 3 2 8" xfId="53065" xr:uid="{00000000-0005-0000-0000-000045CF0000}"/>
    <cellStyle name="Percent 3 4 3 3" xfId="53066" xr:uid="{00000000-0005-0000-0000-000046CF0000}"/>
    <cellStyle name="Percent 3 4 3 3 2" xfId="53067" xr:uid="{00000000-0005-0000-0000-000047CF0000}"/>
    <cellStyle name="Percent 3 4 3 3 2 2" xfId="53068" xr:uid="{00000000-0005-0000-0000-000048CF0000}"/>
    <cellStyle name="Percent 3 4 3 3 2 2 2" xfId="53069" xr:uid="{00000000-0005-0000-0000-000049CF0000}"/>
    <cellStyle name="Percent 3 4 3 3 2 2 2 2" xfId="53070" xr:uid="{00000000-0005-0000-0000-00004ACF0000}"/>
    <cellStyle name="Percent 3 4 3 3 2 2 2 3" xfId="53071" xr:uid="{00000000-0005-0000-0000-00004BCF0000}"/>
    <cellStyle name="Percent 3 4 3 3 2 2 3" xfId="53072" xr:uid="{00000000-0005-0000-0000-00004CCF0000}"/>
    <cellStyle name="Percent 3 4 3 3 2 2 4" xfId="53073" xr:uid="{00000000-0005-0000-0000-00004DCF0000}"/>
    <cellStyle name="Percent 3 4 3 3 2 3" xfId="53074" xr:uid="{00000000-0005-0000-0000-00004ECF0000}"/>
    <cellStyle name="Percent 3 4 3 3 2 3 2" xfId="53075" xr:uid="{00000000-0005-0000-0000-00004FCF0000}"/>
    <cellStyle name="Percent 3 4 3 3 2 3 2 2" xfId="53076" xr:uid="{00000000-0005-0000-0000-000050CF0000}"/>
    <cellStyle name="Percent 3 4 3 3 2 3 2 3" xfId="53077" xr:uid="{00000000-0005-0000-0000-000051CF0000}"/>
    <cellStyle name="Percent 3 4 3 3 2 3 3" xfId="53078" xr:uid="{00000000-0005-0000-0000-000052CF0000}"/>
    <cellStyle name="Percent 3 4 3 3 2 3 4" xfId="53079" xr:uid="{00000000-0005-0000-0000-000053CF0000}"/>
    <cellStyle name="Percent 3 4 3 3 2 4" xfId="53080" xr:uid="{00000000-0005-0000-0000-000054CF0000}"/>
    <cellStyle name="Percent 3 4 3 3 2 4 2" xfId="53081" xr:uid="{00000000-0005-0000-0000-000055CF0000}"/>
    <cellStyle name="Percent 3 4 3 3 2 4 3" xfId="53082" xr:uid="{00000000-0005-0000-0000-000056CF0000}"/>
    <cellStyle name="Percent 3 4 3 3 2 5" xfId="53083" xr:uid="{00000000-0005-0000-0000-000057CF0000}"/>
    <cellStyle name="Percent 3 4 3 3 2 6" xfId="53084" xr:uid="{00000000-0005-0000-0000-000058CF0000}"/>
    <cellStyle name="Percent 3 4 3 3 3" xfId="53085" xr:uid="{00000000-0005-0000-0000-000059CF0000}"/>
    <cellStyle name="Percent 3 4 3 3 3 2" xfId="53086" xr:uid="{00000000-0005-0000-0000-00005ACF0000}"/>
    <cellStyle name="Percent 3 4 3 3 3 2 2" xfId="53087" xr:uid="{00000000-0005-0000-0000-00005BCF0000}"/>
    <cellStyle name="Percent 3 4 3 3 3 2 3" xfId="53088" xr:uid="{00000000-0005-0000-0000-00005CCF0000}"/>
    <cellStyle name="Percent 3 4 3 3 3 3" xfId="53089" xr:uid="{00000000-0005-0000-0000-00005DCF0000}"/>
    <cellStyle name="Percent 3 4 3 3 3 4" xfId="53090" xr:uid="{00000000-0005-0000-0000-00005ECF0000}"/>
    <cellStyle name="Percent 3 4 3 3 4" xfId="53091" xr:uid="{00000000-0005-0000-0000-00005FCF0000}"/>
    <cellStyle name="Percent 3 4 3 3 4 2" xfId="53092" xr:uid="{00000000-0005-0000-0000-000060CF0000}"/>
    <cellStyle name="Percent 3 4 3 3 4 2 2" xfId="53093" xr:uid="{00000000-0005-0000-0000-000061CF0000}"/>
    <cellStyle name="Percent 3 4 3 3 4 2 3" xfId="53094" xr:uid="{00000000-0005-0000-0000-000062CF0000}"/>
    <cellStyle name="Percent 3 4 3 3 4 3" xfId="53095" xr:uid="{00000000-0005-0000-0000-000063CF0000}"/>
    <cellStyle name="Percent 3 4 3 3 4 4" xfId="53096" xr:uid="{00000000-0005-0000-0000-000064CF0000}"/>
    <cellStyle name="Percent 3 4 3 3 5" xfId="53097" xr:uid="{00000000-0005-0000-0000-000065CF0000}"/>
    <cellStyle name="Percent 3 4 3 3 5 2" xfId="53098" xr:uid="{00000000-0005-0000-0000-000066CF0000}"/>
    <cellStyle name="Percent 3 4 3 3 5 3" xfId="53099" xr:uid="{00000000-0005-0000-0000-000067CF0000}"/>
    <cellStyle name="Percent 3 4 3 3 6" xfId="53100" xr:uid="{00000000-0005-0000-0000-000068CF0000}"/>
    <cellStyle name="Percent 3 4 3 3 7" xfId="53101" xr:uid="{00000000-0005-0000-0000-000069CF0000}"/>
    <cellStyle name="Percent 3 4 3 4" xfId="53102" xr:uid="{00000000-0005-0000-0000-00006ACF0000}"/>
    <cellStyle name="Percent 3 4 3 4 2" xfId="53103" xr:uid="{00000000-0005-0000-0000-00006BCF0000}"/>
    <cellStyle name="Percent 3 4 3 4 2 2" xfId="53104" xr:uid="{00000000-0005-0000-0000-00006CCF0000}"/>
    <cellStyle name="Percent 3 4 3 4 2 2 2" xfId="53105" xr:uid="{00000000-0005-0000-0000-00006DCF0000}"/>
    <cellStyle name="Percent 3 4 3 4 2 2 2 2" xfId="53106" xr:uid="{00000000-0005-0000-0000-00006ECF0000}"/>
    <cellStyle name="Percent 3 4 3 4 2 2 2 3" xfId="53107" xr:uid="{00000000-0005-0000-0000-00006FCF0000}"/>
    <cellStyle name="Percent 3 4 3 4 2 2 3" xfId="53108" xr:uid="{00000000-0005-0000-0000-000070CF0000}"/>
    <cellStyle name="Percent 3 4 3 4 2 2 4" xfId="53109" xr:uid="{00000000-0005-0000-0000-000071CF0000}"/>
    <cellStyle name="Percent 3 4 3 4 2 3" xfId="53110" xr:uid="{00000000-0005-0000-0000-000072CF0000}"/>
    <cellStyle name="Percent 3 4 3 4 2 3 2" xfId="53111" xr:uid="{00000000-0005-0000-0000-000073CF0000}"/>
    <cellStyle name="Percent 3 4 3 4 2 3 2 2" xfId="53112" xr:uid="{00000000-0005-0000-0000-000074CF0000}"/>
    <cellStyle name="Percent 3 4 3 4 2 3 2 3" xfId="53113" xr:uid="{00000000-0005-0000-0000-000075CF0000}"/>
    <cellStyle name="Percent 3 4 3 4 2 3 3" xfId="53114" xr:uid="{00000000-0005-0000-0000-000076CF0000}"/>
    <cellStyle name="Percent 3 4 3 4 2 3 4" xfId="53115" xr:uid="{00000000-0005-0000-0000-000077CF0000}"/>
    <cellStyle name="Percent 3 4 3 4 2 4" xfId="53116" xr:uid="{00000000-0005-0000-0000-000078CF0000}"/>
    <cellStyle name="Percent 3 4 3 4 2 4 2" xfId="53117" xr:uid="{00000000-0005-0000-0000-000079CF0000}"/>
    <cellStyle name="Percent 3 4 3 4 2 4 3" xfId="53118" xr:uid="{00000000-0005-0000-0000-00007ACF0000}"/>
    <cellStyle name="Percent 3 4 3 4 2 5" xfId="53119" xr:uid="{00000000-0005-0000-0000-00007BCF0000}"/>
    <cellStyle name="Percent 3 4 3 4 2 6" xfId="53120" xr:uid="{00000000-0005-0000-0000-00007CCF0000}"/>
    <cellStyle name="Percent 3 4 3 4 3" xfId="53121" xr:uid="{00000000-0005-0000-0000-00007DCF0000}"/>
    <cellStyle name="Percent 3 4 3 4 3 2" xfId="53122" xr:uid="{00000000-0005-0000-0000-00007ECF0000}"/>
    <cellStyle name="Percent 3 4 3 4 3 2 2" xfId="53123" xr:uid="{00000000-0005-0000-0000-00007FCF0000}"/>
    <cellStyle name="Percent 3 4 3 4 3 2 3" xfId="53124" xr:uid="{00000000-0005-0000-0000-000080CF0000}"/>
    <cellStyle name="Percent 3 4 3 4 3 3" xfId="53125" xr:uid="{00000000-0005-0000-0000-000081CF0000}"/>
    <cellStyle name="Percent 3 4 3 4 3 4" xfId="53126" xr:uid="{00000000-0005-0000-0000-000082CF0000}"/>
    <cellStyle name="Percent 3 4 3 4 4" xfId="53127" xr:uid="{00000000-0005-0000-0000-000083CF0000}"/>
    <cellStyle name="Percent 3 4 3 4 4 2" xfId="53128" xr:uid="{00000000-0005-0000-0000-000084CF0000}"/>
    <cellStyle name="Percent 3 4 3 4 4 2 2" xfId="53129" xr:uid="{00000000-0005-0000-0000-000085CF0000}"/>
    <cellStyle name="Percent 3 4 3 4 4 2 3" xfId="53130" xr:uid="{00000000-0005-0000-0000-000086CF0000}"/>
    <cellStyle name="Percent 3 4 3 4 4 3" xfId="53131" xr:uid="{00000000-0005-0000-0000-000087CF0000}"/>
    <cellStyle name="Percent 3 4 3 4 4 4" xfId="53132" xr:uid="{00000000-0005-0000-0000-000088CF0000}"/>
    <cellStyle name="Percent 3 4 3 4 5" xfId="53133" xr:uid="{00000000-0005-0000-0000-000089CF0000}"/>
    <cellStyle name="Percent 3 4 3 4 5 2" xfId="53134" xr:uid="{00000000-0005-0000-0000-00008ACF0000}"/>
    <cellStyle name="Percent 3 4 3 4 5 3" xfId="53135" xr:uid="{00000000-0005-0000-0000-00008BCF0000}"/>
    <cellStyle name="Percent 3 4 3 4 6" xfId="53136" xr:uid="{00000000-0005-0000-0000-00008CCF0000}"/>
    <cellStyle name="Percent 3 4 3 4 7" xfId="53137" xr:uid="{00000000-0005-0000-0000-00008DCF0000}"/>
    <cellStyle name="Percent 3 4 3 5" xfId="53138" xr:uid="{00000000-0005-0000-0000-00008ECF0000}"/>
    <cellStyle name="Percent 3 4 3 5 2" xfId="53139" xr:uid="{00000000-0005-0000-0000-00008FCF0000}"/>
    <cellStyle name="Percent 3 4 3 5 2 2" xfId="53140" xr:uid="{00000000-0005-0000-0000-000090CF0000}"/>
    <cellStyle name="Percent 3 4 3 5 2 2 2" xfId="53141" xr:uid="{00000000-0005-0000-0000-000091CF0000}"/>
    <cellStyle name="Percent 3 4 3 5 2 2 3" xfId="53142" xr:uid="{00000000-0005-0000-0000-000092CF0000}"/>
    <cellStyle name="Percent 3 4 3 5 2 3" xfId="53143" xr:uid="{00000000-0005-0000-0000-000093CF0000}"/>
    <cellStyle name="Percent 3 4 3 5 2 4" xfId="53144" xr:uid="{00000000-0005-0000-0000-000094CF0000}"/>
    <cellStyle name="Percent 3 4 3 5 3" xfId="53145" xr:uid="{00000000-0005-0000-0000-000095CF0000}"/>
    <cellStyle name="Percent 3 4 3 5 3 2" xfId="53146" xr:uid="{00000000-0005-0000-0000-000096CF0000}"/>
    <cellStyle name="Percent 3 4 3 5 3 2 2" xfId="53147" xr:uid="{00000000-0005-0000-0000-000097CF0000}"/>
    <cellStyle name="Percent 3 4 3 5 3 2 3" xfId="53148" xr:uid="{00000000-0005-0000-0000-000098CF0000}"/>
    <cellStyle name="Percent 3 4 3 5 3 3" xfId="53149" xr:uid="{00000000-0005-0000-0000-000099CF0000}"/>
    <cellStyle name="Percent 3 4 3 5 3 4" xfId="53150" xr:uid="{00000000-0005-0000-0000-00009ACF0000}"/>
    <cellStyle name="Percent 3 4 3 5 4" xfId="53151" xr:uid="{00000000-0005-0000-0000-00009BCF0000}"/>
    <cellStyle name="Percent 3 4 3 5 4 2" xfId="53152" xr:uid="{00000000-0005-0000-0000-00009CCF0000}"/>
    <cellStyle name="Percent 3 4 3 5 4 3" xfId="53153" xr:uid="{00000000-0005-0000-0000-00009DCF0000}"/>
    <cellStyle name="Percent 3 4 3 5 5" xfId="53154" xr:uid="{00000000-0005-0000-0000-00009ECF0000}"/>
    <cellStyle name="Percent 3 4 3 5 6" xfId="53155" xr:uid="{00000000-0005-0000-0000-00009FCF0000}"/>
    <cellStyle name="Percent 3 4 3 6" xfId="53156" xr:uid="{00000000-0005-0000-0000-0000A0CF0000}"/>
    <cellStyle name="Percent 3 4 3 6 2" xfId="53157" xr:uid="{00000000-0005-0000-0000-0000A1CF0000}"/>
    <cellStyle name="Percent 3 4 3 6 2 2" xfId="53158" xr:uid="{00000000-0005-0000-0000-0000A2CF0000}"/>
    <cellStyle name="Percent 3 4 3 6 2 3" xfId="53159" xr:uid="{00000000-0005-0000-0000-0000A3CF0000}"/>
    <cellStyle name="Percent 3 4 3 6 3" xfId="53160" xr:uid="{00000000-0005-0000-0000-0000A4CF0000}"/>
    <cellStyle name="Percent 3 4 3 6 4" xfId="53161" xr:uid="{00000000-0005-0000-0000-0000A5CF0000}"/>
    <cellStyle name="Percent 3 4 3 7" xfId="53162" xr:uid="{00000000-0005-0000-0000-0000A6CF0000}"/>
    <cellStyle name="Percent 3 4 3 7 2" xfId="53163" xr:uid="{00000000-0005-0000-0000-0000A7CF0000}"/>
    <cellStyle name="Percent 3 4 3 7 2 2" xfId="53164" xr:uid="{00000000-0005-0000-0000-0000A8CF0000}"/>
    <cellStyle name="Percent 3 4 3 7 2 3" xfId="53165" xr:uid="{00000000-0005-0000-0000-0000A9CF0000}"/>
    <cellStyle name="Percent 3 4 3 7 3" xfId="53166" xr:uid="{00000000-0005-0000-0000-0000AACF0000}"/>
    <cellStyle name="Percent 3 4 3 7 4" xfId="53167" xr:uid="{00000000-0005-0000-0000-0000ABCF0000}"/>
    <cellStyle name="Percent 3 4 3 8" xfId="53168" xr:uid="{00000000-0005-0000-0000-0000ACCF0000}"/>
    <cellStyle name="Percent 3 4 3 8 2" xfId="53169" xr:uid="{00000000-0005-0000-0000-0000ADCF0000}"/>
    <cellStyle name="Percent 3 4 3 8 3" xfId="53170" xr:uid="{00000000-0005-0000-0000-0000AECF0000}"/>
    <cellStyle name="Percent 3 4 3 9" xfId="53171" xr:uid="{00000000-0005-0000-0000-0000AFCF0000}"/>
    <cellStyle name="Percent 3 4 4" xfId="53172" xr:uid="{00000000-0005-0000-0000-0000B0CF0000}"/>
    <cellStyle name="Percent 3 4 4 2" xfId="53173" xr:uid="{00000000-0005-0000-0000-0000B1CF0000}"/>
    <cellStyle name="Percent 3 4 4 2 2" xfId="53174" xr:uid="{00000000-0005-0000-0000-0000B2CF0000}"/>
    <cellStyle name="Percent 3 4 4 2 2 2" xfId="53175" xr:uid="{00000000-0005-0000-0000-0000B3CF0000}"/>
    <cellStyle name="Percent 3 4 4 2 2 2 2" xfId="53176" xr:uid="{00000000-0005-0000-0000-0000B4CF0000}"/>
    <cellStyle name="Percent 3 4 4 2 2 2 2 2" xfId="53177" xr:uid="{00000000-0005-0000-0000-0000B5CF0000}"/>
    <cellStyle name="Percent 3 4 4 2 2 2 2 3" xfId="53178" xr:uid="{00000000-0005-0000-0000-0000B6CF0000}"/>
    <cellStyle name="Percent 3 4 4 2 2 2 3" xfId="53179" xr:uid="{00000000-0005-0000-0000-0000B7CF0000}"/>
    <cellStyle name="Percent 3 4 4 2 2 2 4" xfId="53180" xr:uid="{00000000-0005-0000-0000-0000B8CF0000}"/>
    <cellStyle name="Percent 3 4 4 2 2 3" xfId="53181" xr:uid="{00000000-0005-0000-0000-0000B9CF0000}"/>
    <cellStyle name="Percent 3 4 4 2 2 3 2" xfId="53182" xr:uid="{00000000-0005-0000-0000-0000BACF0000}"/>
    <cellStyle name="Percent 3 4 4 2 2 3 2 2" xfId="53183" xr:uid="{00000000-0005-0000-0000-0000BBCF0000}"/>
    <cellStyle name="Percent 3 4 4 2 2 3 2 3" xfId="53184" xr:uid="{00000000-0005-0000-0000-0000BCCF0000}"/>
    <cellStyle name="Percent 3 4 4 2 2 3 3" xfId="53185" xr:uid="{00000000-0005-0000-0000-0000BDCF0000}"/>
    <cellStyle name="Percent 3 4 4 2 2 3 4" xfId="53186" xr:uid="{00000000-0005-0000-0000-0000BECF0000}"/>
    <cellStyle name="Percent 3 4 4 2 2 4" xfId="53187" xr:uid="{00000000-0005-0000-0000-0000BFCF0000}"/>
    <cellStyle name="Percent 3 4 4 2 2 4 2" xfId="53188" xr:uid="{00000000-0005-0000-0000-0000C0CF0000}"/>
    <cellStyle name="Percent 3 4 4 2 2 4 3" xfId="53189" xr:uid="{00000000-0005-0000-0000-0000C1CF0000}"/>
    <cellStyle name="Percent 3 4 4 2 2 5" xfId="53190" xr:uid="{00000000-0005-0000-0000-0000C2CF0000}"/>
    <cellStyle name="Percent 3 4 4 2 2 6" xfId="53191" xr:uid="{00000000-0005-0000-0000-0000C3CF0000}"/>
    <cellStyle name="Percent 3 4 4 2 3" xfId="53192" xr:uid="{00000000-0005-0000-0000-0000C4CF0000}"/>
    <cellStyle name="Percent 3 4 4 2 3 2" xfId="53193" xr:uid="{00000000-0005-0000-0000-0000C5CF0000}"/>
    <cellStyle name="Percent 3 4 4 2 3 2 2" xfId="53194" xr:uid="{00000000-0005-0000-0000-0000C6CF0000}"/>
    <cellStyle name="Percent 3 4 4 2 3 2 3" xfId="53195" xr:uid="{00000000-0005-0000-0000-0000C7CF0000}"/>
    <cellStyle name="Percent 3 4 4 2 3 3" xfId="53196" xr:uid="{00000000-0005-0000-0000-0000C8CF0000}"/>
    <cellStyle name="Percent 3 4 4 2 3 4" xfId="53197" xr:uid="{00000000-0005-0000-0000-0000C9CF0000}"/>
    <cellStyle name="Percent 3 4 4 2 4" xfId="53198" xr:uid="{00000000-0005-0000-0000-0000CACF0000}"/>
    <cellStyle name="Percent 3 4 4 2 4 2" xfId="53199" xr:uid="{00000000-0005-0000-0000-0000CBCF0000}"/>
    <cellStyle name="Percent 3 4 4 2 4 2 2" xfId="53200" xr:uid="{00000000-0005-0000-0000-0000CCCF0000}"/>
    <cellStyle name="Percent 3 4 4 2 4 2 3" xfId="53201" xr:uid="{00000000-0005-0000-0000-0000CDCF0000}"/>
    <cellStyle name="Percent 3 4 4 2 4 3" xfId="53202" xr:uid="{00000000-0005-0000-0000-0000CECF0000}"/>
    <cellStyle name="Percent 3 4 4 2 4 4" xfId="53203" xr:uid="{00000000-0005-0000-0000-0000CFCF0000}"/>
    <cellStyle name="Percent 3 4 4 2 5" xfId="53204" xr:uid="{00000000-0005-0000-0000-0000D0CF0000}"/>
    <cellStyle name="Percent 3 4 4 2 5 2" xfId="53205" xr:uid="{00000000-0005-0000-0000-0000D1CF0000}"/>
    <cellStyle name="Percent 3 4 4 2 5 3" xfId="53206" xr:uid="{00000000-0005-0000-0000-0000D2CF0000}"/>
    <cellStyle name="Percent 3 4 4 2 6" xfId="53207" xr:uid="{00000000-0005-0000-0000-0000D3CF0000}"/>
    <cellStyle name="Percent 3 4 4 2 7" xfId="53208" xr:uid="{00000000-0005-0000-0000-0000D4CF0000}"/>
    <cellStyle name="Percent 3 4 4 3" xfId="53209" xr:uid="{00000000-0005-0000-0000-0000D5CF0000}"/>
    <cellStyle name="Percent 3 4 4 3 2" xfId="53210" xr:uid="{00000000-0005-0000-0000-0000D6CF0000}"/>
    <cellStyle name="Percent 3 4 4 3 2 2" xfId="53211" xr:uid="{00000000-0005-0000-0000-0000D7CF0000}"/>
    <cellStyle name="Percent 3 4 4 3 2 2 2" xfId="53212" xr:uid="{00000000-0005-0000-0000-0000D8CF0000}"/>
    <cellStyle name="Percent 3 4 4 3 2 2 3" xfId="53213" xr:uid="{00000000-0005-0000-0000-0000D9CF0000}"/>
    <cellStyle name="Percent 3 4 4 3 2 3" xfId="53214" xr:uid="{00000000-0005-0000-0000-0000DACF0000}"/>
    <cellStyle name="Percent 3 4 4 3 2 4" xfId="53215" xr:uid="{00000000-0005-0000-0000-0000DBCF0000}"/>
    <cellStyle name="Percent 3 4 4 3 3" xfId="53216" xr:uid="{00000000-0005-0000-0000-0000DCCF0000}"/>
    <cellStyle name="Percent 3 4 4 3 3 2" xfId="53217" xr:uid="{00000000-0005-0000-0000-0000DDCF0000}"/>
    <cellStyle name="Percent 3 4 4 3 3 2 2" xfId="53218" xr:uid="{00000000-0005-0000-0000-0000DECF0000}"/>
    <cellStyle name="Percent 3 4 4 3 3 2 3" xfId="53219" xr:uid="{00000000-0005-0000-0000-0000DFCF0000}"/>
    <cellStyle name="Percent 3 4 4 3 3 3" xfId="53220" xr:uid="{00000000-0005-0000-0000-0000E0CF0000}"/>
    <cellStyle name="Percent 3 4 4 3 3 4" xfId="53221" xr:uid="{00000000-0005-0000-0000-0000E1CF0000}"/>
    <cellStyle name="Percent 3 4 4 3 4" xfId="53222" xr:uid="{00000000-0005-0000-0000-0000E2CF0000}"/>
    <cellStyle name="Percent 3 4 4 3 4 2" xfId="53223" xr:uid="{00000000-0005-0000-0000-0000E3CF0000}"/>
    <cellStyle name="Percent 3 4 4 3 4 3" xfId="53224" xr:uid="{00000000-0005-0000-0000-0000E4CF0000}"/>
    <cellStyle name="Percent 3 4 4 3 5" xfId="53225" xr:uid="{00000000-0005-0000-0000-0000E5CF0000}"/>
    <cellStyle name="Percent 3 4 4 3 6" xfId="53226" xr:uid="{00000000-0005-0000-0000-0000E6CF0000}"/>
    <cellStyle name="Percent 3 4 4 4" xfId="53227" xr:uid="{00000000-0005-0000-0000-0000E7CF0000}"/>
    <cellStyle name="Percent 3 4 4 4 2" xfId="53228" xr:uid="{00000000-0005-0000-0000-0000E8CF0000}"/>
    <cellStyle name="Percent 3 4 4 4 2 2" xfId="53229" xr:uid="{00000000-0005-0000-0000-0000E9CF0000}"/>
    <cellStyle name="Percent 3 4 4 4 2 3" xfId="53230" xr:uid="{00000000-0005-0000-0000-0000EACF0000}"/>
    <cellStyle name="Percent 3 4 4 4 3" xfId="53231" xr:uid="{00000000-0005-0000-0000-0000EBCF0000}"/>
    <cellStyle name="Percent 3 4 4 4 4" xfId="53232" xr:uid="{00000000-0005-0000-0000-0000ECCF0000}"/>
    <cellStyle name="Percent 3 4 4 5" xfId="53233" xr:uid="{00000000-0005-0000-0000-0000EDCF0000}"/>
    <cellStyle name="Percent 3 4 4 5 2" xfId="53234" xr:uid="{00000000-0005-0000-0000-0000EECF0000}"/>
    <cellStyle name="Percent 3 4 4 5 2 2" xfId="53235" xr:uid="{00000000-0005-0000-0000-0000EFCF0000}"/>
    <cellStyle name="Percent 3 4 4 5 2 3" xfId="53236" xr:uid="{00000000-0005-0000-0000-0000F0CF0000}"/>
    <cellStyle name="Percent 3 4 4 5 3" xfId="53237" xr:uid="{00000000-0005-0000-0000-0000F1CF0000}"/>
    <cellStyle name="Percent 3 4 4 5 4" xfId="53238" xr:uid="{00000000-0005-0000-0000-0000F2CF0000}"/>
    <cellStyle name="Percent 3 4 4 6" xfId="53239" xr:uid="{00000000-0005-0000-0000-0000F3CF0000}"/>
    <cellStyle name="Percent 3 4 4 6 2" xfId="53240" xr:uid="{00000000-0005-0000-0000-0000F4CF0000}"/>
    <cellStyle name="Percent 3 4 4 6 3" xfId="53241" xr:uid="{00000000-0005-0000-0000-0000F5CF0000}"/>
    <cellStyle name="Percent 3 4 4 7" xfId="53242" xr:uid="{00000000-0005-0000-0000-0000F6CF0000}"/>
    <cellStyle name="Percent 3 4 4 8" xfId="53243" xr:uid="{00000000-0005-0000-0000-0000F7CF0000}"/>
    <cellStyle name="Percent 3 4 5" xfId="53244" xr:uid="{00000000-0005-0000-0000-0000F8CF0000}"/>
    <cellStyle name="Percent 3 4 5 2" xfId="53245" xr:uid="{00000000-0005-0000-0000-0000F9CF0000}"/>
    <cellStyle name="Percent 3 4 5 2 2" xfId="53246" xr:uid="{00000000-0005-0000-0000-0000FACF0000}"/>
    <cellStyle name="Percent 3 4 5 2 2 2" xfId="53247" xr:uid="{00000000-0005-0000-0000-0000FBCF0000}"/>
    <cellStyle name="Percent 3 4 5 2 2 2 2" xfId="53248" xr:uid="{00000000-0005-0000-0000-0000FCCF0000}"/>
    <cellStyle name="Percent 3 4 5 2 2 2 3" xfId="53249" xr:uid="{00000000-0005-0000-0000-0000FDCF0000}"/>
    <cellStyle name="Percent 3 4 5 2 2 3" xfId="53250" xr:uid="{00000000-0005-0000-0000-0000FECF0000}"/>
    <cellStyle name="Percent 3 4 5 2 2 4" xfId="53251" xr:uid="{00000000-0005-0000-0000-0000FFCF0000}"/>
    <cellStyle name="Percent 3 4 5 2 3" xfId="53252" xr:uid="{00000000-0005-0000-0000-000000D00000}"/>
    <cellStyle name="Percent 3 4 5 2 3 2" xfId="53253" xr:uid="{00000000-0005-0000-0000-000001D00000}"/>
    <cellStyle name="Percent 3 4 5 2 3 2 2" xfId="53254" xr:uid="{00000000-0005-0000-0000-000002D00000}"/>
    <cellStyle name="Percent 3 4 5 2 3 2 3" xfId="53255" xr:uid="{00000000-0005-0000-0000-000003D00000}"/>
    <cellStyle name="Percent 3 4 5 2 3 3" xfId="53256" xr:uid="{00000000-0005-0000-0000-000004D00000}"/>
    <cellStyle name="Percent 3 4 5 2 3 4" xfId="53257" xr:uid="{00000000-0005-0000-0000-000005D00000}"/>
    <cellStyle name="Percent 3 4 5 2 4" xfId="53258" xr:uid="{00000000-0005-0000-0000-000006D00000}"/>
    <cellStyle name="Percent 3 4 5 2 4 2" xfId="53259" xr:uid="{00000000-0005-0000-0000-000007D00000}"/>
    <cellStyle name="Percent 3 4 5 2 4 3" xfId="53260" xr:uid="{00000000-0005-0000-0000-000008D00000}"/>
    <cellStyle name="Percent 3 4 5 2 5" xfId="53261" xr:uid="{00000000-0005-0000-0000-000009D00000}"/>
    <cellStyle name="Percent 3 4 5 2 6" xfId="53262" xr:uid="{00000000-0005-0000-0000-00000AD00000}"/>
    <cellStyle name="Percent 3 4 5 3" xfId="53263" xr:uid="{00000000-0005-0000-0000-00000BD00000}"/>
    <cellStyle name="Percent 3 4 5 3 2" xfId="53264" xr:uid="{00000000-0005-0000-0000-00000CD00000}"/>
    <cellStyle name="Percent 3 4 5 3 2 2" xfId="53265" xr:uid="{00000000-0005-0000-0000-00000DD00000}"/>
    <cellStyle name="Percent 3 4 5 3 2 3" xfId="53266" xr:uid="{00000000-0005-0000-0000-00000ED00000}"/>
    <cellStyle name="Percent 3 4 5 3 3" xfId="53267" xr:uid="{00000000-0005-0000-0000-00000FD00000}"/>
    <cellStyle name="Percent 3 4 5 3 4" xfId="53268" xr:uid="{00000000-0005-0000-0000-000010D00000}"/>
    <cellStyle name="Percent 3 4 5 4" xfId="53269" xr:uid="{00000000-0005-0000-0000-000011D00000}"/>
    <cellStyle name="Percent 3 4 5 4 2" xfId="53270" xr:uid="{00000000-0005-0000-0000-000012D00000}"/>
    <cellStyle name="Percent 3 4 5 4 2 2" xfId="53271" xr:uid="{00000000-0005-0000-0000-000013D00000}"/>
    <cellStyle name="Percent 3 4 5 4 2 3" xfId="53272" xr:uid="{00000000-0005-0000-0000-000014D00000}"/>
    <cellStyle name="Percent 3 4 5 4 3" xfId="53273" xr:uid="{00000000-0005-0000-0000-000015D00000}"/>
    <cellStyle name="Percent 3 4 5 4 4" xfId="53274" xr:uid="{00000000-0005-0000-0000-000016D00000}"/>
    <cellStyle name="Percent 3 4 5 5" xfId="53275" xr:uid="{00000000-0005-0000-0000-000017D00000}"/>
    <cellStyle name="Percent 3 4 5 5 2" xfId="53276" xr:uid="{00000000-0005-0000-0000-000018D00000}"/>
    <cellStyle name="Percent 3 4 5 5 3" xfId="53277" xr:uid="{00000000-0005-0000-0000-000019D00000}"/>
    <cellStyle name="Percent 3 4 5 6" xfId="53278" xr:uid="{00000000-0005-0000-0000-00001AD00000}"/>
    <cellStyle name="Percent 3 4 5 7" xfId="53279" xr:uid="{00000000-0005-0000-0000-00001BD00000}"/>
    <cellStyle name="Percent 3 4 6" xfId="53280" xr:uid="{00000000-0005-0000-0000-00001CD00000}"/>
    <cellStyle name="Percent 3 4 6 2" xfId="53281" xr:uid="{00000000-0005-0000-0000-00001DD00000}"/>
    <cellStyle name="Percent 3 4 6 2 2" xfId="53282" xr:uid="{00000000-0005-0000-0000-00001ED00000}"/>
    <cellStyle name="Percent 3 4 6 2 2 2" xfId="53283" xr:uid="{00000000-0005-0000-0000-00001FD00000}"/>
    <cellStyle name="Percent 3 4 6 2 2 2 2" xfId="53284" xr:uid="{00000000-0005-0000-0000-000020D00000}"/>
    <cellStyle name="Percent 3 4 6 2 2 2 3" xfId="53285" xr:uid="{00000000-0005-0000-0000-000021D00000}"/>
    <cellStyle name="Percent 3 4 6 2 2 3" xfId="53286" xr:uid="{00000000-0005-0000-0000-000022D00000}"/>
    <cellStyle name="Percent 3 4 6 2 2 4" xfId="53287" xr:uid="{00000000-0005-0000-0000-000023D00000}"/>
    <cellStyle name="Percent 3 4 6 2 3" xfId="53288" xr:uid="{00000000-0005-0000-0000-000024D00000}"/>
    <cellStyle name="Percent 3 4 6 2 3 2" xfId="53289" xr:uid="{00000000-0005-0000-0000-000025D00000}"/>
    <cellStyle name="Percent 3 4 6 2 3 2 2" xfId="53290" xr:uid="{00000000-0005-0000-0000-000026D00000}"/>
    <cellStyle name="Percent 3 4 6 2 3 2 3" xfId="53291" xr:uid="{00000000-0005-0000-0000-000027D00000}"/>
    <cellStyle name="Percent 3 4 6 2 3 3" xfId="53292" xr:uid="{00000000-0005-0000-0000-000028D00000}"/>
    <cellStyle name="Percent 3 4 6 2 3 4" xfId="53293" xr:uid="{00000000-0005-0000-0000-000029D00000}"/>
    <cellStyle name="Percent 3 4 6 2 4" xfId="53294" xr:uid="{00000000-0005-0000-0000-00002AD00000}"/>
    <cellStyle name="Percent 3 4 6 2 4 2" xfId="53295" xr:uid="{00000000-0005-0000-0000-00002BD00000}"/>
    <cellStyle name="Percent 3 4 6 2 4 3" xfId="53296" xr:uid="{00000000-0005-0000-0000-00002CD00000}"/>
    <cellStyle name="Percent 3 4 6 2 5" xfId="53297" xr:uid="{00000000-0005-0000-0000-00002DD00000}"/>
    <cellStyle name="Percent 3 4 6 2 6" xfId="53298" xr:uid="{00000000-0005-0000-0000-00002ED00000}"/>
    <cellStyle name="Percent 3 4 6 3" xfId="53299" xr:uid="{00000000-0005-0000-0000-00002FD00000}"/>
    <cellStyle name="Percent 3 4 6 3 2" xfId="53300" xr:uid="{00000000-0005-0000-0000-000030D00000}"/>
    <cellStyle name="Percent 3 4 6 3 2 2" xfId="53301" xr:uid="{00000000-0005-0000-0000-000031D00000}"/>
    <cellStyle name="Percent 3 4 6 3 2 3" xfId="53302" xr:uid="{00000000-0005-0000-0000-000032D00000}"/>
    <cellStyle name="Percent 3 4 6 3 3" xfId="53303" xr:uid="{00000000-0005-0000-0000-000033D00000}"/>
    <cellStyle name="Percent 3 4 6 3 4" xfId="53304" xr:uid="{00000000-0005-0000-0000-000034D00000}"/>
    <cellStyle name="Percent 3 4 6 4" xfId="53305" xr:uid="{00000000-0005-0000-0000-000035D00000}"/>
    <cellStyle name="Percent 3 4 6 4 2" xfId="53306" xr:uid="{00000000-0005-0000-0000-000036D00000}"/>
    <cellStyle name="Percent 3 4 6 4 2 2" xfId="53307" xr:uid="{00000000-0005-0000-0000-000037D00000}"/>
    <cellStyle name="Percent 3 4 6 4 2 3" xfId="53308" xr:uid="{00000000-0005-0000-0000-000038D00000}"/>
    <cellStyle name="Percent 3 4 6 4 3" xfId="53309" xr:uid="{00000000-0005-0000-0000-000039D00000}"/>
    <cellStyle name="Percent 3 4 6 4 4" xfId="53310" xr:uid="{00000000-0005-0000-0000-00003AD00000}"/>
    <cellStyle name="Percent 3 4 6 5" xfId="53311" xr:uid="{00000000-0005-0000-0000-00003BD00000}"/>
    <cellStyle name="Percent 3 4 6 5 2" xfId="53312" xr:uid="{00000000-0005-0000-0000-00003CD00000}"/>
    <cellStyle name="Percent 3 4 6 5 3" xfId="53313" xr:uid="{00000000-0005-0000-0000-00003DD00000}"/>
    <cellStyle name="Percent 3 4 6 6" xfId="53314" xr:uid="{00000000-0005-0000-0000-00003ED00000}"/>
    <cellStyle name="Percent 3 4 6 7" xfId="53315" xr:uid="{00000000-0005-0000-0000-00003FD00000}"/>
    <cellStyle name="Percent 3 4 7" xfId="53316" xr:uid="{00000000-0005-0000-0000-000040D00000}"/>
    <cellStyle name="Percent 3 4 7 2" xfId="53317" xr:uid="{00000000-0005-0000-0000-000041D00000}"/>
    <cellStyle name="Percent 3 4 7 2 2" xfId="53318" xr:uid="{00000000-0005-0000-0000-000042D00000}"/>
    <cellStyle name="Percent 3 4 7 2 2 2" xfId="53319" xr:uid="{00000000-0005-0000-0000-000043D00000}"/>
    <cellStyle name="Percent 3 4 7 2 2 3" xfId="53320" xr:uid="{00000000-0005-0000-0000-000044D00000}"/>
    <cellStyle name="Percent 3 4 7 2 3" xfId="53321" xr:uid="{00000000-0005-0000-0000-000045D00000}"/>
    <cellStyle name="Percent 3 4 7 2 4" xfId="53322" xr:uid="{00000000-0005-0000-0000-000046D00000}"/>
    <cellStyle name="Percent 3 4 7 3" xfId="53323" xr:uid="{00000000-0005-0000-0000-000047D00000}"/>
    <cellStyle name="Percent 3 4 7 3 2" xfId="53324" xr:uid="{00000000-0005-0000-0000-000048D00000}"/>
    <cellStyle name="Percent 3 4 7 3 2 2" xfId="53325" xr:uid="{00000000-0005-0000-0000-000049D00000}"/>
    <cellStyle name="Percent 3 4 7 3 2 3" xfId="53326" xr:uid="{00000000-0005-0000-0000-00004AD00000}"/>
    <cellStyle name="Percent 3 4 7 3 3" xfId="53327" xr:uid="{00000000-0005-0000-0000-00004BD00000}"/>
    <cellStyle name="Percent 3 4 7 3 4" xfId="53328" xr:uid="{00000000-0005-0000-0000-00004CD00000}"/>
    <cellStyle name="Percent 3 4 7 4" xfId="53329" xr:uid="{00000000-0005-0000-0000-00004DD00000}"/>
    <cellStyle name="Percent 3 4 7 4 2" xfId="53330" xr:uid="{00000000-0005-0000-0000-00004ED00000}"/>
    <cellStyle name="Percent 3 4 7 4 3" xfId="53331" xr:uid="{00000000-0005-0000-0000-00004FD00000}"/>
    <cellStyle name="Percent 3 4 7 5" xfId="53332" xr:uid="{00000000-0005-0000-0000-000050D00000}"/>
    <cellStyle name="Percent 3 4 7 6" xfId="53333" xr:uid="{00000000-0005-0000-0000-000051D00000}"/>
    <cellStyle name="Percent 3 4 8" xfId="53334" xr:uid="{00000000-0005-0000-0000-000052D00000}"/>
    <cellStyle name="Percent 3 4 8 2" xfId="53335" xr:uid="{00000000-0005-0000-0000-000053D00000}"/>
    <cellStyle name="Percent 3 4 8 2 2" xfId="53336" xr:uid="{00000000-0005-0000-0000-000054D00000}"/>
    <cellStyle name="Percent 3 4 8 2 3" xfId="53337" xr:uid="{00000000-0005-0000-0000-000055D00000}"/>
    <cellStyle name="Percent 3 4 8 3" xfId="53338" xr:uid="{00000000-0005-0000-0000-000056D00000}"/>
    <cellStyle name="Percent 3 4 8 4" xfId="53339" xr:uid="{00000000-0005-0000-0000-000057D00000}"/>
    <cellStyle name="Percent 3 4 9" xfId="53340" xr:uid="{00000000-0005-0000-0000-000058D00000}"/>
    <cellStyle name="Percent 3 4 9 2" xfId="53341" xr:uid="{00000000-0005-0000-0000-000059D00000}"/>
    <cellStyle name="Percent 3 4 9 2 2" xfId="53342" xr:uid="{00000000-0005-0000-0000-00005AD00000}"/>
    <cellStyle name="Percent 3 4 9 2 3" xfId="53343" xr:uid="{00000000-0005-0000-0000-00005BD00000}"/>
    <cellStyle name="Percent 3 4 9 3" xfId="53344" xr:uid="{00000000-0005-0000-0000-00005CD00000}"/>
    <cellStyle name="Percent 3 4 9 4" xfId="53345" xr:uid="{00000000-0005-0000-0000-00005DD00000}"/>
    <cellStyle name="Percent 3 5" xfId="53346" xr:uid="{00000000-0005-0000-0000-00005ED00000}"/>
    <cellStyle name="Percent 3 5 10" xfId="53347" xr:uid="{00000000-0005-0000-0000-00005FD00000}"/>
    <cellStyle name="Percent 3 5 11" xfId="53348" xr:uid="{00000000-0005-0000-0000-000060D00000}"/>
    <cellStyle name="Percent 3 5 2" xfId="53349" xr:uid="{00000000-0005-0000-0000-000061D00000}"/>
    <cellStyle name="Percent 3 5 2 10" xfId="53350" xr:uid="{00000000-0005-0000-0000-000062D00000}"/>
    <cellStyle name="Percent 3 5 2 2" xfId="53351" xr:uid="{00000000-0005-0000-0000-000063D00000}"/>
    <cellStyle name="Percent 3 5 2 2 2" xfId="53352" xr:uid="{00000000-0005-0000-0000-000064D00000}"/>
    <cellStyle name="Percent 3 5 2 2 2 2" xfId="53353" xr:uid="{00000000-0005-0000-0000-000065D00000}"/>
    <cellStyle name="Percent 3 5 2 2 2 2 2" xfId="53354" xr:uid="{00000000-0005-0000-0000-000066D00000}"/>
    <cellStyle name="Percent 3 5 2 2 2 2 2 2" xfId="53355" xr:uid="{00000000-0005-0000-0000-000067D00000}"/>
    <cellStyle name="Percent 3 5 2 2 2 2 2 2 2" xfId="53356" xr:uid="{00000000-0005-0000-0000-000068D00000}"/>
    <cellStyle name="Percent 3 5 2 2 2 2 2 2 3" xfId="53357" xr:uid="{00000000-0005-0000-0000-000069D00000}"/>
    <cellStyle name="Percent 3 5 2 2 2 2 2 3" xfId="53358" xr:uid="{00000000-0005-0000-0000-00006AD00000}"/>
    <cellStyle name="Percent 3 5 2 2 2 2 2 4" xfId="53359" xr:uid="{00000000-0005-0000-0000-00006BD00000}"/>
    <cellStyle name="Percent 3 5 2 2 2 2 3" xfId="53360" xr:uid="{00000000-0005-0000-0000-00006CD00000}"/>
    <cellStyle name="Percent 3 5 2 2 2 2 3 2" xfId="53361" xr:uid="{00000000-0005-0000-0000-00006DD00000}"/>
    <cellStyle name="Percent 3 5 2 2 2 2 3 2 2" xfId="53362" xr:uid="{00000000-0005-0000-0000-00006ED00000}"/>
    <cellStyle name="Percent 3 5 2 2 2 2 3 2 3" xfId="53363" xr:uid="{00000000-0005-0000-0000-00006FD00000}"/>
    <cellStyle name="Percent 3 5 2 2 2 2 3 3" xfId="53364" xr:uid="{00000000-0005-0000-0000-000070D00000}"/>
    <cellStyle name="Percent 3 5 2 2 2 2 3 4" xfId="53365" xr:uid="{00000000-0005-0000-0000-000071D00000}"/>
    <cellStyle name="Percent 3 5 2 2 2 2 4" xfId="53366" xr:uid="{00000000-0005-0000-0000-000072D00000}"/>
    <cellStyle name="Percent 3 5 2 2 2 2 4 2" xfId="53367" xr:uid="{00000000-0005-0000-0000-000073D00000}"/>
    <cellStyle name="Percent 3 5 2 2 2 2 4 3" xfId="53368" xr:uid="{00000000-0005-0000-0000-000074D00000}"/>
    <cellStyle name="Percent 3 5 2 2 2 2 5" xfId="53369" xr:uid="{00000000-0005-0000-0000-000075D00000}"/>
    <cellStyle name="Percent 3 5 2 2 2 2 6" xfId="53370" xr:uid="{00000000-0005-0000-0000-000076D00000}"/>
    <cellStyle name="Percent 3 5 2 2 2 3" xfId="53371" xr:uid="{00000000-0005-0000-0000-000077D00000}"/>
    <cellStyle name="Percent 3 5 2 2 2 3 2" xfId="53372" xr:uid="{00000000-0005-0000-0000-000078D00000}"/>
    <cellStyle name="Percent 3 5 2 2 2 3 2 2" xfId="53373" xr:uid="{00000000-0005-0000-0000-000079D00000}"/>
    <cellStyle name="Percent 3 5 2 2 2 3 2 3" xfId="53374" xr:uid="{00000000-0005-0000-0000-00007AD00000}"/>
    <cellStyle name="Percent 3 5 2 2 2 3 3" xfId="53375" xr:uid="{00000000-0005-0000-0000-00007BD00000}"/>
    <cellStyle name="Percent 3 5 2 2 2 3 4" xfId="53376" xr:uid="{00000000-0005-0000-0000-00007CD00000}"/>
    <cellStyle name="Percent 3 5 2 2 2 4" xfId="53377" xr:uid="{00000000-0005-0000-0000-00007DD00000}"/>
    <cellStyle name="Percent 3 5 2 2 2 4 2" xfId="53378" xr:uid="{00000000-0005-0000-0000-00007ED00000}"/>
    <cellStyle name="Percent 3 5 2 2 2 4 2 2" xfId="53379" xr:uid="{00000000-0005-0000-0000-00007FD00000}"/>
    <cellStyle name="Percent 3 5 2 2 2 4 2 3" xfId="53380" xr:uid="{00000000-0005-0000-0000-000080D00000}"/>
    <cellStyle name="Percent 3 5 2 2 2 4 3" xfId="53381" xr:uid="{00000000-0005-0000-0000-000081D00000}"/>
    <cellStyle name="Percent 3 5 2 2 2 4 4" xfId="53382" xr:uid="{00000000-0005-0000-0000-000082D00000}"/>
    <cellStyle name="Percent 3 5 2 2 2 5" xfId="53383" xr:uid="{00000000-0005-0000-0000-000083D00000}"/>
    <cellStyle name="Percent 3 5 2 2 2 5 2" xfId="53384" xr:uid="{00000000-0005-0000-0000-000084D00000}"/>
    <cellStyle name="Percent 3 5 2 2 2 5 3" xfId="53385" xr:uid="{00000000-0005-0000-0000-000085D00000}"/>
    <cellStyle name="Percent 3 5 2 2 2 6" xfId="53386" xr:uid="{00000000-0005-0000-0000-000086D00000}"/>
    <cellStyle name="Percent 3 5 2 2 2 7" xfId="53387" xr:uid="{00000000-0005-0000-0000-000087D00000}"/>
    <cellStyle name="Percent 3 5 2 2 3" xfId="53388" xr:uid="{00000000-0005-0000-0000-000088D00000}"/>
    <cellStyle name="Percent 3 5 2 2 3 2" xfId="53389" xr:uid="{00000000-0005-0000-0000-000089D00000}"/>
    <cellStyle name="Percent 3 5 2 2 3 2 2" xfId="53390" xr:uid="{00000000-0005-0000-0000-00008AD00000}"/>
    <cellStyle name="Percent 3 5 2 2 3 2 2 2" xfId="53391" xr:uid="{00000000-0005-0000-0000-00008BD00000}"/>
    <cellStyle name="Percent 3 5 2 2 3 2 2 3" xfId="53392" xr:uid="{00000000-0005-0000-0000-00008CD00000}"/>
    <cellStyle name="Percent 3 5 2 2 3 2 3" xfId="53393" xr:uid="{00000000-0005-0000-0000-00008DD00000}"/>
    <cellStyle name="Percent 3 5 2 2 3 2 4" xfId="53394" xr:uid="{00000000-0005-0000-0000-00008ED00000}"/>
    <cellStyle name="Percent 3 5 2 2 3 3" xfId="53395" xr:uid="{00000000-0005-0000-0000-00008FD00000}"/>
    <cellStyle name="Percent 3 5 2 2 3 3 2" xfId="53396" xr:uid="{00000000-0005-0000-0000-000090D00000}"/>
    <cellStyle name="Percent 3 5 2 2 3 3 2 2" xfId="53397" xr:uid="{00000000-0005-0000-0000-000091D00000}"/>
    <cellStyle name="Percent 3 5 2 2 3 3 2 3" xfId="53398" xr:uid="{00000000-0005-0000-0000-000092D00000}"/>
    <cellStyle name="Percent 3 5 2 2 3 3 3" xfId="53399" xr:uid="{00000000-0005-0000-0000-000093D00000}"/>
    <cellStyle name="Percent 3 5 2 2 3 3 4" xfId="53400" xr:uid="{00000000-0005-0000-0000-000094D00000}"/>
    <cellStyle name="Percent 3 5 2 2 3 4" xfId="53401" xr:uid="{00000000-0005-0000-0000-000095D00000}"/>
    <cellStyle name="Percent 3 5 2 2 3 4 2" xfId="53402" xr:uid="{00000000-0005-0000-0000-000096D00000}"/>
    <cellStyle name="Percent 3 5 2 2 3 4 3" xfId="53403" xr:uid="{00000000-0005-0000-0000-000097D00000}"/>
    <cellStyle name="Percent 3 5 2 2 3 5" xfId="53404" xr:uid="{00000000-0005-0000-0000-000098D00000}"/>
    <cellStyle name="Percent 3 5 2 2 3 6" xfId="53405" xr:uid="{00000000-0005-0000-0000-000099D00000}"/>
    <cellStyle name="Percent 3 5 2 2 4" xfId="53406" xr:uid="{00000000-0005-0000-0000-00009AD00000}"/>
    <cellStyle name="Percent 3 5 2 2 4 2" xfId="53407" xr:uid="{00000000-0005-0000-0000-00009BD00000}"/>
    <cellStyle name="Percent 3 5 2 2 4 2 2" xfId="53408" xr:uid="{00000000-0005-0000-0000-00009CD00000}"/>
    <cellStyle name="Percent 3 5 2 2 4 2 3" xfId="53409" xr:uid="{00000000-0005-0000-0000-00009DD00000}"/>
    <cellStyle name="Percent 3 5 2 2 4 3" xfId="53410" xr:uid="{00000000-0005-0000-0000-00009ED00000}"/>
    <cellStyle name="Percent 3 5 2 2 4 4" xfId="53411" xr:uid="{00000000-0005-0000-0000-00009FD00000}"/>
    <cellStyle name="Percent 3 5 2 2 5" xfId="53412" xr:uid="{00000000-0005-0000-0000-0000A0D00000}"/>
    <cellStyle name="Percent 3 5 2 2 5 2" xfId="53413" xr:uid="{00000000-0005-0000-0000-0000A1D00000}"/>
    <cellStyle name="Percent 3 5 2 2 5 2 2" xfId="53414" xr:uid="{00000000-0005-0000-0000-0000A2D00000}"/>
    <cellStyle name="Percent 3 5 2 2 5 2 3" xfId="53415" xr:uid="{00000000-0005-0000-0000-0000A3D00000}"/>
    <cellStyle name="Percent 3 5 2 2 5 3" xfId="53416" xr:uid="{00000000-0005-0000-0000-0000A4D00000}"/>
    <cellStyle name="Percent 3 5 2 2 5 4" xfId="53417" xr:uid="{00000000-0005-0000-0000-0000A5D00000}"/>
    <cellStyle name="Percent 3 5 2 2 6" xfId="53418" xr:uid="{00000000-0005-0000-0000-0000A6D00000}"/>
    <cellStyle name="Percent 3 5 2 2 6 2" xfId="53419" xr:uid="{00000000-0005-0000-0000-0000A7D00000}"/>
    <cellStyle name="Percent 3 5 2 2 6 3" xfId="53420" xr:uid="{00000000-0005-0000-0000-0000A8D00000}"/>
    <cellStyle name="Percent 3 5 2 2 7" xfId="53421" xr:uid="{00000000-0005-0000-0000-0000A9D00000}"/>
    <cellStyle name="Percent 3 5 2 2 8" xfId="53422" xr:uid="{00000000-0005-0000-0000-0000AAD00000}"/>
    <cellStyle name="Percent 3 5 2 3" xfId="53423" xr:uid="{00000000-0005-0000-0000-0000ABD00000}"/>
    <cellStyle name="Percent 3 5 2 3 2" xfId="53424" xr:uid="{00000000-0005-0000-0000-0000ACD00000}"/>
    <cellStyle name="Percent 3 5 2 3 2 2" xfId="53425" xr:uid="{00000000-0005-0000-0000-0000ADD00000}"/>
    <cellStyle name="Percent 3 5 2 3 2 2 2" xfId="53426" xr:uid="{00000000-0005-0000-0000-0000AED00000}"/>
    <cellStyle name="Percent 3 5 2 3 2 2 2 2" xfId="53427" xr:uid="{00000000-0005-0000-0000-0000AFD00000}"/>
    <cellStyle name="Percent 3 5 2 3 2 2 2 3" xfId="53428" xr:uid="{00000000-0005-0000-0000-0000B0D00000}"/>
    <cellStyle name="Percent 3 5 2 3 2 2 3" xfId="53429" xr:uid="{00000000-0005-0000-0000-0000B1D00000}"/>
    <cellStyle name="Percent 3 5 2 3 2 2 4" xfId="53430" xr:uid="{00000000-0005-0000-0000-0000B2D00000}"/>
    <cellStyle name="Percent 3 5 2 3 2 3" xfId="53431" xr:uid="{00000000-0005-0000-0000-0000B3D00000}"/>
    <cellStyle name="Percent 3 5 2 3 2 3 2" xfId="53432" xr:uid="{00000000-0005-0000-0000-0000B4D00000}"/>
    <cellStyle name="Percent 3 5 2 3 2 3 2 2" xfId="53433" xr:uid="{00000000-0005-0000-0000-0000B5D00000}"/>
    <cellStyle name="Percent 3 5 2 3 2 3 2 3" xfId="53434" xr:uid="{00000000-0005-0000-0000-0000B6D00000}"/>
    <cellStyle name="Percent 3 5 2 3 2 3 3" xfId="53435" xr:uid="{00000000-0005-0000-0000-0000B7D00000}"/>
    <cellStyle name="Percent 3 5 2 3 2 3 4" xfId="53436" xr:uid="{00000000-0005-0000-0000-0000B8D00000}"/>
    <cellStyle name="Percent 3 5 2 3 2 4" xfId="53437" xr:uid="{00000000-0005-0000-0000-0000B9D00000}"/>
    <cellStyle name="Percent 3 5 2 3 2 4 2" xfId="53438" xr:uid="{00000000-0005-0000-0000-0000BAD00000}"/>
    <cellStyle name="Percent 3 5 2 3 2 4 3" xfId="53439" xr:uid="{00000000-0005-0000-0000-0000BBD00000}"/>
    <cellStyle name="Percent 3 5 2 3 2 5" xfId="53440" xr:uid="{00000000-0005-0000-0000-0000BCD00000}"/>
    <cellStyle name="Percent 3 5 2 3 2 6" xfId="53441" xr:uid="{00000000-0005-0000-0000-0000BDD00000}"/>
    <cellStyle name="Percent 3 5 2 3 3" xfId="53442" xr:uid="{00000000-0005-0000-0000-0000BED00000}"/>
    <cellStyle name="Percent 3 5 2 3 3 2" xfId="53443" xr:uid="{00000000-0005-0000-0000-0000BFD00000}"/>
    <cellStyle name="Percent 3 5 2 3 3 2 2" xfId="53444" xr:uid="{00000000-0005-0000-0000-0000C0D00000}"/>
    <cellStyle name="Percent 3 5 2 3 3 2 3" xfId="53445" xr:uid="{00000000-0005-0000-0000-0000C1D00000}"/>
    <cellStyle name="Percent 3 5 2 3 3 3" xfId="53446" xr:uid="{00000000-0005-0000-0000-0000C2D00000}"/>
    <cellStyle name="Percent 3 5 2 3 3 4" xfId="53447" xr:uid="{00000000-0005-0000-0000-0000C3D00000}"/>
    <cellStyle name="Percent 3 5 2 3 4" xfId="53448" xr:uid="{00000000-0005-0000-0000-0000C4D00000}"/>
    <cellStyle name="Percent 3 5 2 3 4 2" xfId="53449" xr:uid="{00000000-0005-0000-0000-0000C5D00000}"/>
    <cellStyle name="Percent 3 5 2 3 4 2 2" xfId="53450" xr:uid="{00000000-0005-0000-0000-0000C6D00000}"/>
    <cellStyle name="Percent 3 5 2 3 4 2 3" xfId="53451" xr:uid="{00000000-0005-0000-0000-0000C7D00000}"/>
    <cellStyle name="Percent 3 5 2 3 4 3" xfId="53452" xr:uid="{00000000-0005-0000-0000-0000C8D00000}"/>
    <cellStyle name="Percent 3 5 2 3 4 4" xfId="53453" xr:uid="{00000000-0005-0000-0000-0000C9D00000}"/>
    <cellStyle name="Percent 3 5 2 3 5" xfId="53454" xr:uid="{00000000-0005-0000-0000-0000CAD00000}"/>
    <cellStyle name="Percent 3 5 2 3 5 2" xfId="53455" xr:uid="{00000000-0005-0000-0000-0000CBD00000}"/>
    <cellStyle name="Percent 3 5 2 3 5 3" xfId="53456" xr:uid="{00000000-0005-0000-0000-0000CCD00000}"/>
    <cellStyle name="Percent 3 5 2 3 6" xfId="53457" xr:uid="{00000000-0005-0000-0000-0000CDD00000}"/>
    <cellStyle name="Percent 3 5 2 3 7" xfId="53458" xr:uid="{00000000-0005-0000-0000-0000CED00000}"/>
    <cellStyle name="Percent 3 5 2 4" xfId="53459" xr:uid="{00000000-0005-0000-0000-0000CFD00000}"/>
    <cellStyle name="Percent 3 5 2 4 2" xfId="53460" xr:uid="{00000000-0005-0000-0000-0000D0D00000}"/>
    <cellStyle name="Percent 3 5 2 4 2 2" xfId="53461" xr:uid="{00000000-0005-0000-0000-0000D1D00000}"/>
    <cellStyle name="Percent 3 5 2 4 2 2 2" xfId="53462" xr:uid="{00000000-0005-0000-0000-0000D2D00000}"/>
    <cellStyle name="Percent 3 5 2 4 2 2 2 2" xfId="53463" xr:uid="{00000000-0005-0000-0000-0000D3D00000}"/>
    <cellStyle name="Percent 3 5 2 4 2 2 2 3" xfId="53464" xr:uid="{00000000-0005-0000-0000-0000D4D00000}"/>
    <cellStyle name="Percent 3 5 2 4 2 2 3" xfId="53465" xr:uid="{00000000-0005-0000-0000-0000D5D00000}"/>
    <cellStyle name="Percent 3 5 2 4 2 2 4" xfId="53466" xr:uid="{00000000-0005-0000-0000-0000D6D00000}"/>
    <cellStyle name="Percent 3 5 2 4 2 3" xfId="53467" xr:uid="{00000000-0005-0000-0000-0000D7D00000}"/>
    <cellStyle name="Percent 3 5 2 4 2 3 2" xfId="53468" xr:uid="{00000000-0005-0000-0000-0000D8D00000}"/>
    <cellStyle name="Percent 3 5 2 4 2 3 2 2" xfId="53469" xr:uid="{00000000-0005-0000-0000-0000D9D00000}"/>
    <cellStyle name="Percent 3 5 2 4 2 3 2 3" xfId="53470" xr:uid="{00000000-0005-0000-0000-0000DAD00000}"/>
    <cellStyle name="Percent 3 5 2 4 2 3 3" xfId="53471" xr:uid="{00000000-0005-0000-0000-0000DBD00000}"/>
    <cellStyle name="Percent 3 5 2 4 2 3 4" xfId="53472" xr:uid="{00000000-0005-0000-0000-0000DCD00000}"/>
    <cellStyle name="Percent 3 5 2 4 2 4" xfId="53473" xr:uid="{00000000-0005-0000-0000-0000DDD00000}"/>
    <cellStyle name="Percent 3 5 2 4 2 4 2" xfId="53474" xr:uid="{00000000-0005-0000-0000-0000DED00000}"/>
    <cellStyle name="Percent 3 5 2 4 2 4 3" xfId="53475" xr:uid="{00000000-0005-0000-0000-0000DFD00000}"/>
    <cellStyle name="Percent 3 5 2 4 2 5" xfId="53476" xr:uid="{00000000-0005-0000-0000-0000E0D00000}"/>
    <cellStyle name="Percent 3 5 2 4 2 6" xfId="53477" xr:uid="{00000000-0005-0000-0000-0000E1D00000}"/>
    <cellStyle name="Percent 3 5 2 4 3" xfId="53478" xr:uid="{00000000-0005-0000-0000-0000E2D00000}"/>
    <cellStyle name="Percent 3 5 2 4 3 2" xfId="53479" xr:uid="{00000000-0005-0000-0000-0000E3D00000}"/>
    <cellStyle name="Percent 3 5 2 4 3 2 2" xfId="53480" xr:uid="{00000000-0005-0000-0000-0000E4D00000}"/>
    <cellStyle name="Percent 3 5 2 4 3 2 3" xfId="53481" xr:uid="{00000000-0005-0000-0000-0000E5D00000}"/>
    <cellStyle name="Percent 3 5 2 4 3 3" xfId="53482" xr:uid="{00000000-0005-0000-0000-0000E6D00000}"/>
    <cellStyle name="Percent 3 5 2 4 3 4" xfId="53483" xr:uid="{00000000-0005-0000-0000-0000E7D00000}"/>
    <cellStyle name="Percent 3 5 2 4 4" xfId="53484" xr:uid="{00000000-0005-0000-0000-0000E8D00000}"/>
    <cellStyle name="Percent 3 5 2 4 4 2" xfId="53485" xr:uid="{00000000-0005-0000-0000-0000E9D00000}"/>
    <cellStyle name="Percent 3 5 2 4 4 2 2" xfId="53486" xr:uid="{00000000-0005-0000-0000-0000EAD00000}"/>
    <cellStyle name="Percent 3 5 2 4 4 2 3" xfId="53487" xr:uid="{00000000-0005-0000-0000-0000EBD00000}"/>
    <cellStyle name="Percent 3 5 2 4 4 3" xfId="53488" xr:uid="{00000000-0005-0000-0000-0000ECD00000}"/>
    <cellStyle name="Percent 3 5 2 4 4 4" xfId="53489" xr:uid="{00000000-0005-0000-0000-0000EDD00000}"/>
    <cellStyle name="Percent 3 5 2 4 5" xfId="53490" xr:uid="{00000000-0005-0000-0000-0000EED00000}"/>
    <cellStyle name="Percent 3 5 2 4 5 2" xfId="53491" xr:uid="{00000000-0005-0000-0000-0000EFD00000}"/>
    <cellStyle name="Percent 3 5 2 4 5 3" xfId="53492" xr:uid="{00000000-0005-0000-0000-0000F0D00000}"/>
    <cellStyle name="Percent 3 5 2 4 6" xfId="53493" xr:uid="{00000000-0005-0000-0000-0000F1D00000}"/>
    <cellStyle name="Percent 3 5 2 4 7" xfId="53494" xr:uid="{00000000-0005-0000-0000-0000F2D00000}"/>
    <cellStyle name="Percent 3 5 2 5" xfId="53495" xr:uid="{00000000-0005-0000-0000-0000F3D00000}"/>
    <cellStyle name="Percent 3 5 2 5 2" xfId="53496" xr:uid="{00000000-0005-0000-0000-0000F4D00000}"/>
    <cellStyle name="Percent 3 5 2 5 2 2" xfId="53497" xr:uid="{00000000-0005-0000-0000-0000F5D00000}"/>
    <cellStyle name="Percent 3 5 2 5 2 2 2" xfId="53498" xr:uid="{00000000-0005-0000-0000-0000F6D00000}"/>
    <cellStyle name="Percent 3 5 2 5 2 2 3" xfId="53499" xr:uid="{00000000-0005-0000-0000-0000F7D00000}"/>
    <cellStyle name="Percent 3 5 2 5 2 3" xfId="53500" xr:uid="{00000000-0005-0000-0000-0000F8D00000}"/>
    <cellStyle name="Percent 3 5 2 5 2 4" xfId="53501" xr:uid="{00000000-0005-0000-0000-0000F9D00000}"/>
    <cellStyle name="Percent 3 5 2 5 3" xfId="53502" xr:uid="{00000000-0005-0000-0000-0000FAD00000}"/>
    <cellStyle name="Percent 3 5 2 5 3 2" xfId="53503" xr:uid="{00000000-0005-0000-0000-0000FBD00000}"/>
    <cellStyle name="Percent 3 5 2 5 3 2 2" xfId="53504" xr:uid="{00000000-0005-0000-0000-0000FCD00000}"/>
    <cellStyle name="Percent 3 5 2 5 3 2 3" xfId="53505" xr:uid="{00000000-0005-0000-0000-0000FDD00000}"/>
    <cellStyle name="Percent 3 5 2 5 3 3" xfId="53506" xr:uid="{00000000-0005-0000-0000-0000FED00000}"/>
    <cellStyle name="Percent 3 5 2 5 3 4" xfId="53507" xr:uid="{00000000-0005-0000-0000-0000FFD00000}"/>
    <cellStyle name="Percent 3 5 2 5 4" xfId="53508" xr:uid="{00000000-0005-0000-0000-000000D10000}"/>
    <cellStyle name="Percent 3 5 2 5 4 2" xfId="53509" xr:uid="{00000000-0005-0000-0000-000001D10000}"/>
    <cellStyle name="Percent 3 5 2 5 4 3" xfId="53510" xr:uid="{00000000-0005-0000-0000-000002D10000}"/>
    <cellStyle name="Percent 3 5 2 5 5" xfId="53511" xr:uid="{00000000-0005-0000-0000-000003D10000}"/>
    <cellStyle name="Percent 3 5 2 5 6" xfId="53512" xr:uid="{00000000-0005-0000-0000-000004D10000}"/>
    <cellStyle name="Percent 3 5 2 6" xfId="53513" xr:uid="{00000000-0005-0000-0000-000005D10000}"/>
    <cellStyle name="Percent 3 5 2 6 2" xfId="53514" xr:uid="{00000000-0005-0000-0000-000006D10000}"/>
    <cellStyle name="Percent 3 5 2 6 2 2" xfId="53515" xr:uid="{00000000-0005-0000-0000-000007D10000}"/>
    <cellStyle name="Percent 3 5 2 6 2 3" xfId="53516" xr:uid="{00000000-0005-0000-0000-000008D10000}"/>
    <cellStyle name="Percent 3 5 2 6 3" xfId="53517" xr:uid="{00000000-0005-0000-0000-000009D10000}"/>
    <cellStyle name="Percent 3 5 2 6 4" xfId="53518" xr:uid="{00000000-0005-0000-0000-00000AD10000}"/>
    <cellStyle name="Percent 3 5 2 7" xfId="53519" xr:uid="{00000000-0005-0000-0000-00000BD10000}"/>
    <cellStyle name="Percent 3 5 2 7 2" xfId="53520" xr:uid="{00000000-0005-0000-0000-00000CD10000}"/>
    <cellStyle name="Percent 3 5 2 7 2 2" xfId="53521" xr:uid="{00000000-0005-0000-0000-00000DD10000}"/>
    <cellStyle name="Percent 3 5 2 7 2 3" xfId="53522" xr:uid="{00000000-0005-0000-0000-00000ED10000}"/>
    <cellStyle name="Percent 3 5 2 7 3" xfId="53523" xr:uid="{00000000-0005-0000-0000-00000FD10000}"/>
    <cellStyle name="Percent 3 5 2 7 4" xfId="53524" xr:uid="{00000000-0005-0000-0000-000010D10000}"/>
    <cellStyle name="Percent 3 5 2 8" xfId="53525" xr:uid="{00000000-0005-0000-0000-000011D10000}"/>
    <cellStyle name="Percent 3 5 2 8 2" xfId="53526" xr:uid="{00000000-0005-0000-0000-000012D10000}"/>
    <cellStyle name="Percent 3 5 2 8 3" xfId="53527" xr:uid="{00000000-0005-0000-0000-000013D10000}"/>
    <cellStyle name="Percent 3 5 2 9" xfId="53528" xr:uid="{00000000-0005-0000-0000-000014D10000}"/>
    <cellStyle name="Percent 3 5 3" xfId="53529" xr:uid="{00000000-0005-0000-0000-000015D10000}"/>
    <cellStyle name="Percent 3 5 3 2" xfId="53530" xr:uid="{00000000-0005-0000-0000-000016D10000}"/>
    <cellStyle name="Percent 3 5 3 2 2" xfId="53531" xr:uid="{00000000-0005-0000-0000-000017D10000}"/>
    <cellStyle name="Percent 3 5 3 2 2 2" xfId="53532" xr:uid="{00000000-0005-0000-0000-000018D10000}"/>
    <cellStyle name="Percent 3 5 3 2 2 2 2" xfId="53533" xr:uid="{00000000-0005-0000-0000-000019D10000}"/>
    <cellStyle name="Percent 3 5 3 2 2 2 2 2" xfId="53534" xr:uid="{00000000-0005-0000-0000-00001AD10000}"/>
    <cellStyle name="Percent 3 5 3 2 2 2 2 3" xfId="53535" xr:uid="{00000000-0005-0000-0000-00001BD10000}"/>
    <cellStyle name="Percent 3 5 3 2 2 2 3" xfId="53536" xr:uid="{00000000-0005-0000-0000-00001CD10000}"/>
    <cellStyle name="Percent 3 5 3 2 2 2 4" xfId="53537" xr:uid="{00000000-0005-0000-0000-00001DD10000}"/>
    <cellStyle name="Percent 3 5 3 2 2 3" xfId="53538" xr:uid="{00000000-0005-0000-0000-00001ED10000}"/>
    <cellStyle name="Percent 3 5 3 2 2 3 2" xfId="53539" xr:uid="{00000000-0005-0000-0000-00001FD10000}"/>
    <cellStyle name="Percent 3 5 3 2 2 3 2 2" xfId="53540" xr:uid="{00000000-0005-0000-0000-000020D10000}"/>
    <cellStyle name="Percent 3 5 3 2 2 3 2 3" xfId="53541" xr:uid="{00000000-0005-0000-0000-000021D10000}"/>
    <cellStyle name="Percent 3 5 3 2 2 3 3" xfId="53542" xr:uid="{00000000-0005-0000-0000-000022D10000}"/>
    <cellStyle name="Percent 3 5 3 2 2 3 4" xfId="53543" xr:uid="{00000000-0005-0000-0000-000023D10000}"/>
    <cellStyle name="Percent 3 5 3 2 2 4" xfId="53544" xr:uid="{00000000-0005-0000-0000-000024D10000}"/>
    <cellStyle name="Percent 3 5 3 2 2 4 2" xfId="53545" xr:uid="{00000000-0005-0000-0000-000025D10000}"/>
    <cellStyle name="Percent 3 5 3 2 2 4 3" xfId="53546" xr:uid="{00000000-0005-0000-0000-000026D10000}"/>
    <cellStyle name="Percent 3 5 3 2 2 5" xfId="53547" xr:uid="{00000000-0005-0000-0000-000027D10000}"/>
    <cellStyle name="Percent 3 5 3 2 2 6" xfId="53548" xr:uid="{00000000-0005-0000-0000-000028D10000}"/>
    <cellStyle name="Percent 3 5 3 2 3" xfId="53549" xr:uid="{00000000-0005-0000-0000-000029D10000}"/>
    <cellStyle name="Percent 3 5 3 2 3 2" xfId="53550" xr:uid="{00000000-0005-0000-0000-00002AD10000}"/>
    <cellStyle name="Percent 3 5 3 2 3 2 2" xfId="53551" xr:uid="{00000000-0005-0000-0000-00002BD10000}"/>
    <cellStyle name="Percent 3 5 3 2 3 2 3" xfId="53552" xr:uid="{00000000-0005-0000-0000-00002CD10000}"/>
    <cellStyle name="Percent 3 5 3 2 3 3" xfId="53553" xr:uid="{00000000-0005-0000-0000-00002DD10000}"/>
    <cellStyle name="Percent 3 5 3 2 3 4" xfId="53554" xr:uid="{00000000-0005-0000-0000-00002ED10000}"/>
    <cellStyle name="Percent 3 5 3 2 4" xfId="53555" xr:uid="{00000000-0005-0000-0000-00002FD10000}"/>
    <cellStyle name="Percent 3 5 3 2 4 2" xfId="53556" xr:uid="{00000000-0005-0000-0000-000030D10000}"/>
    <cellStyle name="Percent 3 5 3 2 4 2 2" xfId="53557" xr:uid="{00000000-0005-0000-0000-000031D10000}"/>
    <cellStyle name="Percent 3 5 3 2 4 2 3" xfId="53558" xr:uid="{00000000-0005-0000-0000-000032D10000}"/>
    <cellStyle name="Percent 3 5 3 2 4 3" xfId="53559" xr:uid="{00000000-0005-0000-0000-000033D10000}"/>
    <cellStyle name="Percent 3 5 3 2 4 4" xfId="53560" xr:uid="{00000000-0005-0000-0000-000034D10000}"/>
    <cellStyle name="Percent 3 5 3 2 5" xfId="53561" xr:uid="{00000000-0005-0000-0000-000035D10000}"/>
    <cellStyle name="Percent 3 5 3 2 5 2" xfId="53562" xr:uid="{00000000-0005-0000-0000-000036D10000}"/>
    <cellStyle name="Percent 3 5 3 2 5 3" xfId="53563" xr:uid="{00000000-0005-0000-0000-000037D10000}"/>
    <cellStyle name="Percent 3 5 3 2 6" xfId="53564" xr:uid="{00000000-0005-0000-0000-000038D10000}"/>
    <cellStyle name="Percent 3 5 3 2 7" xfId="53565" xr:uid="{00000000-0005-0000-0000-000039D10000}"/>
    <cellStyle name="Percent 3 5 3 3" xfId="53566" xr:uid="{00000000-0005-0000-0000-00003AD10000}"/>
    <cellStyle name="Percent 3 5 3 3 2" xfId="53567" xr:uid="{00000000-0005-0000-0000-00003BD10000}"/>
    <cellStyle name="Percent 3 5 3 3 2 2" xfId="53568" xr:uid="{00000000-0005-0000-0000-00003CD10000}"/>
    <cellStyle name="Percent 3 5 3 3 2 2 2" xfId="53569" xr:uid="{00000000-0005-0000-0000-00003DD10000}"/>
    <cellStyle name="Percent 3 5 3 3 2 2 3" xfId="53570" xr:uid="{00000000-0005-0000-0000-00003ED10000}"/>
    <cellStyle name="Percent 3 5 3 3 2 3" xfId="53571" xr:uid="{00000000-0005-0000-0000-00003FD10000}"/>
    <cellStyle name="Percent 3 5 3 3 2 4" xfId="53572" xr:uid="{00000000-0005-0000-0000-000040D10000}"/>
    <cellStyle name="Percent 3 5 3 3 3" xfId="53573" xr:uid="{00000000-0005-0000-0000-000041D10000}"/>
    <cellStyle name="Percent 3 5 3 3 3 2" xfId="53574" xr:uid="{00000000-0005-0000-0000-000042D10000}"/>
    <cellStyle name="Percent 3 5 3 3 3 2 2" xfId="53575" xr:uid="{00000000-0005-0000-0000-000043D10000}"/>
    <cellStyle name="Percent 3 5 3 3 3 2 3" xfId="53576" xr:uid="{00000000-0005-0000-0000-000044D10000}"/>
    <cellStyle name="Percent 3 5 3 3 3 3" xfId="53577" xr:uid="{00000000-0005-0000-0000-000045D10000}"/>
    <cellStyle name="Percent 3 5 3 3 3 4" xfId="53578" xr:uid="{00000000-0005-0000-0000-000046D10000}"/>
    <cellStyle name="Percent 3 5 3 3 4" xfId="53579" xr:uid="{00000000-0005-0000-0000-000047D10000}"/>
    <cellStyle name="Percent 3 5 3 3 4 2" xfId="53580" xr:uid="{00000000-0005-0000-0000-000048D10000}"/>
    <cellStyle name="Percent 3 5 3 3 4 3" xfId="53581" xr:uid="{00000000-0005-0000-0000-000049D10000}"/>
    <cellStyle name="Percent 3 5 3 3 5" xfId="53582" xr:uid="{00000000-0005-0000-0000-00004AD10000}"/>
    <cellStyle name="Percent 3 5 3 3 6" xfId="53583" xr:uid="{00000000-0005-0000-0000-00004BD10000}"/>
    <cellStyle name="Percent 3 5 3 4" xfId="53584" xr:uid="{00000000-0005-0000-0000-00004CD10000}"/>
    <cellStyle name="Percent 3 5 3 4 2" xfId="53585" xr:uid="{00000000-0005-0000-0000-00004DD10000}"/>
    <cellStyle name="Percent 3 5 3 4 2 2" xfId="53586" xr:uid="{00000000-0005-0000-0000-00004ED10000}"/>
    <cellStyle name="Percent 3 5 3 4 2 3" xfId="53587" xr:uid="{00000000-0005-0000-0000-00004FD10000}"/>
    <cellStyle name="Percent 3 5 3 4 3" xfId="53588" xr:uid="{00000000-0005-0000-0000-000050D10000}"/>
    <cellStyle name="Percent 3 5 3 4 4" xfId="53589" xr:uid="{00000000-0005-0000-0000-000051D10000}"/>
    <cellStyle name="Percent 3 5 3 5" xfId="53590" xr:uid="{00000000-0005-0000-0000-000052D10000}"/>
    <cellStyle name="Percent 3 5 3 5 2" xfId="53591" xr:uid="{00000000-0005-0000-0000-000053D10000}"/>
    <cellStyle name="Percent 3 5 3 5 2 2" xfId="53592" xr:uid="{00000000-0005-0000-0000-000054D10000}"/>
    <cellStyle name="Percent 3 5 3 5 2 3" xfId="53593" xr:uid="{00000000-0005-0000-0000-000055D10000}"/>
    <cellStyle name="Percent 3 5 3 5 3" xfId="53594" xr:uid="{00000000-0005-0000-0000-000056D10000}"/>
    <cellStyle name="Percent 3 5 3 5 4" xfId="53595" xr:uid="{00000000-0005-0000-0000-000057D10000}"/>
    <cellStyle name="Percent 3 5 3 6" xfId="53596" xr:uid="{00000000-0005-0000-0000-000058D10000}"/>
    <cellStyle name="Percent 3 5 3 6 2" xfId="53597" xr:uid="{00000000-0005-0000-0000-000059D10000}"/>
    <cellStyle name="Percent 3 5 3 6 3" xfId="53598" xr:uid="{00000000-0005-0000-0000-00005AD10000}"/>
    <cellStyle name="Percent 3 5 3 7" xfId="53599" xr:uid="{00000000-0005-0000-0000-00005BD10000}"/>
    <cellStyle name="Percent 3 5 3 8" xfId="53600" xr:uid="{00000000-0005-0000-0000-00005CD10000}"/>
    <cellStyle name="Percent 3 5 4" xfId="53601" xr:uid="{00000000-0005-0000-0000-00005DD10000}"/>
    <cellStyle name="Percent 3 5 4 2" xfId="53602" xr:uid="{00000000-0005-0000-0000-00005ED10000}"/>
    <cellStyle name="Percent 3 5 4 2 2" xfId="53603" xr:uid="{00000000-0005-0000-0000-00005FD10000}"/>
    <cellStyle name="Percent 3 5 4 2 2 2" xfId="53604" xr:uid="{00000000-0005-0000-0000-000060D10000}"/>
    <cellStyle name="Percent 3 5 4 2 2 2 2" xfId="53605" xr:uid="{00000000-0005-0000-0000-000061D10000}"/>
    <cellStyle name="Percent 3 5 4 2 2 2 3" xfId="53606" xr:uid="{00000000-0005-0000-0000-000062D10000}"/>
    <cellStyle name="Percent 3 5 4 2 2 3" xfId="53607" xr:uid="{00000000-0005-0000-0000-000063D10000}"/>
    <cellStyle name="Percent 3 5 4 2 2 4" xfId="53608" xr:uid="{00000000-0005-0000-0000-000064D10000}"/>
    <cellStyle name="Percent 3 5 4 2 3" xfId="53609" xr:uid="{00000000-0005-0000-0000-000065D10000}"/>
    <cellStyle name="Percent 3 5 4 2 3 2" xfId="53610" xr:uid="{00000000-0005-0000-0000-000066D10000}"/>
    <cellStyle name="Percent 3 5 4 2 3 2 2" xfId="53611" xr:uid="{00000000-0005-0000-0000-000067D10000}"/>
    <cellStyle name="Percent 3 5 4 2 3 2 3" xfId="53612" xr:uid="{00000000-0005-0000-0000-000068D10000}"/>
    <cellStyle name="Percent 3 5 4 2 3 3" xfId="53613" xr:uid="{00000000-0005-0000-0000-000069D10000}"/>
    <cellStyle name="Percent 3 5 4 2 3 4" xfId="53614" xr:uid="{00000000-0005-0000-0000-00006AD10000}"/>
    <cellStyle name="Percent 3 5 4 2 4" xfId="53615" xr:uid="{00000000-0005-0000-0000-00006BD10000}"/>
    <cellStyle name="Percent 3 5 4 2 4 2" xfId="53616" xr:uid="{00000000-0005-0000-0000-00006CD10000}"/>
    <cellStyle name="Percent 3 5 4 2 4 3" xfId="53617" xr:uid="{00000000-0005-0000-0000-00006DD10000}"/>
    <cellStyle name="Percent 3 5 4 2 5" xfId="53618" xr:uid="{00000000-0005-0000-0000-00006ED10000}"/>
    <cellStyle name="Percent 3 5 4 2 6" xfId="53619" xr:uid="{00000000-0005-0000-0000-00006FD10000}"/>
    <cellStyle name="Percent 3 5 4 3" xfId="53620" xr:uid="{00000000-0005-0000-0000-000070D10000}"/>
    <cellStyle name="Percent 3 5 4 3 2" xfId="53621" xr:uid="{00000000-0005-0000-0000-000071D10000}"/>
    <cellStyle name="Percent 3 5 4 3 2 2" xfId="53622" xr:uid="{00000000-0005-0000-0000-000072D10000}"/>
    <cellStyle name="Percent 3 5 4 3 2 3" xfId="53623" xr:uid="{00000000-0005-0000-0000-000073D10000}"/>
    <cellStyle name="Percent 3 5 4 3 3" xfId="53624" xr:uid="{00000000-0005-0000-0000-000074D10000}"/>
    <cellStyle name="Percent 3 5 4 3 4" xfId="53625" xr:uid="{00000000-0005-0000-0000-000075D10000}"/>
    <cellStyle name="Percent 3 5 4 4" xfId="53626" xr:uid="{00000000-0005-0000-0000-000076D10000}"/>
    <cellStyle name="Percent 3 5 4 4 2" xfId="53627" xr:uid="{00000000-0005-0000-0000-000077D10000}"/>
    <cellStyle name="Percent 3 5 4 4 2 2" xfId="53628" xr:uid="{00000000-0005-0000-0000-000078D10000}"/>
    <cellStyle name="Percent 3 5 4 4 2 3" xfId="53629" xr:uid="{00000000-0005-0000-0000-000079D10000}"/>
    <cellStyle name="Percent 3 5 4 4 3" xfId="53630" xr:uid="{00000000-0005-0000-0000-00007AD10000}"/>
    <cellStyle name="Percent 3 5 4 4 4" xfId="53631" xr:uid="{00000000-0005-0000-0000-00007BD10000}"/>
    <cellStyle name="Percent 3 5 4 5" xfId="53632" xr:uid="{00000000-0005-0000-0000-00007CD10000}"/>
    <cellStyle name="Percent 3 5 4 5 2" xfId="53633" xr:uid="{00000000-0005-0000-0000-00007DD10000}"/>
    <cellStyle name="Percent 3 5 4 5 3" xfId="53634" xr:uid="{00000000-0005-0000-0000-00007ED10000}"/>
    <cellStyle name="Percent 3 5 4 6" xfId="53635" xr:uid="{00000000-0005-0000-0000-00007FD10000}"/>
    <cellStyle name="Percent 3 5 4 7" xfId="53636" xr:uid="{00000000-0005-0000-0000-000080D10000}"/>
    <cellStyle name="Percent 3 5 5" xfId="53637" xr:uid="{00000000-0005-0000-0000-000081D10000}"/>
    <cellStyle name="Percent 3 5 5 2" xfId="53638" xr:uid="{00000000-0005-0000-0000-000082D10000}"/>
    <cellStyle name="Percent 3 5 5 2 2" xfId="53639" xr:uid="{00000000-0005-0000-0000-000083D10000}"/>
    <cellStyle name="Percent 3 5 5 2 2 2" xfId="53640" xr:uid="{00000000-0005-0000-0000-000084D10000}"/>
    <cellStyle name="Percent 3 5 5 2 2 2 2" xfId="53641" xr:uid="{00000000-0005-0000-0000-000085D10000}"/>
    <cellStyle name="Percent 3 5 5 2 2 2 3" xfId="53642" xr:uid="{00000000-0005-0000-0000-000086D10000}"/>
    <cellStyle name="Percent 3 5 5 2 2 3" xfId="53643" xr:uid="{00000000-0005-0000-0000-000087D10000}"/>
    <cellStyle name="Percent 3 5 5 2 2 4" xfId="53644" xr:uid="{00000000-0005-0000-0000-000088D10000}"/>
    <cellStyle name="Percent 3 5 5 2 3" xfId="53645" xr:uid="{00000000-0005-0000-0000-000089D10000}"/>
    <cellStyle name="Percent 3 5 5 2 3 2" xfId="53646" xr:uid="{00000000-0005-0000-0000-00008AD10000}"/>
    <cellStyle name="Percent 3 5 5 2 3 2 2" xfId="53647" xr:uid="{00000000-0005-0000-0000-00008BD10000}"/>
    <cellStyle name="Percent 3 5 5 2 3 2 3" xfId="53648" xr:uid="{00000000-0005-0000-0000-00008CD10000}"/>
    <cellStyle name="Percent 3 5 5 2 3 3" xfId="53649" xr:uid="{00000000-0005-0000-0000-00008DD10000}"/>
    <cellStyle name="Percent 3 5 5 2 3 4" xfId="53650" xr:uid="{00000000-0005-0000-0000-00008ED10000}"/>
    <cellStyle name="Percent 3 5 5 2 4" xfId="53651" xr:uid="{00000000-0005-0000-0000-00008FD10000}"/>
    <cellStyle name="Percent 3 5 5 2 4 2" xfId="53652" xr:uid="{00000000-0005-0000-0000-000090D10000}"/>
    <cellStyle name="Percent 3 5 5 2 4 3" xfId="53653" xr:uid="{00000000-0005-0000-0000-000091D10000}"/>
    <cellStyle name="Percent 3 5 5 2 5" xfId="53654" xr:uid="{00000000-0005-0000-0000-000092D10000}"/>
    <cellStyle name="Percent 3 5 5 2 6" xfId="53655" xr:uid="{00000000-0005-0000-0000-000093D10000}"/>
    <cellStyle name="Percent 3 5 5 3" xfId="53656" xr:uid="{00000000-0005-0000-0000-000094D10000}"/>
    <cellStyle name="Percent 3 5 5 3 2" xfId="53657" xr:uid="{00000000-0005-0000-0000-000095D10000}"/>
    <cellStyle name="Percent 3 5 5 3 2 2" xfId="53658" xr:uid="{00000000-0005-0000-0000-000096D10000}"/>
    <cellStyle name="Percent 3 5 5 3 2 3" xfId="53659" xr:uid="{00000000-0005-0000-0000-000097D10000}"/>
    <cellStyle name="Percent 3 5 5 3 3" xfId="53660" xr:uid="{00000000-0005-0000-0000-000098D10000}"/>
    <cellStyle name="Percent 3 5 5 3 4" xfId="53661" xr:uid="{00000000-0005-0000-0000-000099D10000}"/>
    <cellStyle name="Percent 3 5 5 4" xfId="53662" xr:uid="{00000000-0005-0000-0000-00009AD10000}"/>
    <cellStyle name="Percent 3 5 5 4 2" xfId="53663" xr:uid="{00000000-0005-0000-0000-00009BD10000}"/>
    <cellStyle name="Percent 3 5 5 4 2 2" xfId="53664" xr:uid="{00000000-0005-0000-0000-00009CD10000}"/>
    <cellStyle name="Percent 3 5 5 4 2 3" xfId="53665" xr:uid="{00000000-0005-0000-0000-00009DD10000}"/>
    <cellStyle name="Percent 3 5 5 4 3" xfId="53666" xr:uid="{00000000-0005-0000-0000-00009ED10000}"/>
    <cellStyle name="Percent 3 5 5 4 4" xfId="53667" xr:uid="{00000000-0005-0000-0000-00009FD10000}"/>
    <cellStyle name="Percent 3 5 5 5" xfId="53668" xr:uid="{00000000-0005-0000-0000-0000A0D10000}"/>
    <cellStyle name="Percent 3 5 5 5 2" xfId="53669" xr:uid="{00000000-0005-0000-0000-0000A1D10000}"/>
    <cellStyle name="Percent 3 5 5 5 3" xfId="53670" xr:uid="{00000000-0005-0000-0000-0000A2D10000}"/>
    <cellStyle name="Percent 3 5 5 6" xfId="53671" xr:uid="{00000000-0005-0000-0000-0000A3D10000}"/>
    <cellStyle name="Percent 3 5 5 7" xfId="53672" xr:uid="{00000000-0005-0000-0000-0000A4D10000}"/>
    <cellStyle name="Percent 3 5 6" xfId="53673" xr:uid="{00000000-0005-0000-0000-0000A5D10000}"/>
    <cellStyle name="Percent 3 5 6 2" xfId="53674" xr:uid="{00000000-0005-0000-0000-0000A6D10000}"/>
    <cellStyle name="Percent 3 5 6 2 2" xfId="53675" xr:uid="{00000000-0005-0000-0000-0000A7D10000}"/>
    <cellStyle name="Percent 3 5 6 2 2 2" xfId="53676" xr:uid="{00000000-0005-0000-0000-0000A8D10000}"/>
    <cellStyle name="Percent 3 5 6 2 2 3" xfId="53677" xr:uid="{00000000-0005-0000-0000-0000A9D10000}"/>
    <cellStyle name="Percent 3 5 6 2 3" xfId="53678" xr:uid="{00000000-0005-0000-0000-0000AAD10000}"/>
    <cellStyle name="Percent 3 5 6 2 4" xfId="53679" xr:uid="{00000000-0005-0000-0000-0000ABD10000}"/>
    <cellStyle name="Percent 3 5 6 3" xfId="53680" xr:uid="{00000000-0005-0000-0000-0000ACD10000}"/>
    <cellStyle name="Percent 3 5 6 3 2" xfId="53681" xr:uid="{00000000-0005-0000-0000-0000ADD10000}"/>
    <cellStyle name="Percent 3 5 6 3 2 2" xfId="53682" xr:uid="{00000000-0005-0000-0000-0000AED10000}"/>
    <cellStyle name="Percent 3 5 6 3 2 3" xfId="53683" xr:uid="{00000000-0005-0000-0000-0000AFD10000}"/>
    <cellStyle name="Percent 3 5 6 3 3" xfId="53684" xr:uid="{00000000-0005-0000-0000-0000B0D10000}"/>
    <cellStyle name="Percent 3 5 6 3 4" xfId="53685" xr:uid="{00000000-0005-0000-0000-0000B1D10000}"/>
    <cellStyle name="Percent 3 5 6 4" xfId="53686" xr:uid="{00000000-0005-0000-0000-0000B2D10000}"/>
    <cellStyle name="Percent 3 5 6 4 2" xfId="53687" xr:uid="{00000000-0005-0000-0000-0000B3D10000}"/>
    <cellStyle name="Percent 3 5 6 4 3" xfId="53688" xr:uid="{00000000-0005-0000-0000-0000B4D10000}"/>
    <cellStyle name="Percent 3 5 6 5" xfId="53689" xr:uid="{00000000-0005-0000-0000-0000B5D10000}"/>
    <cellStyle name="Percent 3 5 6 6" xfId="53690" xr:uid="{00000000-0005-0000-0000-0000B6D10000}"/>
    <cellStyle name="Percent 3 5 7" xfId="53691" xr:uid="{00000000-0005-0000-0000-0000B7D10000}"/>
    <cellStyle name="Percent 3 5 7 2" xfId="53692" xr:uid="{00000000-0005-0000-0000-0000B8D10000}"/>
    <cellStyle name="Percent 3 5 7 2 2" xfId="53693" xr:uid="{00000000-0005-0000-0000-0000B9D10000}"/>
    <cellStyle name="Percent 3 5 7 2 3" xfId="53694" xr:uid="{00000000-0005-0000-0000-0000BAD10000}"/>
    <cellStyle name="Percent 3 5 7 3" xfId="53695" xr:uid="{00000000-0005-0000-0000-0000BBD10000}"/>
    <cellStyle name="Percent 3 5 7 4" xfId="53696" xr:uid="{00000000-0005-0000-0000-0000BCD10000}"/>
    <cellStyle name="Percent 3 5 8" xfId="53697" xr:uid="{00000000-0005-0000-0000-0000BDD10000}"/>
    <cellStyle name="Percent 3 5 8 2" xfId="53698" xr:uid="{00000000-0005-0000-0000-0000BED10000}"/>
    <cellStyle name="Percent 3 5 8 2 2" xfId="53699" xr:uid="{00000000-0005-0000-0000-0000BFD10000}"/>
    <cellStyle name="Percent 3 5 8 2 3" xfId="53700" xr:uid="{00000000-0005-0000-0000-0000C0D10000}"/>
    <cellStyle name="Percent 3 5 8 3" xfId="53701" xr:uid="{00000000-0005-0000-0000-0000C1D10000}"/>
    <cellStyle name="Percent 3 5 8 4" xfId="53702" xr:uid="{00000000-0005-0000-0000-0000C2D10000}"/>
    <cellStyle name="Percent 3 5 9" xfId="53703" xr:uid="{00000000-0005-0000-0000-0000C3D10000}"/>
    <cellStyle name="Percent 3 5 9 2" xfId="53704" xr:uid="{00000000-0005-0000-0000-0000C4D10000}"/>
    <cellStyle name="Percent 3 5 9 3" xfId="53705" xr:uid="{00000000-0005-0000-0000-0000C5D10000}"/>
    <cellStyle name="Percent 3 6" xfId="53706" xr:uid="{00000000-0005-0000-0000-0000C6D10000}"/>
    <cellStyle name="Percent 3 6 10" xfId="53707" xr:uid="{00000000-0005-0000-0000-0000C7D10000}"/>
    <cellStyle name="Percent 3 6 2" xfId="53708" xr:uid="{00000000-0005-0000-0000-0000C8D10000}"/>
    <cellStyle name="Percent 3 6 2 2" xfId="53709" xr:uid="{00000000-0005-0000-0000-0000C9D10000}"/>
    <cellStyle name="Percent 3 6 2 2 2" xfId="53710" xr:uid="{00000000-0005-0000-0000-0000CAD10000}"/>
    <cellStyle name="Percent 3 6 2 2 2 2" xfId="53711" xr:uid="{00000000-0005-0000-0000-0000CBD10000}"/>
    <cellStyle name="Percent 3 6 2 2 2 2 2" xfId="53712" xr:uid="{00000000-0005-0000-0000-0000CCD10000}"/>
    <cellStyle name="Percent 3 6 2 2 2 2 2 2" xfId="53713" xr:uid="{00000000-0005-0000-0000-0000CDD10000}"/>
    <cellStyle name="Percent 3 6 2 2 2 2 2 3" xfId="53714" xr:uid="{00000000-0005-0000-0000-0000CED10000}"/>
    <cellStyle name="Percent 3 6 2 2 2 2 3" xfId="53715" xr:uid="{00000000-0005-0000-0000-0000CFD10000}"/>
    <cellStyle name="Percent 3 6 2 2 2 2 4" xfId="53716" xr:uid="{00000000-0005-0000-0000-0000D0D10000}"/>
    <cellStyle name="Percent 3 6 2 2 2 3" xfId="53717" xr:uid="{00000000-0005-0000-0000-0000D1D10000}"/>
    <cellStyle name="Percent 3 6 2 2 2 3 2" xfId="53718" xr:uid="{00000000-0005-0000-0000-0000D2D10000}"/>
    <cellStyle name="Percent 3 6 2 2 2 3 2 2" xfId="53719" xr:uid="{00000000-0005-0000-0000-0000D3D10000}"/>
    <cellStyle name="Percent 3 6 2 2 2 3 2 3" xfId="53720" xr:uid="{00000000-0005-0000-0000-0000D4D10000}"/>
    <cellStyle name="Percent 3 6 2 2 2 3 3" xfId="53721" xr:uid="{00000000-0005-0000-0000-0000D5D10000}"/>
    <cellStyle name="Percent 3 6 2 2 2 3 4" xfId="53722" xr:uid="{00000000-0005-0000-0000-0000D6D10000}"/>
    <cellStyle name="Percent 3 6 2 2 2 4" xfId="53723" xr:uid="{00000000-0005-0000-0000-0000D7D10000}"/>
    <cellStyle name="Percent 3 6 2 2 2 4 2" xfId="53724" xr:uid="{00000000-0005-0000-0000-0000D8D10000}"/>
    <cellStyle name="Percent 3 6 2 2 2 4 3" xfId="53725" xr:uid="{00000000-0005-0000-0000-0000D9D10000}"/>
    <cellStyle name="Percent 3 6 2 2 2 5" xfId="53726" xr:uid="{00000000-0005-0000-0000-0000DAD10000}"/>
    <cellStyle name="Percent 3 6 2 2 2 6" xfId="53727" xr:uid="{00000000-0005-0000-0000-0000DBD10000}"/>
    <cellStyle name="Percent 3 6 2 2 3" xfId="53728" xr:uid="{00000000-0005-0000-0000-0000DCD10000}"/>
    <cellStyle name="Percent 3 6 2 2 3 2" xfId="53729" xr:uid="{00000000-0005-0000-0000-0000DDD10000}"/>
    <cellStyle name="Percent 3 6 2 2 3 2 2" xfId="53730" xr:uid="{00000000-0005-0000-0000-0000DED10000}"/>
    <cellStyle name="Percent 3 6 2 2 3 2 3" xfId="53731" xr:uid="{00000000-0005-0000-0000-0000DFD10000}"/>
    <cellStyle name="Percent 3 6 2 2 3 3" xfId="53732" xr:uid="{00000000-0005-0000-0000-0000E0D10000}"/>
    <cellStyle name="Percent 3 6 2 2 3 4" xfId="53733" xr:uid="{00000000-0005-0000-0000-0000E1D10000}"/>
    <cellStyle name="Percent 3 6 2 2 4" xfId="53734" xr:uid="{00000000-0005-0000-0000-0000E2D10000}"/>
    <cellStyle name="Percent 3 6 2 2 4 2" xfId="53735" xr:uid="{00000000-0005-0000-0000-0000E3D10000}"/>
    <cellStyle name="Percent 3 6 2 2 4 2 2" xfId="53736" xr:uid="{00000000-0005-0000-0000-0000E4D10000}"/>
    <cellStyle name="Percent 3 6 2 2 4 2 3" xfId="53737" xr:uid="{00000000-0005-0000-0000-0000E5D10000}"/>
    <cellStyle name="Percent 3 6 2 2 4 3" xfId="53738" xr:uid="{00000000-0005-0000-0000-0000E6D10000}"/>
    <cellStyle name="Percent 3 6 2 2 4 4" xfId="53739" xr:uid="{00000000-0005-0000-0000-0000E7D10000}"/>
    <cellStyle name="Percent 3 6 2 2 5" xfId="53740" xr:uid="{00000000-0005-0000-0000-0000E8D10000}"/>
    <cellStyle name="Percent 3 6 2 2 5 2" xfId="53741" xr:uid="{00000000-0005-0000-0000-0000E9D10000}"/>
    <cellStyle name="Percent 3 6 2 2 5 3" xfId="53742" xr:uid="{00000000-0005-0000-0000-0000EAD10000}"/>
    <cellStyle name="Percent 3 6 2 2 6" xfId="53743" xr:uid="{00000000-0005-0000-0000-0000EBD10000}"/>
    <cellStyle name="Percent 3 6 2 2 7" xfId="53744" xr:uid="{00000000-0005-0000-0000-0000ECD10000}"/>
    <cellStyle name="Percent 3 6 2 3" xfId="53745" xr:uid="{00000000-0005-0000-0000-0000EDD10000}"/>
    <cellStyle name="Percent 3 6 2 3 2" xfId="53746" xr:uid="{00000000-0005-0000-0000-0000EED10000}"/>
    <cellStyle name="Percent 3 6 2 3 2 2" xfId="53747" xr:uid="{00000000-0005-0000-0000-0000EFD10000}"/>
    <cellStyle name="Percent 3 6 2 3 2 2 2" xfId="53748" xr:uid="{00000000-0005-0000-0000-0000F0D10000}"/>
    <cellStyle name="Percent 3 6 2 3 2 2 3" xfId="53749" xr:uid="{00000000-0005-0000-0000-0000F1D10000}"/>
    <cellStyle name="Percent 3 6 2 3 2 3" xfId="53750" xr:uid="{00000000-0005-0000-0000-0000F2D10000}"/>
    <cellStyle name="Percent 3 6 2 3 2 4" xfId="53751" xr:uid="{00000000-0005-0000-0000-0000F3D10000}"/>
    <cellStyle name="Percent 3 6 2 3 3" xfId="53752" xr:uid="{00000000-0005-0000-0000-0000F4D10000}"/>
    <cellStyle name="Percent 3 6 2 3 3 2" xfId="53753" xr:uid="{00000000-0005-0000-0000-0000F5D10000}"/>
    <cellStyle name="Percent 3 6 2 3 3 2 2" xfId="53754" xr:uid="{00000000-0005-0000-0000-0000F6D10000}"/>
    <cellStyle name="Percent 3 6 2 3 3 2 3" xfId="53755" xr:uid="{00000000-0005-0000-0000-0000F7D10000}"/>
    <cellStyle name="Percent 3 6 2 3 3 3" xfId="53756" xr:uid="{00000000-0005-0000-0000-0000F8D10000}"/>
    <cellStyle name="Percent 3 6 2 3 3 4" xfId="53757" xr:uid="{00000000-0005-0000-0000-0000F9D10000}"/>
    <cellStyle name="Percent 3 6 2 3 4" xfId="53758" xr:uid="{00000000-0005-0000-0000-0000FAD10000}"/>
    <cellStyle name="Percent 3 6 2 3 4 2" xfId="53759" xr:uid="{00000000-0005-0000-0000-0000FBD10000}"/>
    <cellStyle name="Percent 3 6 2 3 4 3" xfId="53760" xr:uid="{00000000-0005-0000-0000-0000FCD10000}"/>
    <cellStyle name="Percent 3 6 2 3 5" xfId="53761" xr:uid="{00000000-0005-0000-0000-0000FDD10000}"/>
    <cellStyle name="Percent 3 6 2 3 6" xfId="53762" xr:uid="{00000000-0005-0000-0000-0000FED10000}"/>
    <cellStyle name="Percent 3 6 2 4" xfId="53763" xr:uid="{00000000-0005-0000-0000-0000FFD10000}"/>
    <cellStyle name="Percent 3 6 2 4 2" xfId="53764" xr:uid="{00000000-0005-0000-0000-000000D20000}"/>
    <cellStyle name="Percent 3 6 2 4 2 2" xfId="53765" xr:uid="{00000000-0005-0000-0000-000001D20000}"/>
    <cellStyle name="Percent 3 6 2 4 2 3" xfId="53766" xr:uid="{00000000-0005-0000-0000-000002D20000}"/>
    <cellStyle name="Percent 3 6 2 4 3" xfId="53767" xr:uid="{00000000-0005-0000-0000-000003D20000}"/>
    <cellStyle name="Percent 3 6 2 4 4" xfId="53768" xr:uid="{00000000-0005-0000-0000-000004D20000}"/>
    <cellStyle name="Percent 3 6 2 5" xfId="53769" xr:uid="{00000000-0005-0000-0000-000005D20000}"/>
    <cellStyle name="Percent 3 6 2 5 2" xfId="53770" xr:uid="{00000000-0005-0000-0000-000006D20000}"/>
    <cellStyle name="Percent 3 6 2 5 2 2" xfId="53771" xr:uid="{00000000-0005-0000-0000-000007D20000}"/>
    <cellStyle name="Percent 3 6 2 5 2 3" xfId="53772" xr:uid="{00000000-0005-0000-0000-000008D20000}"/>
    <cellStyle name="Percent 3 6 2 5 3" xfId="53773" xr:uid="{00000000-0005-0000-0000-000009D20000}"/>
    <cellStyle name="Percent 3 6 2 5 4" xfId="53774" xr:uid="{00000000-0005-0000-0000-00000AD20000}"/>
    <cellStyle name="Percent 3 6 2 6" xfId="53775" xr:uid="{00000000-0005-0000-0000-00000BD20000}"/>
    <cellStyle name="Percent 3 6 2 6 2" xfId="53776" xr:uid="{00000000-0005-0000-0000-00000CD20000}"/>
    <cellStyle name="Percent 3 6 2 6 3" xfId="53777" xr:uid="{00000000-0005-0000-0000-00000DD20000}"/>
    <cellStyle name="Percent 3 6 2 7" xfId="53778" xr:uid="{00000000-0005-0000-0000-00000ED20000}"/>
    <cellStyle name="Percent 3 6 2 8" xfId="53779" xr:uid="{00000000-0005-0000-0000-00000FD20000}"/>
    <cellStyle name="Percent 3 6 3" xfId="53780" xr:uid="{00000000-0005-0000-0000-000010D20000}"/>
    <cellStyle name="Percent 3 6 3 2" xfId="53781" xr:uid="{00000000-0005-0000-0000-000011D20000}"/>
    <cellStyle name="Percent 3 6 3 2 2" xfId="53782" xr:uid="{00000000-0005-0000-0000-000012D20000}"/>
    <cellStyle name="Percent 3 6 3 2 2 2" xfId="53783" xr:uid="{00000000-0005-0000-0000-000013D20000}"/>
    <cellStyle name="Percent 3 6 3 2 2 2 2" xfId="53784" xr:uid="{00000000-0005-0000-0000-000014D20000}"/>
    <cellStyle name="Percent 3 6 3 2 2 2 3" xfId="53785" xr:uid="{00000000-0005-0000-0000-000015D20000}"/>
    <cellStyle name="Percent 3 6 3 2 2 3" xfId="53786" xr:uid="{00000000-0005-0000-0000-000016D20000}"/>
    <cellStyle name="Percent 3 6 3 2 2 4" xfId="53787" xr:uid="{00000000-0005-0000-0000-000017D20000}"/>
    <cellStyle name="Percent 3 6 3 2 3" xfId="53788" xr:uid="{00000000-0005-0000-0000-000018D20000}"/>
    <cellStyle name="Percent 3 6 3 2 3 2" xfId="53789" xr:uid="{00000000-0005-0000-0000-000019D20000}"/>
    <cellStyle name="Percent 3 6 3 2 3 2 2" xfId="53790" xr:uid="{00000000-0005-0000-0000-00001AD20000}"/>
    <cellStyle name="Percent 3 6 3 2 3 2 3" xfId="53791" xr:uid="{00000000-0005-0000-0000-00001BD20000}"/>
    <cellStyle name="Percent 3 6 3 2 3 3" xfId="53792" xr:uid="{00000000-0005-0000-0000-00001CD20000}"/>
    <cellStyle name="Percent 3 6 3 2 3 4" xfId="53793" xr:uid="{00000000-0005-0000-0000-00001DD20000}"/>
    <cellStyle name="Percent 3 6 3 2 4" xfId="53794" xr:uid="{00000000-0005-0000-0000-00001ED20000}"/>
    <cellStyle name="Percent 3 6 3 2 4 2" xfId="53795" xr:uid="{00000000-0005-0000-0000-00001FD20000}"/>
    <cellStyle name="Percent 3 6 3 2 4 3" xfId="53796" xr:uid="{00000000-0005-0000-0000-000020D20000}"/>
    <cellStyle name="Percent 3 6 3 2 5" xfId="53797" xr:uid="{00000000-0005-0000-0000-000021D20000}"/>
    <cellStyle name="Percent 3 6 3 2 6" xfId="53798" xr:uid="{00000000-0005-0000-0000-000022D20000}"/>
    <cellStyle name="Percent 3 6 3 3" xfId="53799" xr:uid="{00000000-0005-0000-0000-000023D20000}"/>
    <cellStyle name="Percent 3 6 3 3 2" xfId="53800" xr:uid="{00000000-0005-0000-0000-000024D20000}"/>
    <cellStyle name="Percent 3 6 3 3 2 2" xfId="53801" xr:uid="{00000000-0005-0000-0000-000025D20000}"/>
    <cellStyle name="Percent 3 6 3 3 2 3" xfId="53802" xr:uid="{00000000-0005-0000-0000-000026D20000}"/>
    <cellStyle name="Percent 3 6 3 3 3" xfId="53803" xr:uid="{00000000-0005-0000-0000-000027D20000}"/>
    <cellStyle name="Percent 3 6 3 3 4" xfId="53804" xr:uid="{00000000-0005-0000-0000-000028D20000}"/>
    <cellStyle name="Percent 3 6 3 4" xfId="53805" xr:uid="{00000000-0005-0000-0000-000029D20000}"/>
    <cellStyle name="Percent 3 6 3 4 2" xfId="53806" xr:uid="{00000000-0005-0000-0000-00002AD20000}"/>
    <cellStyle name="Percent 3 6 3 4 2 2" xfId="53807" xr:uid="{00000000-0005-0000-0000-00002BD20000}"/>
    <cellStyle name="Percent 3 6 3 4 2 3" xfId="53808" xr:uid="{00000000-0005-0000-0000-00002CD20000}"/>
    <cellStyle name="Percent 3 6 3 4 3" xfId="53809" xr:uid="{00000000-0005-0000-0000-00002DD20000}"/>
    <cellStyle name="Percent 3 6 3 4 4" xfId="53810" xr:uid="{00000000-0005-0000-0000-00002ED20000}"/>
    <cellStyle name="Percent 3 6 3 5" xfId="53811" xr:uid="{00000000-0005-0000-0000-00002FD20000}"/>
    <cellStyle name="Percent 3 6 3 5 2" xfId="53812" xr:uid="{00000000-0005-0000-0000-000030D20000}"/>
    <cellStyle name="Percent 3 6 3 5 3" xfId="53813" xr:uid="{00000000-0005-0000-0000-000031D20000}"/>
    <cellStyle name="Percent 3 6 3 6" xfId="53814" xr:uid="{00000000-0005-0000-0000-000032D20000}"/>
    <cellStyle name="Percent 3 6 3 7" xfId="53815" xr:uid="{00000000-0005-0000-0000-000033D20000}"/>
    <cellStyle name="Percent 3 6 4" xfId="53816" xr:uid="{00000000-0005-0000-0000-000034D20000}"/>
    <cellStyle name="Percent 3 6 4 2" xfId="53817" xr:uid="{00000000-0005-0000-0000-000035D20000}"/>
    <cellStyle name="Percent 3 6 4 2 2" xfId="53818" xr:uid="{00000000-0005-0000-0000-000036D20000}"/>
    <cellStyle name="Percent 3 6 4 2 2 2" xfId="53819" xr:uid="{00000000-0005-0000-0000-000037D20000}"/>
    <cellStyle name="Percent 3 6 4 2 2 2 2" xfId="53820" xr:uid="{00000000-0005-0000-0000-000038D20000}"/>
    <cellStyle name="Percent 3 6 4 2 2 2 3" xfId="53821" xr:uid="{00000000-0005-0000-0000-000039D20000}"/>
    <cellStyle name="Percent 3 6 4 2 2 3" xfId="53822" xr:uid="{00000000-0005-0000-0000-00003AD20000}"/>
    <cellStyle name="Percent 3 6 4 2 2 4" xfId="53823" xr:uid="{00000000-0005-0000-0000-00003BD20000}"/>
    <cellStyle name="Percent 3 6 4 2 3" xfId="53824" xr:uid="{00000000-0005-0000-0000-00003CD20000}"/>
    <cellStyle name="Percent 3 6 4 2 3 2" xfId="53825" xr:uid="{00000000-0005-0000-0000-00003DD20000}"/>
    <cellStyle name="Percent 3 6 4 2 3 2 2" xfId="53826" xr:uid="{00000000-0005-0000-0000-00003ED20000}"/>
    <cellStyle name="Percent 3 6 4 2 3 2 3" xfId="53827" xr:uid="{00000000-0005-0000-0000-00003FD20000}"/>
    <cellStyle name="Percent 3 6 4 2 3 3" xfId="53828" xr:uid="{00000000-0005-0000-0000-000040D20000}"/>
    <cellStyle name="Percent 3 6 4 2 3 4" xfId="53829" xr:uid="{00000000-0005-0000-0000-000041D20000}"/>
    <cellStyle name="Percent 3 6 4 2 4" xfId="53830" xr:uid="{00000000-0005-0000-0000-000042D20000}"/>
    <cellStyle name="Percent 3 6 4 2 4 2" xfId="53831" xr:uid="{00000000-0005-0000-0000-000043D20000}"/>
    <cellStyle name="Percent 3 6 4 2 4 3" xfId="53832" xr:uid="{00000000-0005-0000-0000-000044D20000}"/>
    <cellStyle name="Percent 3 6 4 2 5" xfId="53833" xr:uid="{00000000-0005-0000-0000-000045D20000}"/>
    <cellStyle name="Percent 3 6 4 2 6" xfId="53834" xr:uid="{00000000-0005-0000-0000-000046D20000}"/>
    <cellStyle name="Percent 3 6 4 3" xfId="53835" xr:uid="{00000000-0005-0000-0000-000047D20000}"/>
    <cellStyle name="Percent 3 6 4 3 2" xfId="53836" xr:uid="{00000000-0005-0000-0000-000048D20000}"/>
    <cellStyle name="Percent 3 6 4 3 2 2" xfId="53837" xr:uid="{00000000-0005-0000-0000-000049D20000}"/>
    <cellStyle name="Percent 3 6 4 3 2 3" xfId="53838" xr:uid="{00000000-0005-0000-0000-00004AD20000}"/>
    <cellStyle name="Percent 3 6 4 3 3" xfId="53839" xr:uid="{00000000-0005-0000-0000-00004BD20000}"/>
    <cellStyle name="Percent 3 6 4 3 4" xfId="53840" xr:uid="{00000000-0005-0000-0000-00004CD20000}"/>
    <cellStyle name="Percent 3 6 4 4" xfId="53841" xr:uid="{00000000-0005-0000-0000-00004DD20000}"/>
    <cellStyle name="Percent 3 6 4 4 2" xfId="53842" xr:uid="{00000000-0005-0000-0000-00004ED20000}"/>
    <cellStyle name="Percent 3 6 4 4 2 2" xfId="53843" xr:uid="{00000000-0005-0000-0000-00004FD20000}"/>
    <cellStyle name="Percent 3 6 4 4 2 3" xfId="53844" xr:uid="{00000000-0005-0000-0000-000050D20000}"/>
    <cellStyle name="Percent 3 6 4 4 3" xfId="53845" xr:uid="{00000000-0005-0000-0000-000051D20000}"/>
    <cellStyle name="Percent 3 6 4 4 4" xfId="53846" xr:uid="{00000000-0005-0000-0000-000052D20000}"/>
    <cellStyle name="Percent 3 6 4 5" xfId="53847" xr:uid="{00000000-0005-0000-0000-000053D20000}"/>
    <cellStyle name="Percent 3 6 4 5 2" xfId="53848" xr:uid="{00000000-0005-0000-0000-000054D20000}"/>
    <cellStyle name="Percent 3 6 4 5 3" xfId="53849" xr:uid="{00000000-0005-0000-0000-000055D20000}"/>
    <cellStyle name="Percent 3 6 4 6" xfId="53850" xr:uid="{00000000-0005-0000-0000-000056D20000}"/>
    <cellStyle name="Percent 3 6 4 7" xfId="53851" xr:uid="{00000000-0005-0000-0000-000057D20000}"/>
    <cellStyle name="Percent 3 6 5" xfId="53852" xr:uid="{00000000-0005-0000-0000-000058D20000}"/>
    <cellStyle name="Percent 3 6 5 2" xfId="53853" xr:uid="{00000000-0005-0000-0000-000059D20000}"/>
    <cellStyle name="Percent 3 6 5 2 2" xfId="53854" xr:uid="{00000000-0005-0000-0000-00005AD20000}"/>
    <cellStyle name="Percent 3 6 5 2 2 2" xfId="53855" xr:uid="{00000000-0005-0000-0000-00005BD20000}"/>
    <cellStyle name="Percent 3 6 5 2 2 3" xfId="53856" xr:uid="{00000000-0005-0000-0000-00005CD20000}"/>
    <cellStyle name="Percent 3 6 5 2 3" xfId="53857" xr:uid="{00000000-0005-0000-0000-00005DD20000}"/>
    <cellStyle name="Percent 3 6 5 2 4" xfId="53858" xr:uid="{00000000-0005-0000-0000-00005ED20000}"/>
    <cellStyle name="Percent 3 6 5 3" xfId="53859" xr:uid="{00000000-0005-0000-0000-00005FD20000}"/>
    <cellStyle name="Percent 3 6 5 3 2" xfId="53860" xr:uid="{00000000-0005-0000-0000-000060D20000}"/>
    <cellStyle name="Percent 3 6 5 3 2 2" xfId="53861" xr:uid="{00000000-0005-0000-0000-000061D20000}"/>
    <cellStyle name="Percent 3 6 5 3 2 3" xfId="53862" xr:uid="{00000000-0005-0000-0000-000062D20000}"/>
    <cellStyle name="Percent 3 6 5 3 3" xfId="53863" xr:uid="{00000000-0005-0000-0000-000063D20000}"/>
    <cellStyle name="Percent 3 6 5 3 4" xfId="53864" xr:uid="{00000000-0005-0000-0000-000064D20000}"/>
    <cellStyle name="Percent 3 6 5 4" xfId="53865" xr:uid="{00000000-0005-0000-0000-000065D20000}"/>
    <cellStyle name="Percent 3 6 5 4 2" xfId="53866" xr:uid="{00000000-0005-0000-0000-000066D20000}"/>
    <cellStyle name="Percent 3 6 5 4 3" xfId="53867" xr:uid="{00000000-0005-0000-0000-000067D20000}"/>
    <cellStyle name="Percent 3 6 5 5" xfId="53868" xr:uid="{00000000-0005-0000-0000-000068D20000}"/>
    <cellStyle name="Percent 3 6 5 6" xfId="53869" xr:uid="{00000000-0005-0000-0000-000069D20000}"/>
    <cellStyle name="Percent 3 6 6" xfId="53870" xr:uid="{00000000-0005-0000-0000-00006AD20000}"/>
    <cellStyle name="Percent 3 6 6 2" xfId="53871" xr:uid="{00000000-0005-0000-0000-00006BD20000}"/>
    <cellStyle name="Percent 3 6 6 2 2" xfId="53872" xr:uid="{00000000-0005-0000-0000-00006CD20000}"/>
    <cellStyle name="Percent 3 6 6 2 3" xfId="53873" xr:uid="{00000000-0005-0000-0000-00006DD20000}"/>
    <cellStyle name="Percent 3 6 6 3" xfId="53874" xr:uid="{00000000-0005-0000-0000-00006ED20000}"/>
    <cellStyle name="Percent 3 6 6 4" xfId="53875" xr:uid="{00000000-0005-0000-0000-00006FD20000}"/>
    <cellStyle name="Percent 3 6 7" xfId="53876" xr:uid="{00000000-0005-0000-0000-000070D20000}"/>
    <cellStyle name="Percent 3 6 7 2" xfId="53877" xr:uid="{00000000-0005-0000-0000-000071D20000}"/>
    <cellStyle name="Percent 3 6 7 2 2" xfId="53878" xr:uid="{00000000-0005-0000-0000-000072D20000}"/>
    <cellStyle name="Percent 3 6 7 2 3" xfId="53879" xr:uid="{00000000-0005-0000-0000-000073D20000}"/>
    <cellStyle name="Percent 3 6 7 3" xfId="53880" xr:uid="{00000000-0005-0000-0000-000074D20000}"/>
    <cellStyle name="Percent 3 6 7 4" xfId="53881" xr:uid="{00000000-0005-0000-0000-000075D20000}"/>
    <cellStyle name="Percent 3 6 8" xfId="53882" xr:uid="{00000000-0005-0000-0000-000076D20000}"/>
    <cellStyle name="Percent 3 6 8 2" xfId="53883" xr:uid="{00000000-0005-0000-0000-000077D20000}"/>
    <cellStyle name="Percent 3 6 8 3" xfId="53884" xr:uid="{00000000-0005-0000-0000-000078D20000}"/>
    <cellStyle name="Percent 3 6 9" xfId="53885" xr:uid="{00000000-0005-0000-0000-000079D20000}"/>
    <cellStyle name="Percent 3 7" xfId="53886" xr:uid="{00000000-0005-0000-0000-00007AD20000}"/>
    <cellStyle name="Percent 3 7 10" xfId="53887" xr:uid="{00000000-0005-0000-0000-00007BD20000}"/>
    <cellStyle name="Percent 3 7 2" xfId="53888" xr:uid="{00000000-0005-0000-0000-00007CD20000}"/>
    <cellStyle name="Percent 3 7 2 2" xfId="53889" xr:uid="{00000000-0005-0000-0000-00007DD20000}"/>
    <cellStyle name="Percent 3 7 2 2 2" xfId="53890" xr:uid="{00000000-0005-0000-0000-00007ED20000}"/>
    <cellStyle name="Percent 3 7 2 2 2 2" xfId="53891" xr:uid="{00000000-0005-0000-0000-00007FD20000}"/>
    <cellStyle name="Percent 3 7 2 2 2 2 2" xfId="53892" xr:uid="{00000000-0005-0000-0000-000080D20000}"/>
    <cellStyle name="Percent 3 7 2 2 2 2 2 2" xfId="53893" xr:uid="{00000000-0005-0000-0000-000081D20000}"/>
    <cellStyle name="Percent 3 7 2 2 2 2 2 3" xfId="53894" xr:uid="{00000000-0005-0000-0000-000082D20000}"/>
    <cellStyle name="Percent 3 7 2 2 2 2 3" xfId="53895" xr:uid="{00000000-0005-0000-0000-000083D20000}"/>
    <cellStyle name="Percent 3 7 2 2 2 2 4" xfId="53896" xr:uid="{00000000-0005-0000-0000-000084D20000}"/>
    <cellStyle name="Percent 3 7 2 2 2 3" xfId="53897" xr:uid="{00000000-0005-0000-0000-000085D20000}"/>
    <cellStyle name="Percent 3 7 2 2 2 3 2" xfId="53898" xr:uid="{00000000-0005-0000-0000-000086D20000}"/>
    <cellStyle name="Percent 3 7 2 2 2 3 2 2" xfId="53899" xr:uid="{00000000-0005-0000-0000-000087D20000}"/>
    <cellStyle name="Percent 3 7 2 2 2 3 2 3" xfId="53900" xr:uid="{00000000-0005-0000-0000-000088D20000}"/>
    <cellStyle name="Percent 3 7 2 2 2 3 3" xfId="53901" xr:uid="{00000000-0005-0000-0000-000089D20000}"/>
    <cellStyle name="Percent 3 7 2 2 2 3 4" xfId="53902" xr:uid="{00000000-0005-0000-0000-00008AD20000}"/>
    <cellStyle name="Percent 3 7 2 2 2 4" xfId="53903" xr:uid="{00000000-0005-0000-0000-00008BD20000}"/>
    <cellStyle name="Percent 3 7 2 2 2 4 2" xfId="53904" xr:uid="{00000000-0005-0000-0000-00008CD20000}"/>
    <cellStyle name="Percent 3 7 2 2 2 4 3" xfId="53905" xr:uid="{00000000-0005-0000-0000-00008DD20000}"/>
    <cellStyle name="Percent 3 7 2 2 2 5" xfId="53906" xr:uid="{00000000-0005-0000-0000-00008ED20000}"/>
    <cellStyle name="Percent 3 7 2 2 2 6" xfId="53907" xr:uid="{00000000-0005-0000-0000-00008FD20000}"/>
    <cellStyle name="Percent 3 7 2 2 3" xfId="53908" xr:uid="{00000000-0005-0000-0000-000090D20000}"/>
    <cellStyle name="Percent 3 7 2 2 3 2" xfId="53909" xr:uid="{00000000-0005-0000-0000-000091D20000}"/>
    <cellStyle name="Percent 3 7 2 2 3 2 2" xfId="53910" xr:uid="{00000000-0005-0000-0000-000092D20000}"/>
    <cellStyle name="Percent 3 7 2 2 3 2 3" xfId="53911" xr:uid="{00000000-0005-0000-0000-000093D20000}"/>
    <cellStyle name="Percent 3 7 2 2 3 3" xfId="53912" xr:uid="{00000000-0005-0000-0000-000094D20000}"/>
    <cellStyle name="Percent 3 7 2 2 3 4" xfId="53913" xr:uid="{00000000-0005-0000-0000-000095D20000}"/>
    <cellStyle name="Percent 3 7 2 2 4" xfId="53914" xr:uid="{00000000-0005-0000-0000-000096D20000}"/>
    <cellStyle name="Percent 3 7 2 2 4 2" xfId="53915" xr:uid="{00000000-0005-0000-0000-000097D20000}"/>
    <cellStyle name="Percent 3 7 2 2 4 2 2" xfId="53916" xr:uid="{00000000-0005-0000-0000-000098D20000}"/>
    <cellStyle name="Percent 3 7 2 2 4 2 3" xfId="53917" xr:uid="{00000000-0005-0000-0000-000099D20000}"/>
    <cellStyle name="Percent 3 7 2 2 4 3" xfId="53918" xr:uid="{00000000-0005-0000-0000-00009AD20000}"/>
    <cellStyle name="Percent 3 7 2 2 4 4" xfId="53919" xr:uid="{00000000-0005-0000-0000-00009BD20000}"/>
    <cellStyle name="Percent 3 7 2 2 5" xfId="53920" xr:uid="{00000000-0005-0000-0000-00009CD20000}"/>
    <cellStyle name="Percent 3 7 2 2 5 2" xfId="53921" xr:uid="{00000000-0005-0000-0000-00009DD20000}"/>
    <cellStyle name="Percent 3 7 2 2 5 3" xfId="53922" xr:uid="{00000000-0005-0000-0000-00009ED20000}"/>
    <cellStyle name="Percent 3 7 2 2 6" xfId="53923" xr:uid="{00000000-0005-0000-0000-00009FD20000}"/>
    <cellStyle name="Percent 3 7 2 2 7" xfId="53924" xr:uid="{00000000-0005-0000-0000-0000A0D20000}"/>
    <cellStyle name="Percent 3 7 2 3" xfId="53925" xr:uid="{00000000-0005-0000-0000-0000A1D20000}"/>
    <cellStyle name="Percent 3 7 2 3 2" xfId="53926" xr:uid="{00000000-0005-0000-0000-0000A2D20000}"/>
    <cellStyle name="Percent 3 7 2 3 2 2" xfId="53927" xr:uid="{00000000-0005-0000-0000-0000A3D20000}"/>
    <cellStyle name="Percent 3 7 2 3 2 2 2" xfId="53928" xr:uid="{00000000-0005-0000-0000-0000A4D20000}"/>
    <cellStyle name="Percent 3 7 2 3 2 2 3" xfId="53929" xr:uid="{00000000-0005-0000-0000-0000A5D20000}"/>
    <cellStyle name="Percent 3 7 2 3 2 3" xfId="53930" xr:uid="{00000000-0005-0000-0000-0000A6D20000}"/>
    <cellStyle name="Percent 3 7 2 3 2 4" xfId="53931" xr:uid="{00000000-0005-0000-0000-0000A7D20000}"/>
    <cellStyle name="Percent 3 7 2 3 3" xfId="53932" xr:uid="{00000000-0005-0000-0000-0000A8D20000}"/>
    <cellStyle name="Percent 3 7 2 3 3 2" xfId="53933" xr:uid="{00000000-0005-0000-0000-0000A9D20000}"/>
    <cellStyle name="Percent 3 7 2 3 3 2 2" xfId="53934" xr:uid="{00000000-0005-0000-0000-0000AAD20000}"/>
    <cellStyle name="Percent 3 7 2 3 3 2 3" xfId="53935" xr:uid="{00000000-0005-0000-0000-0000ABD20000}"/>
    <cellStyle name="Percent 3 7 2 3 3 3" xfId="53936" xr:uid="{00000000-0005-0000-0000-0000ACD20000}"/>
    <cellStyle name="Percent 3 7 2 3 3 4" xfId="53937" xr:uid="{00000000-0005-0000-0000-0000ADD20000}"/>
    <cellStyle name="Percent 3 7 2 3 4" xfId="53938" xr:uid="{00000000-0005-0000-0000-0000AED20000}"/>
    <cellStyle name="Percent 3 7 2 3 4 2" xfId="53939" xr:uid="{00000000-0005-0000-0000-0000AFD20000}"/>
    <cellStyle name="Percent 3 7 2 3 4 3" xfId="53940" xr:uid="{00000000-0005-0000-0000-0000B0D20000}"/>
    <cellStyle name="Percent 3 7 2 3 5" xfId="53941" xr:uid="{00000000-0005-0000-0000-0000B1D20000}"/>
    <cellStyle name="Percent 3 7 2 3 6" xfId="53942" xr:uid="{00000000-0005-0000-0000-0000B2D20000}"/>
    <cellStyle name="Percent 3 7 2 4" xfId="53943" xr:uid="{00000000-0005-0000-0000-0000B3D20000}"/>
    <cellStyle name="Percent 3 7 2 4 2" xfId="53944" xr:uid="{00000000-0005-0000-0000-0000B4D20000}"/>
    <cellStyle name="Percent 3 7 2 4 2 2" xfId="53945" xr:uid="{00000000-0005-0000-0000-0000B5D20000}"/>
    <cellStyle name="Percent 3 7 2 4 2 3" xfId="53946" xr:uid="{00000000-0005-0000-0000-0000B6D20000}"/>
    <cellStyle name="Percent 3 7 2 4 3" xfId="53947" xr:uid="{00000000-0005-0000-0000-0000B7D20000}"/>
    <cellStyle name="Percent 3 7 2 4 4" xfId="53948" xr:uid="{00000000-0005-0000-0000-0000B8D20000}"/>
    <cellStyle name="Percent 3 7 2 5" xfId="53949" xr:uid="{00000000-0005-0000-0000-0000B9D20000}"/>
    <cellStyle name="Percent 3 7 2 5 2" xfId="53950" xr:uid="{00000000-0005-0000-0000-0000BAD20000}"/>
    <cellStyle name="Percent 3 7 2 5 2 2" xfId="53951" xr:uid="{00000000-0005-0000-0000-0000BBD20000}"/>
    <cellStyle name="Percent 3 7 2 5 2 3" xfId="53952" xr:uid="{00000000-0005-0000-0000-0000BCD20000}"/>
    <cellStyle name="Percent 3 7 2 5 3" xfId="53953" xr:uid="{00000000-0005-0000-0000-0000BDD20000}"/>
    <cellStyle name="Percent 3 7 2 5 4" xfId="53954" xr:uid="{00000000-0005-0000-0000-0000BED20000}"/>
    <cellStyle name="Percent 3 7 2 6" xfId="53955" xr:uid="{00000000-0005-0000-0000-0000BFD20000}"/>
    <cellStyle name="Percent 3 7 2 6 2" xfId="53956" xr:uid="{00000000-0005-0000-0000-0000C0D20000}"/>
    <cellStyle name="Percent 3 7 2 6 3" xfId="53957" xr:uid="{00000000-0005-0000-0000-0000C1D20000}"/>
    <cellStyle name="Percent 3 7 2 7" xfId="53958" xr:uid="{00000000-0005-0000-0000-0000C2D20000}"/>
    <cellStyle name="Percent 3 7 2 8" xfId="53959" xr:uid="{00000000-0005-0000-0000-0000C3D20000}"/>
    <cellStyle name="Percent 3 7 3" xfId="53960" xr:uid="{00000000-0005-0000-0000-0000C4D20000}"/>
    <cellStyle name="Percent 3 7 3 2" xfId="53961" xr:uid="{00000000-0005-0000-0000-0000C5D20000}"/>
    <cellStyle name="Percent 3 7 3 2 2" xfId="53962" xr:uid="{00000000-0005-0000-0000-0000C6D20000}"/>
    <cellStyle name="Percent 3 7 3 2 2 2" xfId="53963" xr:uid="{00000000-0005-0000-0000-0000C7D20000}"/>
    <cellStyle name="Percent 3 7 3 2 2 2 2" xfId="53964" xr:uid="{00000000-0005-0000-0000-0000C8D20000}"/>
    <cellStyle name="Percent 3 7 3 2 2 2 3" xfId="53965" xr:uid="{00000000-0005-0000-0000-0000C9D20000}"/>
    <cellStyle name="Percent 3 7 3 2 2 3" xfId="53966" xr:uid="{00000000-0005-0000-0000-0000CAD20000}"/>
    <cellStyle name="Percent 3 7 3 2 2 4" xfId="53967" xr:uid="{00000000-0005-0000-0000-0000CBD20000}"/>
    <cellStyle name="Percent 3 7 3 2 3" xfId="53968" xr:uid="{00000000-0005-0000-0000-0000CCD20000}"/>
    <cellStyle name="Percent 3 7 3 2 3 2" xfId="53969" xr:uid="{00000000-0005-0000-0000-0000CDD20000}"/>
    <cellStyle name="Percent 3 7 3 2 3 2 2" xfId="53970" xr:uid="{00000000-0005-0000-0000-0000CED20000}"/>
    <cellStyle name="Percent 3 7 3 2 3 2 3" xfId="53971" xr:uid="{00000000-0005-0000-0000-0000CFD20000}"/>
    <cellStyle name="Percent 3 7 3 2 3 3" xfId="53972" xr:uid="{00000000-0005-0000-0000-0000D0D20000}"/>
    <cellStyle name="Percent 3 7 3 2 3 4" xfId="53973" xr:uid="{00000000-0005-0000-0000-0000D1D20000}"/>
    <cellStyle name="Percent 3 7 3 2 4" xfId="53974" xr:uid="{00000000-0005-0000-0000-0000D2D20000}"/>
    <cellStyle name="Percent 3 7 3 2 4 2" xfId="53975" xr:uid="{00000000-0005-0000-0000-0000D3D20000}"/>
    <cellStyle name="Percent 3 7 3 2 4 3" xfId="53976" xr:uid="{00000000-0005-0000-0000-0000D4D20000}"/>
    <cellStyle name="Percent 3 7 3 2 5" xfId="53977" xr:uid="{00000000-0005-0000-0000-0000D5D20000}"/>
    <cellStyle name="Percent 3 7 3 2 6" xfId="53978" xr:uid="{00000000-0005-0000-0000-0000D6D20000}"/>
    <cellStyle name="Percent 3 7 3 3" xfId="53979" xr:uid="{00000000-0005-0000-0000-0000D7D20000}"/>
    <cellStyle name="Percent 3 7 3 3 2" xfId="53980" xr:uid="{00000000-0005-0000-0000-0000D8D20000}"/>
    <cellStyle name="Percent 3 7 3 3 2 2" xfId="53981" xr:uid="{00000000-0005-0000-0000-0000D9D20000}"/>
    <cellStyle name="Percent 3 7 3 3 2 3" xfId="53982" xr:uid="{00000000-0005-0000-0000-0000DAD20000}"/>
    <cellStyle name="Percent 3 7 3 3 3" xfId="53983" xr:uid="{00000000-0005-0000-0000-0000DBD20000}"/>
    <cellStyle name="Percent 3 7 3 3 4" xfId="53984" xr:uid="{00000000-0005-0000-0000-0000DCD20000}"/>
    <cellStyle name="Percent 3 7 3 4" xfId="53985" xr:uid="{00000000-0005-0000-0000-0000DDD20000}"/>
    <cellStyle name="Percent 3 7 3 4 2" xfId="53986" xr:uid="{00000000-0005-0000-0000-0000DED20000}"/>
    <cellStyle name="Percent 3 7 3 4 2 2" xfId="53987" xr:uid="{00000000-0005-0000-0000-0000DFD20000}"/>
    <cellStyle name="Percent 3 7 3 4 2 3" xfId="53988" xr:uid="{00000000-0005-0000-0000-0000E0D20000}"/>
    <cellStyle name="Percent 3 7 3 4 3" xfId="53989" xr:uid="{00000000-0005-0000-0000-0000E1D20000}"/>
    <cellStyle name="Percent 3 7 3 4 4" xfId="53990" xr:uid="{00000000-0005-0000-0000-0000E2D20000}"/>
    <cellStyle name="Percent 3 7 3 5" xfId="53991" xr:uid="{00000000-0005-0000-0000-0000E3D20000}"/>
    <cellStyle name="Percent 3 7 3 5 2" xfId="53992" xr:uid="{00000000-0005-0000-0000-0000E4D20000}"/>
    <cellStyle name="Percent 3 7 3 5 3" xfId="53993" xr:uid="{00000000-0005-0000-0000-0000E5D20000}"/>
    <cellStyle name="Percent 3 7 3 6" xfId="53994" xr:uid="{00000000-0005-0000-0000-0000E6D20000}"/>
    <cellStyle name="Percent 3 7 3 7" xfId="53995" xr:uid="{00000000-0005-0000-0000-0000E7D20000}"/>
    <cellStyle name="Percent 3 7 4" xfId="53996" xr:uid="{00000000-0005-0000-0000-0000E8D20000}"/>
    <cellStyle name="Percent 3 7 4 2" xfId="53997" xr:uid="{00000000-0005-0000-0000-0000E9D20000}"/>
    <cellStyle name="Percent 3 7 4 2 2" xfId="53998" xr:uid="{00000000-0005-0000-0000-0000EAD20000}"/>
    <cellStyle name="Percent 3 7 4 2 2 2" xfId="53999" xr:uid="{00000000-0005-0000-0000-0000EBD20000}"/>
    <cellStyle name="Percent 3 7 4 2 2 2 2" xfId="54000" xr:uid="{00000000-0005-0000-0000-0000ECD20000}"/>
    <cellStyle name="Percent 3 7 4 2 2 2 3" xfId="54001" xr:uid="{00000000-0005-0000-0000-0000EDD20000}"/>
    <cellStyle name="Percent 3 7 4 2 2 3" xfId="54002" xr:uid="{00000000-0005-0000-0000-0000EED20000}"/>
    <cellStyle name="Percent 3 7 4 2 2 4" xfId="54003" xr:uid="{00000000-0005-0000-0000-0000EFD20000}"/>
    <cellStyle name="Percent 3 7 4 2 3" xfId="54004" xr:uid="{00000000-0005-0000-0000-0000F0D20000}"/>
    <cellStyle name="Percent 3 7 4 2 3 2" xfId="54005" xr:uid="{00000000-0005-0000-0000-0000F1D20000}"/>
    <cellStyle name="Percent 3 7 4 2 3 2 2" xfId="54006" xr:uid="{00000000-0005-0000-0000-0000F2D20000}"/>
    <cellStyle name="Percent 3 7 4 2 3 2 3" xfId="54007" xr:uid="{00000000-0005-0000-0000-0000F3D20000}"/>
    <cellStyle name="Percent 3 7 4 2 3 3" xfId="54008" xr:uid="{00000000-0005-0000-0000-0000F4D20000}"/>
    <cellStyle name="Percent 3 7 4 2 3 4" xfId="54009" xr:uid="{00000000-0005-0000-0000-0000F5D20000}"/>
    <cellStyle name="Percent 3 7 4 2 4" xfId="54010" xr:uid="{00000000-0005-0000-0000-0000F6D20000}"/>
    <cellStyle name="Percent 3 7 4 2 4 2" xfId="54011" xr:uid="{00000000-0005-0000-0000-0000F7D20000}"/>
    <cellStyle name="Percent 3 7 4 2 4 3" xfId="54012" xr:uid="{00000000-0005-0000-0000-0000F8D20000}"/>
    <cellStyle name="Percent 3 7 4 2 5" xfId="54013" xr:uid="{00000000-0005-0000-0000-0000F9D20000}"/>
    <cellStyle name="Percent 3 7 4 2 6" xfId="54014" xr:uid="{00000000-0005-0000-0000-0000FAD20000}"/>
    <cellStyle name="Percent 3 7 4 3" xfId="54015" xr:uid="{00000000-0005-0000-0000-0000FBD20000}"/>
    <cellStyle name="Percent 3 7 4 3 2" xfId="54016" xr:uid="{00000000-0005-0000-0000-0000FCD20000}"/>
    <cellStyle name="Percent 3 7 4 3 2 2" xfId="54017" xr:uid="{00000000-0005-0000-0000-0000FDD20000}"/>
    <cellStyle name="Percent 3 7 4 3 2 3" xfId="54018" xr:uid="{00000000-0005-0000-0000-0000FED20000}"/>
    <cellStyle name="Percent 3 7 4 3 3" xfId="54019" xr:uid="{00000000-0005-0000-0000-0000FFD20000}"/>
    <cellStyle name="Percent 3 7 4 3 4" xfId="54020" xr:uid="{00000000-0005-0000-0000-000000D30000}"/>
    <cellStyle name="Percent 3 7 4 4" xfId="54021" xr:uid="{00000000-0005-0000-0000-000001D30000}"/>
    <cellStyle name="Percent 3 7 4 4 2" xfId="54022" xr:uid="{00000000-0005-0000-0000-000002D30000}"/>
    <cellStyle name="Percent 3 7 4 4 2 2" xfId="54023" xr:uid="{00000000-0005-0000-0000-000003D30000}"/>
    <cellStyle name="Percent 3 7 4 4 2 3" xfId="54024" xr:uid="{00000000-0005-0000-0000-000004D30000}"/>
    <cellStyle name="Percent 3 7 4 4 3" xfId="54025" xr:uid="{00000000-0005-0000-0000-000005D30000}"/>
    <cellStyle name="Percent 3 7 4 4 4" xfId="54026" xr:uid="{00000000-0005-0000-0000-000006D30000}"/>
    <cellStyle name="Percent 3 7 4 5" xfId="54027" xr:uid="{00000000-0005-0000-0000-000007D30000}"/>
    <cellStyle name="Percent 3 7 4 5 2" xfId="54028" xr:uid="{00000000-0005-0000-0000-000008D30000}"/>
    <cellStyle name="Percent 3 7 4 5 3" xfId="54029" xr:uid="{00000000-0005-0000-0000-000009D30000}"/>
    <cellStyle name="Percent 3 7 4 6" xfId="54030" xr:uid="{00000000-0005-0000-0000-00000AD30000}"/>
    <cellStyle name="Percent 3 7 4 7" xfId="54031" xr:uid="{00000000-0005-0000-0000-00000BD30000}"/>
    <cellStyle name="Percent 3 7 5" xfId="54032" xr:uid="{00000000-0005-0000-0000-00000CD30000}"/>
    <cellStyle name="Percent 3 7 5 2" xfId="54033" xr:uid="{00000000-0005-0000-0000-00000DD30000}"/>
    <cellStyle name="Percent 3 7 5 2 2" xfId="54034" xr:uid="{00000000-0005-0000-0000-00000ED30000}"/>
    <cellStyle name="Percent 3 7 5 2 2 2" xfId="54035" xr:uid="{00000000-0005-0000-0000-00000FD30000}"/>
    <cellStyle name="Percent 3 7 5 2 2 3" xfId="54036" xr:uid="{00000000-0005-0000-0000-000010D30000}"/>
    <cellStyle name="Percent 3 7 5 2 3" xfId="54037" xr:uid="{00000000-0005-0000-0000-000011D30000}"/>
    <cellStyle name="Percent 3 7 5 2 4" xfId="54038" xr:uid="{00000000-0005-0000-0000-000012D30000}"/>
    <cellStyle name="Percent 3 7 5 3" xfId="54039" xr:uid="{00000000-0005-0000-0000-000013D30000}"/>
    <cellStyle name="Percent 3 7 5 3 2" xfId="54040" xr:uid="{00000000-0005-0000-0000-000014D30000}"/>
    <cellStyle name="Percent 3 7 5 3 2 2" xfId="54041" xr:uid="{00000000-0005-0000-0000-000015D30000}"/>
    <cellStyle name="Percent 3 7 5 3 2 3" xfId="54042" xr:uid="{00000000-0005-0000-0000-000016D30000}"/>
    <cellStyle name="Percent 3 7 5 3 3" xfId="54043" xr:uid="{00000000-0005-0000-0000-000017D30000}"/>
    <cellStyle name="Percent 3 7 5 3 4" xfId="54044" xr:uid="{00000000-0005-0000-0000-000018D30000}"/>
    <cellStyle name="Percent 3 7 5 4" xfId="54045" xr:uid="{00000000-0005-0000-0000-000019D30000}"/>
    <cellStyle name="Percent 3 7 5 4 2" xfId="54046" xr:uid="{00000000-0005-0000-0000-00001AD30000}"/>
    <cellStyle name="Percent 3 7 5 4 3" xfId="54047" xr:uid="{00000000-0005-0000-0000-00001BD30000}"/>
    <cellStyle name="Percent 3 7 5 5" xfId="54048" xr:uid="{00000000-0005-0000-0000-00001CD30000}"/>
    <cellStyle name="Percent 3 7 5 6" xfId="54049" xr:uid="{00000000-0005-0000-0000-00001DD30000}"/>
    <cellStyle name="Percent 3 7 6" xfId="54050" xr:uid="{00000000-0005-0000-0000-00001ED30000}"/>
    <cellStyle name="Percent 3 7 6 2" xfId="54051" xr:uid="{00000000-0005-0000-0000-00001FD30000}"/>
    <cellStyle name="Percent 3 7 6 2 2" xfId="54052" xr:uid="{00000000-0005-0000-0000-000020D30000}"/>
    <cellStyle name="Percent 3 7 6 2 3" xfId="54053" xr:uid="{00000000-0005-0000-0000-000021D30000}"/>
    <cellStyle name="Percent 3 7 6 3" xfId="54054" xr:uid="{00000000-0005-0000-0000-000022D30000}"/>
    <cellStyle name="Percent 3 7 6 4" xfId="54055" xr:uid="{00000000-0005-0000-0000-000023D30000}"/>
    <cellStyle name="Percent 3 7 7" xfId="54056" xr:uid="{00000000-0005-0000-0000-000024D30000}"/>
    <cellStyle name="Percent 3 7 7 2" xfId="54057" xr:uid="{00000000-0005-0000-0000-000025D30000}"/>
    <cellStyle name="Percent 3 7 7 2 2" xfId="54058" xr:uid="{00000000-0005-0000-0000-000026D30000}"/>
    <cellStyle name="Percent 3 7 7 2 3" xfId="54059" xr:uid="{00000000-0005-0000-0000-000027D30000}"/>
    <cellStyle name="Percent 3 7 7 3" xfId="54060" xr:uid="{00000000-0005-0000-0000-000028D30000}"/>
    <cellStyle name="Percent 3 7 7 4" xfId="54061" xr:uid="{00000000-0005-0000-0000-000029D30000}"/>
    <cellStyle name="Percent 3 7 8" xfId="54062" xr:uid="{00000000-0005-0000-0000-00002AD30000}"/>
    <cellStyle name="Percent 3 7 8 2" xfId="54063" xr:uid="{00000000-0005-0000-0000-00002BD30000}"/>
    <cellStyle name="Percent 3 7 8 3" xfId="54064" xr:uid="{00000000-0005-0000-0000-00002CD30000}"/>
    <cellStyle name="Percent 3 7 9" xfId="54065" xr:uid="{00000000-0005-0000-0000-00002DD30000}"/>
    <cellStyle name="Percent 3 8" xfId="54066" xr:uid="{00000000-0005-0000-0000-00002ED30000}"/>
    <cellStyle name="Percent 3 8 2" xfId="54067" xr:uid="{00000000-0005-0000-0000-00002FD30000}"/>
    <cellStyle name="Percent 3 8 2 2" xfId="54068" xr:uid="{00000000-0005-0000-0000-000030D30000}"/>
    <cellStyle name="Percent 3 8 2 2 2" xfId="54069" xr:uid="{00000000-0005-0000-0000-000031D30000}"/>
    <cellStyle name="Percent 3 8 2 2 2 2" xfId="54070" xr:uid="{00000000-0005-0000-0000-000032D30000}"/>
    <cellStyle name="Percent 3 8 2 2 2 2 2" xfId="54071" xr:uid="{00000000-0005-0000-0000-000033D30000}"/>
    <cellStyle name="Percent 3 8 2 2 2 2 3" xfId="54072" xr:uid="{00000000-0005-0000-0000-000034D30000}"/>
    <cellStyle name="Percent 3 8 2 2 2 3" xfId="54073" xr:uid="{00000000-0005-0000-0000-000035D30000}"/>
    <cellStyle name="Percent 3 8 2 2 2 4" xfId="54074" xr:uid="{00000000-0005-0000-0000-000036D30000}"/>
    <cellStyle name="Percent 3 8 2 2 3" xfId="54075" xr:uid="{00000000-0005-0000-0000-000037D30000}"/>
    <cellStyle name="Percent 3 8 2 2 3 2" xfId="54076" xr:uid="{00000000-0005-0000-0000-000038D30000}"/>
    <cellStyle name="Percent 3 8 2 2 3 2 2" xfId="54077" xr:uid="{00000000-0005-0000-0000-000039D30000}"/>
    <cellStyle name="Percent 3 8 2 2 3 2 3" xfId="54078" xr:uid="{00000000-0005-0000-0000-00003AD30000}"/>
    <cellStyle name="Percent 3 8 2 2 3 3" xfId="54079" xr:uid="{00000000-0005-0000-0000-00003BD30000}"/>
    <cellStyle name="Percent 3 8 2 2 3 4" xfId="54080" xr:uid="{00000000-0005-0000-0000-00003CD30000}"/>
    <cellStyle name="Percent 3 8 2 2 4" xfId="54081" xr:uid="{00000000-0005-0000-0000-00003DD30000}"/>
    <cellStyle name="Percent 3 8 2 2 4 2" xfId="54082" xr:uid="{00000000-0005-0000-0000-00003ED30000}"/>
    <cellStyle name="Percent 3 8 2 2 4 3" xfId="54083" xr:uid="{00000000-0005-0000-0000-00003FD30000}"/>
    <cellStyle name="Percent 3 8 2 2 5" xfId="54084" xr:uid="{00000000-0005-0000-0000-000040D30000}"/>
    <cellStyle name="Percent 3 8 2 2 6" xfId="54085" xr:uid="{00000000-0005-0000-0000-000041D30000}"/>
    <cellStyle name="Percent 3 8 2 3" xfId="54086" xr:uid="{00000000-0005-0000-0000-000042D30000}"/>
    <cellStyle name="Percent 3 8 2 3 2" xfId="54087" xr:uid="{00000000-0005-0000-0000-000043D30000}"/>
    <cellStyle name="Percent 3 8 2 3 2 2" xfId="54088" xr:uid="{00000000-0005-0000-0000-000044D30000}"/>
    <cellStyle name="Percent 3 8 2 3 2 3" xfId="54089" xr:uid="{00000000-0005-0000-0000-000045D30000}"/>
    <cellStyle name="Percent 3 8 2 3 3" xfId="54090" xr:uid="{00000000-0005-0000-0000-000046D30000}"/>
    <cellStyle name="Percent 3 8 2 3 4" xfId="54091" xr:uid="{00000000-0005-0000-0000-000047D30000}"/>
    <cellStyle name="Percent 3 8 2 4" xfId="54092" xr:uid="{00000000-0005-0000-0000-000048D30000}"/>
    <cellStyle name="Percent 3 8 2 4 2" xfId="54093" xr:uid="{00000000-0005-0000-0000-000049D30000}"/>
    <cellStyle name="Percent 3 8 2 4 2 2" xfId="54094" xr:uid="{00000000-0005-0000-0000-00004AD30000}"/>
    <cellStyle name="Percent 3 8 2 4 2 3" xfId="54095" xr:uid="{00000000-0005-0000-0000-00004BD30000}"/>
    <cellStyle name="Percent 3 8 2 4 3" xfId="54096" xr:uid="{00000000-0005-0000-0000-00004CD30000}"/>
    <cellStyle name="Percent 3 8 2 4 4" xfId="54097" xr:uid="{00000000-0005-0000-0000-00004DD30000}"/>
    <cellStyle name="Percent 3 8 2 5" xfId="54098" xr:uid="{00000000-0005-0000-0000-00004ED30000}"/>
    <cellStyle name="Percent 3 8 2 5 2" xfId="54099" xr:uid="{00000000-0005-0000-0000-00004FD30000}"/>
    <cellStyle name="Percent 3 8 2 5 3" xfId="54100" xr:uid="{00000000-0005-0000-0000-000050D30000}"/>
    <cellStyle name="Percent 3 8 2 6" xfId="54101" xr:uid="{00000000-0005-0000-0000-000051D30000}"/>
    <cellStyle name="Percent 3 8 2 7" xfId="54102" xr:uid="{00000000-0005-0000-0000-000052D30000}"/>
    <cellStyle name="Percent 3 8 3" xfId="54103" xr:uid="{00000000-0005-0000-0000-000053D30000}"/>
    <cellStyle name="Percent 3 8 3 2" xfId="54104" xr:uid="{00000000-0005-0000-0000-000054D30000}"/>
    <cellStyle name="Percent 3 8 3 2 2" xfId="54105" xr:uid="{00000000-0005-0000-0000-000055D30000}"/>
    <cellStyle name="Percent 3 8 3 2 2 2" xfId="54106" xr:uid="{00000000-0005-0000-0000-000056D30000}"/>
    <cellStyle name="Percent 3 8 3 2 2 3" xfId="54107" xr:uid="{00000000-0005-0000-0000-000057D30000}"/>
    <cellStyle name="Percent 3 8 3 2 3" xfId="54108" xr:uid="{00000000-0005-0000-0000-000058D30000}"/>
    <cellStyle name="Percent 3 8 3 2 4" xfId="54109" xr:uid="{00000000-0005-0000-0000-000059D30000}"/>
    <cellStyle name="Percent 3 8 3 3" xfId="54110" xr:uid="{00000000-0005-0000-0000-00005AD30000}"/>
    <cellStyle name="Percent 3 8 3 3 2" xfId="54111" xr:uid="{00000000-0005-0000-0000-00005BD30000}"/>
    <cellStyle name="Percent 3 8 3 3 2 2" xfId="54112" xr:uid="{00000000-0005-0000-0000-00005CD30000}"/>
    <cellStyle name="Percent 3 8 3 3 2 3" xfId="54113" xr:uid="{00000000-0005-0000-0000-00005DD30000}"/>
    <cellStyle name="Percent 3 8 3 3 3" xfId="54114" xr:uid="{00000000-0005-0000-0000-00005ED30000}"/>
    <cellStyle name="Percent 3 8 3 3 4" xfId="54115" xr:uid="{00000000-0005-0000-0000-00005FD30000}"/>
    <cellStyle name="Percent 3 8 3 4" xfId="54116" xr:uid="{00000000-0005-0000-0000-000060D30000}"/>
    <cellStyle name="Percent 3 8 3 4 2" xfId="54117" xr:uid="{00000000-0005-0000-0000-000061D30000}"/>
    <cellStyle name="Percent 3 8 3 4 3" xfId="54118" xr:uid="{00000000-0005-0000-0000-000062D30000}"/>
    <cellStyle name="Percent 3 8 3 5" xfId="54119" xr:uid="{00000000-0005-0000-0000-000063D30000}"/>
    <cellStyle name="Percent 3 8 3 6" xfId="54120" xr:uid="{00000000-0005-0000-0000-000064D30000}"/>
    <cellStyle name="Percent 3 8 4" xfId="54121" xr:uid="{00000000-0005-0000-0000-000065D30000}"/>
    <cellStyle name="Percent 3 8 4 2" xfId="54122" xr:uid="{00000000-0005-0000-0000-000066D30000}"/>
    <cellStyle name="Percent 3 8 4 2 2" xfId="54123" xr:uid="{00000000-0005-0000-0000-000067D30000}"/>
    <cellStyle name="Percent 3 8 4 2 3" xfId="54124" xr:uid="{00000000-0005-0000-0000-000068D30000}"/>
    <cellStyle name="Percent 3 8 4 3" xfId="54125" xr:uid="{00000000-0005-0000-0000-000069D30000}"/>
    <cellStyle name="Percent 3 8 4 4" xfId="54126" xr:uid="{00000000-0005-0000-0000-00006AD30000}"/>
    <cellStyle name="Percent 3 8 5" xfId="54127" xr:uid="{00000000-0005-0000-0000-00006BD30000}"/>
    <cellStyle name="Percent 3 8 5 2" xfId="54128" xr:uid="{00000000-0005-0000-0000-00006CD30000}"/>
    <cellStyle name="Percent 3 8 5 2 2" xfId="54129" xr:uid="{00000000-0005-0000-0000-00006DD30000}"/>
    <cellStyle name="Percent 3 8 5 2 3" xfId="54130" xr:uid="{00000000-0005-0000-0000-00006ED30000}"/>
    <cellStyle name="Percent 3 8 5 3" xfId="54131" xr:uid="{00000000-0005-0000-0000-00006FD30000}"/>
    <cellStyle name="Percent 3 8 5 4" xfId="54132" xr:uid="{00000000-0005-0000-0000-000070D30000}"/>
    <cellStyle name="Percent 3 8 6" xfId="54133" xr:uid="{00000000-0005-0000-0000-000071D30000}"/>
    <cellStyle name="Percent 3 8 6 2" xfId="54134" xr:uid="{00000000-0005-0000-0000-000072D30000}"/>
    <cellStyle name="Percent 3 8 6 3" xfId="54135" xr:uid="{00000000-0005-0000-0000-000073D30000}"/>
    <cellStyle name="Percent 3 8 7" xfId="54136" xr:uid="{00000000-0005-0000-0000-000074D30000}"/>
    <cellStyle name="Percent 3 8 8" xfId="54137" xr:uid="{00000000-0005-0000-0000-000075D30000}"/>
    <cellStyle name="Percent 3 9" xfId="54138" xr:uid="{00000000-0005-0000-0000-000076D30000}"/>
    <cellStyle name="Percent 3 9 2" xfId="54139" xr:uid="{00000000-0005-0000-0000-000077D30000}"/>
    <cellStyle name="Percent 3 9 2 2" xfId="54140" xr:uid="{00000000-0005-0000-0000-000078D30000}"/>
    <cellStyle name="Percent 3 9 2 2 2" xfId="54141" xr:uid="{00000000-0005-0000-0000-000079D30000}"/>
    <cellStyle name="Percent 3 9 2 2 2 2" xfId="54142" xr:uid="{00000000-0005-0000-0000-00007AD30000}"/>
    <cellStyle name="Percent 3 9 2 2 2 3" xfId="54143" xr:uid="{00000000-0005-0000-0000-00007BD30000}"/>
    <cellStyle name="Percent 3 9 2 2 3" xfId="54144" xr:uid="{00000000-0005-0000-0000-00007CD30000}"/>
    <cellStyle name="Percent 3 9 2 2 4" xfId="54145" xr:uid="{00000000-0005-0000-0000-00007DD30000}"/>
    <cellStyle name="Percent 3 9 2 3" xfId="54146" xr:uid="{00000000-0005-0000-0000-00007ED30000}"/>
    <cellStyle name="Percent 3 9 2 3 2" xfId="54147" xr:uid="{00000000-0005-0000-0000-00007FD30000}"/>
    <cellStyle name="Percent 3 9 2 3 2 2" xfId="54148" xr:uid="{00000000-0005-0000-0000-000080D30000}"/>
    <cellStyle name="Percent 3 9 2 3 2 3" xfId="54149" xr:uid="{00000000-0005-0000-0000-000081D30000}"/>
    <cellStyle name="Percent 3 9 2 3 3" xfId="54150" xr:uid="{00000000-0005-0000-0000-000082D30000}"/>
    <cellStyle name="Percent 3 9 2 3 4" xfId="54151" xr:uid="{00000000-0005-0000-0000-000083D30000}"/>
    <cellStyle name="Percent 3 9 2 4" xfId="54152" xr:uid="{00000000-0005-0000-0000-000084D30000}"/>
    <cellStyle name="Percent 3 9 2 4 2" xfId="54153" xr:uid="{00000000-0005-0000-0000-000085D30000}"/>
    <cellStyle name="Percent 3 9 2 4 3" xfId="54154" xr:uid="{00000000-0005-0000-0000-000086D30000}"/>
    <cellStyle name="Percent 3 9 2 5" xfId="54155" xr:uid="{00000000-0005-0000-0000-000087D30000}"/>
    <cellStyle name="Percent 3 9 2 6" xfId="54156" xr:uid="{00000000-0005-0000-0000-000088D30000}"/>
    <cellStyle name="Percent 3 9 3" xfId="54157" xr:uid="{00000000-0005-0000-0000-000089D30000}"/>
    <cellStyle name="Percent 3 9 3 2" xfId="54158" xr:uid="{00000000-0005-0000-0000-00008AD30000}"/>
    <cellStyle name="Percent 3 9 3 2 2" xfId="54159" xr:uid="{00000000-0005-0000-0000-00008BD30000}"/>
    <cellStyle name="Percent 3 9 3 2 3" xfId="54160" xr:uid="{00000000-0005-0000-0000-00008CD30000}"/>
    <cellStyle name="Percent 3 9 3 3" xfId="54161" xr:uid="{00000000-0005-0000-0000-00008DD30000}"/>
    <cellStyle name="Percent 3 9 3 4" xfId="54162" xr:uid="{00000000-0005-0000-0000-00008ED30000}"/>
    <cellStyle name="Percent 3 9 4" xfId="54163" xr:uid="{00000000-0005-0000-0000-00008FD30000}"/>
    <cellStyle name="Percent 3 9 4 2" xfId="54164" xr:uid="{00000000-0005-0000-0000-000090D30000}"/>
    <cellStyle name="Percent 3 9 4 2 2" xfId="54165" xr:uid="{00000000-0005-0000-0000-000091D30000}"/>
    <cellStyle name="Percent 3 9 4 2 3" xfId="54166" xr:uid="{00000000-0005-0000-0000-000092D30000}"/>
    <cellStyle name="Percent 3 9 4 3" xfId="54167" xr:uid="{00000000-0005-0000-0000-000093D30000}"/>
    <cellStyle name="Percent 3 9 4 4" xfId="54168" xr:uid="{00000000-0005-0000-0000-000094D30000}"/>
    <cellStyle name="Percent 3 9 5" xfId="54169" xr:uid="{00000000-0005-0000-0000-000095D30000}"/>
    <cellStyle name="Percent 3 9 5 2" xfId="54170" xr:uid="{00000000-0005-0000-0000-000096D30000}"/>
    <cellStyle name="Percent 3 9 5 3" xfId="54171" xr:uid="{00000000-0005-0000-0000-000097D30000}"/>
    <cellStyle name="Percent 3 9 6" xfId="54172" xr:uid="{00000000-0005-0000-0000-000098D30000}"/>
    <cellStyle name="Percent 3 9 7" xfId="54173" xr:uid="{00000000-0005-0000-0000-000099D30000}"/>
    <cellStyle name="Percent 4" xfId="63" xr:uid="{00000000-0005-0000-0000-00009AD30000}"/>
    <cellStyle name="Percent 4 10" xfId="54174" xr:uid="{00000000-0005-0000-0000-00009BD30000}"/>
    <cellStyle name="Percent 4 10 2" xfId="54175" xr:uid="{00000000-0005-0000-0000-00009CD30000}"/>
    <cellStyle name="Percent 4 10 2 2" xfId="54176" xr:uid="{00000000-0005-0000-0000-00009DD30000}"/>
    <cellStyle name="Percent 4 10 2 2 2" xfId="54177" xr:uid="{00000000-0005-0000-0000-00009ED30000}"/>
    <cellStyle name="Percent 4 10 2 2 2 2" xfId="54178" xr:uid="{00000000-0005-0000-0000-00009FD30000}"/>
    <cellStyle name="Percent 4 10 2 2 2 3" xfId="54179" xr:uid="{00000000-0005-0000-0000-0000A0D30000}"/>
    <cellStyle name="Percent 4 10 2 2 3" xfId="54180" xr:uid="{00000000-0005-0000-0000-0000A1D30000}"/>
    <cellStyle name="Percent 4 10 2 2 4" xfId="54181" xr:uid="{00000000-0005-0000-0000-0000A2D30000}"/>
    <cellStyle name="Percent 4 10 2 3" xfId="54182" xr:uid="{00000000-0005-0000-0000-0000A3D30000}"/>
    <cellStyle name="Percent 4 10 2 3 2" xfId="54183" xr:uid="{00000000-0005-0000-0000-0000A4D30000}"/>
    <cellStyle name="Percent 4 10 2 3 2 2" xfId="54184" xr:uid="{00000000-0005-0000-0000-0000A5D30000}"/>
    <cellStyle name="Percent 4 10 2 3 2 3" xfId="54185" xr:uid="{00000000-0005-0000-0000-0000A6D30000}"/>
    <cellStyle name="Percent 4 10 2 3 3" xfId="54186" xr:uid="{00000000-0005-0000-0000-0000A7D30000}"/>
    <cellStyle name="Percent 4 10 2 3 4" xfId="54187" xr:uid="{00000000-0005-0000-0000-0000A8D30000}"/>
    <cellStyle name="Percent 4 10 2 4" xfId="54188" xr:uid="{00000000-0005-0000-0000-0000A9D30000}"/>
    <cellStyle name="Percent 4 10 2 4 2" xfId="54189" xr:uid="{00000000-0005-0000-0000-0000AAD30000}"/>
    <cellStyle name="Percent 4 10 2 4 3" xfId="54190" xr:uid="{00000000-0005-0000-0000-0000ABD30000}"/>
    <cellStyle name="Percent 4 10 2 5" xfId="54191" xr:uid="{00000000-0005-0000-0000-0000ACD30000}"/>
    <cellStyle name="Percent 4 10 2 6" xfId="54192" xr:uid="{00000000-0005-0000-0000-0000ADD30000}"/>
    <cellStyle name="Percent 4 10 3" xfId="54193" xr:uid="{00000000-0005-0000-0000-0000AED30000}"/>
    <cellStyle name="Percent 4 10 3 2" xfId="54194" xr:uid="{00000000-0005-0000-0000-0000AFD30000}"/>
    <cellStyle name="Percent 4 10 3 2 2" xfId="54195" xr:uid="{00000000-0005-0000-0000-0000B0D30000}"/>
    <cellStyle name="Percent 4 10 3 2 3" xfId="54196" xr:uid="{00000000-0005-0000-0000-0000B1D30000}"/>
    <cellStyle name="Percent 4 10 3 3" xfId="54197" xr:uid="{00000000-0005-0000-0000-0000B2D30000}"/>
    <cellStyle name="Percent 4 10 3 4" xfId="54198" xr:uid="{00000000-0005-0000-0000-0000B3D30000}"/>
    <cellStyle name="Percent 4 10 4" xfId="54199" xr:uid="{00000000-0005-0000-0000-0000B4D30000}"/>
    <cellStyle name="Percent 4 10 4 2" xfId="54200" xr:uid="{00000000-0005-0000-0000-0000B5D30000}"/>
    <cellStyle name="Percent 4 10 4 2 2" xfId="54201" xr:uid="{00000000-0005-0000-0000-0000B6D30000}"/>
    <cellStyle name="Percent 4 10 4 2 3" xfId="54202" xr:uid="{00000000-0005-0000-0000-0000B7D30000}"/>
    <cellStyle name="Percent 4 10 4 3" xfId="54203" xr:uid="{00000000-0005-0000-0000-0000B8D30000}"/>
    <cellStyle name="Percent 4 10 4 4" xfId="54204" xr:uid="{00000000-0005-0000-0000-0000B9D30000}"/>
    <cellStyle name="Percent 4 10 5" xfId="54205" xr:uid="{00000000-0005-0000-0000-0000BAD30000}"/>
    <cellStyle name="Percent 4 10 5 2" xfId="54206" xr:uid="{00000000-0005-0000-0000-0000BBD30000}"/>
    <cellStyle name="Percent 4 10 5 3" xfId="54207" xr:uid="{00000000-0005-0000-0000-0000BCD30000}"/>
    <cellStyle name="Percent 4 10 6" xfId="54208" xr:uid="{00000000-0005-0000-0000-0000BDD30000}"/>
    <cellStyle name="Percent 4 10 7" xfId="54209" xr:uid="{00000000-0005-0000-0000-0000BED30000}"/>
    <cellStyle name="Percent 4 11" xfId="54210" xr:uid="{00000000-0005-0000-0000-0000BFD30000}"/>
    <cellStyle name="Percent 4 11 2" xfId="54211" xr:uid="{00000000-0005-0000-0000-0000C0D30000}"/>
    <cellStyle name="Percent 4 11 2 2" xfId="54212" xr:uid="{00000000-0005-0000-0000-0000C1D30000}"/>
    <cellStyle name="Percent 4 11 2 2 2" xfId="54213" xr:uid="{00000000-0005-0000-0000-0000C2D30000}"/>
    <cellStyle name="Percent 4 11 2 2 3" xfId="54214" xr:uid="{00000000-0005-0000-0000-0000C3D30000}"/>
    <cellStyle name="Percent 4 11 2 3" xfId="54215" xr:uid="{00000000-0005-0000-0000-0000C4D30000}"/>
    <cellStyle name="Percent 4 11 2 4" xfId="54216" xr:uid="{00000000-0005-0000-0000-0000C5D30000}"/>
    <cellStyle name="Percent 4 11 3" xfId="54217" xr:uid="{00000000-0005-0000-0000-0000C6D30000}"/>
    <cellStyle name="Percent 4 11 3 2" xfId="54218" xr:uid="{00000000-0005-0000-0000-0000C7D30000}"/>
    <cellStyle name="Percent 4 11 3 2 2" xfId="54219" xr:uid="{00000000-0005-0000-0000-0000C8D30000}"/>
    <cellStyle name="Percent 4 11 3 2 3" xfId="54220" xr:uid="{00000000-0005-0000-0000-0000C9D30000}"/>
    <cellStyle name="Percent 4 11 3 3" xfId="54221" xr:uid="{00000000-0005-0000-0000-0000CAD30000}"/>
    <cellStyle name="Percent 4 11 3 4" xfId="54222" xr:uid="{00000000-0005-0000-0000-0000CBD30000}"/>
    <cellStyle name="Percent 4 11 4" xfId="54223" xr:uid="{00000000-0005-0000-0000-0000CCD30000}"/>
    <cellStyle name="Percent 4 11 4 2" xfId="54224" xr:uid="{00000000-0005-0000-0000-0000CDD30000}"/>
    <cellStyle name="Percent 4 11 4 3" xfId="54225" xr:uid="{00000000-0005-0000-0000-0000CED30000}"/>
    <cellStyle name="Percent 4 11 5" xfId="54226" xr:uid="{00000000-0005-0000-0000-0000CFD30000}"/>
    <cellStyle name="Percent 4 11 6" xfId="54227" xr:uid="{00000000-0005-0000-0000-0000D0D30000}"/>
    <cellStyle name="Percent 4 12" xfId="54228" xr:uid="{00000000-0005-0000-0000-0000D1D30000}"/>
    <cellStyle name="Percent 4 12 2" xfId="54229" xr:uid="{00000000-0005-0000-0000-0000D2D30000}"/>
    <cellStyle name="Percent 4 12 2 2" xfId="54230" xr:uid="{00000000-0005-0000-0000-0000D3D30000}"/>
    <cellStyle name="Percent 4 12 2 3" xfId="54231" xr:uid="{00000000-0005-0000-0000-0000D4D30000}"/>
    <cellStyle name="Percent 4 12 3" xfId="54232" xr:uid="{00000000-0005-0000-0000-0000D5D30000}"/>
    <cellStyle name="Percent 4 12 4" xfId="54233" xr:uid="{00000000-0005-0000-0000-0000D6D30000}"/>
    <cellStyle name="Percent 4 13" xfId="54234" xr:uid="{00000000-0005-0000-0000-0000D7D30000}"/>
    <cellStyle name="Percent 4 13 2" xfId="54235" xr:uid="{00000000-0005-0000-0000-0000D8D30000}"/>
    <cellStyle name="Percent 4 13 2 2" xfId="54236" xr:uid="{00000000-0005-0000-0000-0000D9D30000}"/>
    <cellStyle name="Percent 4 13 2 3" xfId="54237" xr:uid="{00000000-0005-0000-0000-0000DAD30000}"/>
    <cellStyle name="Percent 4 13 3" xfId="54238" xr:uid="{00000000-0005-0000-0000-0000DBD30000}"/>
    <cellStyle name="Percent 4 13 4" xfId="54239" xr:uid="{00000000-0005-0000-0000-0000DCD30000}"/>
    <cellStyle name="Percent 4 14" xfId="54240" xr:uid="{00000000-0005-0000-0000-0000DDD30000}"/>
    <cellStyle name="Percent 4 14 2" xfId="54241" xr:uid="{00000000-0005-0000-0000-0000DED30000}"/>
    <cellStyle name="Percent 4 14 3" xfId="54242" xr:uid="{00000000-0005-0000-0000-0000DFD30000}"/>
    <cellStyle name="Percent 4 15" xfId="54243" xr:uid="{00000000-0005-0000-0000-0000E0D30000}"/>
    <cellStyle name="Percent 4 16" xfId="54244" xr:uid="{00000000-0005-0000-0000-0000E1D30000}"/>
    <cellStyle name="Percent 4 2" xfId="54245" xr:uid="{00000000-0005-0000-0000-0000E2D30000}"/>
    <cellStyle name="Percent 4 2 10" xfId="54246" xr:uid="{00000000-0005-0000-0000-0000E3D30000}"/>
    <cellStyle name="Percent 4 2 10 2" xfId="54247" xr:uid="{00000000-0005-0000-0000-0000E4D30000}"/>
    <cellStyle name="Percent 4 2 10 2 2" xfId="54248" xr:uid="{00000000-0005-0000-0000-0000E5D30000}"/>
    <cellStyle name="Percent 4 2 10 2 3" xfId="54249" xr:uid="{00000000-0005-0000-0000-0000E6D30000}"/>
    <cellStyle name="Percent 4 2 10 3" xfId="54250" xr:uid="{00000000-0005-0000-0000-0000E7D30000}"/>
    <cellStyle name="Percent 4 2 10 4" xfId="54251" xr:uid="{00000000-0005-0000-0000-0000E8D30000}"/>
    <cellStyle name="Percent 4 2 11" xfId="54252" xr:uid="{00000000-0005-0000-0000-0000E9D30000}"/>
    <cellStyle name="Percent 4 2 11 2" xfId="54253" xr:uid="{00000000-0005-0000-0000-0000EAD30000}"/>
    <cellStyle name="Percent 4 2 11 2 2" xfId="54254" xr:uid="{00000000-0005-0000-0000-0000EBD30000}"/>
    <cellStyle name="Percent 4 2 11 2 3" xfId="54255" xr:uid="{00000000-0005-0000-0000-0000ECD30000}"/>
    <cellStyle name="Percent 4 2 11 3" xfId="54256" xr:uid="{00000000-0005-0000-0000-0000EDD30000}"/>
    <cellStyle name="Percent 4 2 11 4" xfId="54257" xr:uid="{00000000-0005-0000-0000-0000EED30000}"/>
    <cellStyle name="Percent 4 2 12" xfId="54258" xr:uid="{00000000-0005-0000-0000-0000EFD30000}"/>
    <cellStyle name="Percent 4 2 12 2" xfId="54259" xr:uid="{00000000-0005-0000-0000-0000F0D30000}"/>
    <cellStyle name="Percent 4 2 12 3" xfId="54260" xr:uid="{00000000-0005-0000-0000-0000F1D30000}"/>
    <cellStyle name="Percent 4 2 13" xfId="54261" xr:uid="{00000000-0005-0000-0000-0000F2D30000}"/>
    <cellStyle name="Percent 4 2 14" xfId="54262" xr:uid="{00000000-0005-0000-0000-0000F3D30000}"/>
    <cellStyle name="Percent 4 2 2" xfId="54263" xr:uid="{00000000-0005-0000-0000-0000F4D30000}"/>
    <cellStyle name="Percent 4 2 2 10" xfId="54264" xr:uid="{00000000-0005-0000-0000-0000F5D30000}"/>
    <cellStyle name="Percent 4 2 2 10 2" xfId="54265" xr:uid="{00000000-0005-0000-0000-0000F6D30000}"/>
    <cellStyle name="Percent 4 2 2 10 3" xfId="54266" xr:uid="{00000000-0005-0000-0000-0000F7D30000}"/>
    <cellStyle name="Percent 4 2 2 11" xfId="54267" xr:uid="{00000000-0005-0000-0000-0000F8D30000}"/>
    <cellStyle name="Percent 4 2 2 12" xfId="54268" xr:uid="{00000000-0005-0000-0000-0000F9D30000}"/>
    <cellStyle name="Percent 4 2 2 2" xfId="54269" xr:uid="{00000000-0005-0000-0000-0000FAD30000}"/>
    <cellStyle name="Percent 4 2 2 2 10" xfId="54270" xr:uid="{00000000-0005-0000-0000-0000FBD30000}"/>
    <cellStyle name="Percent 4 2 2 2 11" xfId="54271" xr:uid="{00000000-0005-0000-0000-0000FCD30000}"/>
    <cellStyle name="Percent 4 2 2 2 2" xfId="54272" xr:uid="{00000000-0005-0000-0000-0000FDD30000}"/>
    <cellStyle name="Percent 4 2 2 2 2 10" xfId="54273" xr:uid="{00000000-0005-0000-0000-0000FED30000}"/>
    <cellStyle name="Percent 4 2 2 2 2 2" xfId="54274" xr:uid="{00000000-0005-0000-0000-0000FFD30000}"/>
    <cellStyle name="Percent 4 2 2 2 2 2 2" xfId="54275" xr:uid="{00000000-0005-0000-0000-000000D40000}"/>
    <cellStyle name="Percent 4 2 2 2 2 2 2 2" xfId="54276" xr:uid="{00000000-0005-0000-0000-000001D40000}"/>
    <cellStyle name="Percent 4 2 2 2 2 2 2 2 2" xfId="54277" xr:uid="{00000000-0005-0000-0000-000002D40000}"/>
    <cellStyle name="Percent 4 2 2 2 2 2 2 2 2 2" xfId="54278" xr:uid="{00000000-0005-0000-0000-000003D40000}"/>
    <cellStyle name="Percent 4 2 2 2 2 2 2 2 2 2 2" xfId="54279" xr:uid="{00000000-0005-0000-0000-000004D40000}"/>
    <cellStyle name="Percent 4 2 2 2 2 2 2 2 2 2 3" xfId="54280" xr:uid="{00000000-0005-0000-0000-000005D40000}"/>
    <cellStyle name="Percent 4 2 2 2 2 2 2 2 2 3" xfId="54281" xr:uid="{00000000-0005-0000-0000-000006D40000}"/>
    <cellStyle name="Percent 4 2 2 2 2 2 2 2 2 4" xfId="54282" xr:uid="{00000000-0005-0000-0000-000007D40000}"/>
    <cellStyle name="Percent 4 2 2 2 2 2 2 2 3" xfId="54283" xr:uid="{00000000-0005-0000-0000-000008D40000}"/>
    <cellStyle name="Percent 4 2 2 2 2 2 2 2 3 2" xfId="54284" xr:uid="{00000000-0005-0000-0000-000009D40000}"/>
    <cellStyle name="Percent 4 2 2 2 2 2 2 2 3 2 2" xfId="54285" xr:uid="{00000000-0005-0000-0000-00000AD40000}"/>
    <cellStyle name="Percent 4 2 2 2 2 2 2 2 3 2 3" xfId="54286" xr:uid="{00000000-0005-0000-0000-00000BD40000}"/>
    <cellStyle name="Percent 4 2 2 2 2 2 2 2 3 3" xfId="54287" xr:uid="{00000000-0005-0000-0000-00000CD40000}"/>
    <cellStyle name="Percent 4 2 2 2 2 2 2 2 3 4" xfId="54288" xr:uid="{00000000-0005-0000-0000-00000DD40000}"/>
    <cellStyle name="Percent 4 2 2 2 2 2 2 2 4" xfId="54289" xr:uid="{00000000-0005-0000-0000-00000ED40000}"/>
    <cellStyle name="Percent 4 2 2 2 2 2 2 2 4 2" xfId="54290" xr:uid="{00000000-0005-0000-0000-00000FD40000}"/>
    <cellStyle name="Percent 4 2 2 2 2 2 2 2 4 3" xfId="54291" xr:uid="{00000000-0005-0000-0000-000010D40000}"/>
    <cellStyle name="Percent 4 2 2 2 2 2 2 2 5" xfId="54292" xr:uid="{00000000-0005-0000-0000-000011D40000}"/>
    <cellStyle name="Percent 4 2 2 2 2 2 2 2 6" xfId="54293" xr:uid="{00000000-0005-0000-0000-000012D40000}"/>
    <cellStyle name="Percent 4 2 2 2 2 2 2 3" xfId="54294" xr:uid="{00000000-0005-0000-0000-000013D40000}"/>
    <cellStyle name="Percent 4 2 2 2 2 2 2 3 2" xfId="54295" xr:uid="{00000000-0005-0000-0000-000014D40000}"/>
    <cellStyle name="Percent 4 2 2 2 2 2 2 3 2 2" xfId="54296" xr:uid="{00000000-0005-0000-0000-000015D40000}"/>
    <cellStyle name="Percent 4 2 2 2 2 2 2 3 2 3" xfId="54297" xr:uid="{00000000-0005-0000-0000-000016D40000}"/>
    <cellStyle name="Percent 4 2 2 2 2 2 2 3 3" xfId="54298" xr:uid="{00000000-0005-0000-0000-000017D40000}"/>
    <cellStyle name="Percent 4 2 2 2 2 2 2 3 4" xfId="54299" xr:uid="{00000000-0005-0000-0000-000018D40000}"/>
    <cellStyle name="Percent 4 2 2 2 2 2 2 4" xfId="54300" xr:uid="{00000000-0005-0000-0000-000019D40000}"/>
    <cellStyle name="Percent 4 2 2 2 2 2 2 4 2" xfId="54301" xr:uid="{00000000-0005-0000-0000-00001AD40000}"/>
    <cellStyle name="Percent 4 2 2 2 2 2 2 4 2 2" xfId="54302" xr:uid="{00000000-0005-0000-0000-00001BD40000}"/>
    <cellStyle name="Percent 4 2 2 2 2 2 2 4 2 3" xfId="54303" xr:uid="{00000000-0005-0000-0000-00001CD40000}"/>
    <cellStyle name="Percent 4 2 2 2 2 2 2 4 3" xfId="54304" xr:uid="{00000000-0005-0000-0000-00001DD40000}"/>
    <cellStyle name="Percent 4 2 2 2 2 2 2 4 4" xfId="54305" xr:uid="{00000000-0005-0000-0000-00001ED40000}"/>
    <cellStyle name="Percent 4 2 2 2 2 2 2 5" xfId="54306" xr:uid="{00000000-0005-0000-0000-00001FD40000}"/>
    <cellStyle name="Percent 4 2 2 2 2 2 2 5 2" xfId="54307" xr:uid="{00000000-0005-0000-0000-000020D40000}"/>
    <cellStyle name="Percent 4 2 2 2 2 2 2 5 3" xfId="54308" xr:uid="{00000000-0005-0000-0000-000021D40000}"/>
    <cellStyle name="Percent 4 2 2 2 2 2 2 6" xfId="54309" xr:uid="{00000000-0005-0000-0000-000022D40000}"/>
    <cellStyle name="Percent 4 2 2 2 2 2 2 7" xfId="54310" xr:uid="{00000000-0005-0000-0000-000023D40000}"/>
    <cellStyle name="Percent 4 2 2 2 2 2 3" xfId="54311" xr:uid="{00000000-0005-0000-0000-000024D40000}"/>
    <cellStyle name="Percent 4 2 2 2 2 2 3 2" xfId="54312" xr:uid="{00000000-0005-0000-0000-000025D40000}"/>
    <cellStyle name="Percent 4 2 2 2 2 2 3 2 2" xfId="54313" xr:uid="{00000000-0005-0000-0000-000026D40000}"/>
    <cellStyle name="Percent 4 2 2 2 2 2 3 2 2 2" xfId="54314" xr:uid="{00000000-0005-0000-0000-000027D40000}"/>
    <cellStyle name="Percent 4 2 2 2 2 2 3 2 2 3" xfId="54315" xr:uid="{00000000-0005-0000-0000-000028D40000}"/>
    <cellStyle name="Percent 4 2 2 2 2 2 3 2 3" xfId="54316" xr:uid="{00000000-0005-0000-0000-000029D40000}"/>
    <cellStyle name="Percent 4 2 2 2 2 2 3 2 4" xfId="54317" xr:uid="{00000000-0005-0000-0000-00002AD40000}"/>
    <cellStyle name="Percent 4 2 2 2 2 2 3 3" xfId="54318" xr:uid="{00000000-0005-0000-0000-00002BD40000}"/>
    <cellStyle name="Percent 4 2 2 2 2 2 3 3 2" xfId="54319" xr:uid="{00000000-0005-0000-0000-00002CD40000}"/>
    <cellStyle name="Percent 4 2 2 2 2 2 3 3 2 2" xfId="54320" xr:uid="{00000000-0005-0000-0000-00002DD40000}"/>
    <cellStyle name="Percent 4 2 2 2 2 2 3 3 2 3" xfId="54321" xr:uid="{00000000-0005-0000-0000-00002ED40000}"/>
    <cellStyle name="Percent 4 2 2 2 2 2 3 3 3" xfId="54322" xr:uid="{00000000-0005-0000-0000-00002FD40000}"/>
    <cellStyle name="Percent 4 2 2 2 2 2 3 3 4" xfId="54323" xr:uid="{00000000-0005-0000-0000-000030D40000}"/>
    <cellStyle name="Percent 4 2 2 2 2 2 3 4" xfId="54324" xr:uid="{00000000-0005-0000-0000-000031D40000}"/>
    <cellStyle name="Percent 4 2 2 2 2 2 3 4 2" xfId="54325" xr:uid="{00000000-0005-0000-0000-000032D40000}"/>
    <cellStyle name="Percent 4 2 2 2 2 2 3 4 3" xfId="54326" xr:uid="{00000000-0005-0000-0000-000033D40000}"/>
    <cellStyle name="Percent 4 2 2 2 2 2 3 5" xfId="54327" xr:uid="{00000000-0005-0000-0000-000034D40000}"/>
    <cellStyle name="Percent 4 2 2 2 2 2 3 6" xfId="54328" xr:uid="{00000000-0005-0000-0000-000035D40000}"/>
    <cellStyle name="Percent 4 2 2 2 2 2 4" xfId="54329" xr:uid="{00000000-0005-0000-0000-000036D40000}"/>
    <cellStyle name="Percent 4 2 2 2 2 2 4 2" xfId="54330" xr:uid="{00000000-0005-0000-0000-000037D40000}"/>
    <cellStyle name="Percent 4 2 2 2 2 2 4 2 2" xfId="54331" xr:uid="{00000000-0005-0000-0000-000038D40000}"/>
    <cellStyle name="Percent 4 2 2 2 2 2 4 2 3" xfId="54332" xr:uid="{00000000-0005-0000-0000-000039D40000}"/>
    <cellStyle name="Percent 4 2 2 2 2 2 4 3" xfId="54333" xr:uid="{00000000-0005-0000-0000-00003AD40000}"/>
    <cellStyle name="Percent 4 2 2 2 2 2 4 4" xfId="54334" xr:uid="{00000000-0005-0000-0000-00003BD40000}"/>
    <cellStyle name="Percent 4 2 2 2 2 2 5" xfId="54335" xr:uid="{00000000-0005-0000-0000-00003CD40000}"/>
    <cellStyle name="Percent 4 2 2 2 2 2 5 2" xfId="54336" xr:uid="{00000000-0005-0000-0000-00003DD40000}"/>
    <cellStyle name="Percent 4 2 2 2 2 2 5 2 2" xfId="54337" xr:uid="{00000000-0005-0000-0000-00003ED40000}"/>
    <cellStyle name="Percent 4 2 2 2 2 2 5 2 3" xfId="54338" xr:uid="{00000000-0005-0000-0000-00003FD40000}"/>
    <cellStyle name="Percent 4 2 2 2 2 2 5 3" xfId="54339" xr:uid="{00000000-0005-0000-0000-000040D40000}"/>
    <cellStyle name="Percent 4 2 2 2 2 2 5 4" xfId="54340" xr:uid="{00000000-0005-0000-0000-000041D40000}"/>
    <cellStyle name="Percent 4 2 2 2 2 2 6" xfId="54341" xr:uid="{00000000-0005-0000-0000-000042D40000}"/>
    <cellStyle name="Percent 4 2 2 2 2 2 6 2" xfId="54342" xr:uid="{00000000-0005-0000-0000-000043D40000}"/>
    <cellStyle name="Percent 4 2 2 2 2 2 6 3" xfId="54343" xr:uid="{00000000-0005-0000-0000-000044D40000}"/>
    <cellStyle name="Percent 4 2 2 2 2 2 7" xfId="54344" xr:uid="{00000000-0005-0000-0000-000045D40000}"/>
    <cellStyle name="Percent 4 2 2 2 2 2 8" xfId="54345" xr:uid="{00000000-0005-0000-0000-000046D40000}"/>
    <cellStyle name="Percent 4 2 2 2 2 3" xfId="54346" xr:uid="{00000000-0005-0000-0000-000047D40000}"/>
    <cellStyle name="Percent 4 2 2 2 2 3 2" xfId="54347" xr:uid="{00000000-0005-0000-0000-000048D40000}"/>
    <cellStyle name="Percent 4 2 2 2 2 3 2 2" xfId="54348" xr:uid="{00000000-0005-0000-0000-000049D40000}"/>
    <cellStyle name="Percent 4 2 2 2 2 3 2 2 2" xfId="54349" xr:uid="{00000000-0005-0000-0000-00004AD40000}"/>
    <cellStyle name="Percent 4 2 2 2 2 3 2 2 2 2" xfId="54350" xr:uid="{00000000-0005-0000-0000-00004BD40000}"/>
    <cellStyle name="Percent 4 2 2 2 2 3 2 2 2 3" xfId="54351" xr:uid="{00000000-0005-0000-0000-00004CD40000}"/>
    <cellStyle name="Percent 4 2 2 2 2 3 2 2 3" xfId="54352" xr:uid="{00000000-0005-0000-0000-00004DD40000}"/>
    <cellStyle name="Percent 4 2 2 2 2 3 2 2 4" xfId="54353" xr:uid="{00000000-0005-0000-0000-00004ED40000}"/>
    <cellStyle name="Percent 4 2 2 2 2 3 2 3" xfId="54354" xr:uid="{00000000-0005-0000-0000-00004FD40000}"/>
    <cellStyle name="Percent 4 2 2 2 2 3 2 3 2" xfId="54355" xr:uid="{00000000-0005-0000-0000-000050D40000}"/>
    <cellStyle name="Percent 4 2 2 2 2 3 2 3 2 2" xfId="54356" xr:uid="{00000000-0005-0000-0000-000051D40000}"/>
    <cellStyle name="Percent 4 2 2 2 2 3 2 3 2 3" xfId="54357" xr:uid="{00000000-0005-0000-0000-000052D40000}"/>
    <cellStyle name="Percent 4 2 2 2 2 3 2 3 3" xfId="54358" xr:uid="{00000000-0005-0000-0000-000053D40000}"/>
    <cellStyle name="Percent 4 2 2 2 2 3 2 3 4" xfId="54359" xr:uid="{00000000-0005-0000-0000-000054D40000}"/>
    <cellStyle name="Percent 4 2 2 2 2 3 2 4" xfId="54360" xr:uid="{00000000-0005-0000-0000-000055D40000}"/>
    <cellStyle name="Percent 4 2 2 2 2 3 2 4 2" xfId="54361" xr:uid="{00000000-0005-0000-0000-000056D40000}"/>
    <cellStyle name="Percent 4 2 2 2 2 3 2 4 3" xfId="54362" xr:uid="{00000000-0005-0000-0000-000057D40000}"/>
    <cellStyle name="Percent 4 2 2 2 2 3 2 5" xfId="54363" xr:uid="{00000000-0005-0000-0000-000058D40000}"/>
    <cellStyle name="Percent 4 2 2 2 2 3 2 6" xfId="54364" xr:uid="{00000000-0005-0000-0000-000059D40000}"/>
    <cellStyle name="Percent 4 2 2 2 2 3 3" xfId="54365" xr:uid="{00000000-0005-0000-0000-00005AD40000}"/>
    <cellStyle name="Percent 4 2 2 2 2 3 3 2" xfId="54366" xr:uid="{00000000-0005-0000-0000-00005BD40000}"/>
    <cellStyle name="Percent 4 2 2 2 2 3 3 2 2" xfId="54367" xr:uid="{00000000-0005-0000-0000-00005CD40000}"/>
    <cellStyle name="Percent 4 2 2 2 2 3 3 2 3" xfId="54368" xr:uid="{00000000-0005-0000-0000-00005DD40000}"/>
    <cellStyle name="Percent 4 2 2 2 2 3 3 3" xfId="54369" xr:uid="{00000000-0005-0000-0000-00005ED40000}"/>
    <cellStyle name="Percent 4 2 2 2 2 3 3 4" xfId="54370" xr:uid="{00000000-0005-0000-0000-00005FD40000}"/>
    <cellStyle name="Percent 4 2 2 2 2 3 4" xfId="54371" xr:uid="{00000000-0005-0000-0000-000060D40000}"/>
    <cellStyle name="Percent 4 2 2 2 2 3 4 2" xfId="54372" xr:uid="{00000000-0005-0000-0000-000061D40000}"/>
    <cellStyle name="Percent 4 2 2 2 2 3 4 2 2" xfId="54373" xr:uid="{00000000-0005-0000-0000-000062D40000}"/>
    <cellStyle name="Percent 4 2 2 2 2 3 4 2 3" xfId="54374" xr:uid="{00000000-0005-0000-0000-000063D40000}"/>
    <cellStyle name="Percent 4 2 2 2 2 3 4 3" xfId="54375" xr:uid="{00000000-0005-0000-0000-000064D40000}"/>
    <cellStyle name="Percent 4 2 2 2 2 3 4 4" xfId="54376" xr:uid="{00000000-0005-0000-0000-000065D40000}"/>
    <cellStyle name="Percent 4 2 2 2 2 3 5" xfId="54377" xr:uid="{00000000-0005-0000-0000-000066D40000}"/>
    <cellStyle name="Percent 4 2 2 2 2 3 5 2" xfId="54378" xr:uid="{00000000-0005-0000-0000-000067D40000}"/>
    <cellStyle name="Percent 4 2 2 2 2 3 5 3" xfId="54379" xr:uid="{00000000-0005-0000-0000-000068D40000}"/>
    <cellStyle name="Percent 4 2 2 2 2 3 6" xfId="54380" xr:uid="{00000000-0005-0000-0000-000069D40000}"/>
    <cellStyle name="Percent 4 2 2 2 2 3 7" xfId="54381" xr:uid="{00000000-0005-0000-0000-00006AD40000}"/>
    <cellStyle name="Percent 4 2 2 2 2 4" xfId="54382" xr:uid="{00000000-0005-0000-0000-00006BD40000}"/>
    <cellStyle name="Percent 4 2 2 2 2 4 2" xfId="54383" xr:uid="{00000000-0005-0000-0000-00006CD40000}"/>
    <cellStyle name="Percent 4 2 2 2 2 4 2 2" xfId="54384" xr:uid="{00000000-0005-0000-0000-00006DD40000}"/>
    <cellStyle name="Percent 4 2 2 2 2 4 2 2 2" xfId="54385" xr:uid="{00000000-0005-0000-0000-00006ED40000}"/>
    <cellStyle name="Percent 4 2 2 2 2 4 2 2 2 2" xfId="54386" xr:uid="{00000000-0005-0000-0000-00006FD40000}"/>
    <cellStyle name="Percent 4 2 2 2 2 4 2 2 2 3" xfId="54387" xr:uid="{00000000-0005-0000-0000-000070D40000}"/>
    <cellStyle name="Percent 4 2 2 2 2 4 2 2 3" xfId="54388" xr:uid="{00000000-0005-0000-0000-000071D40000}"/>
    <cellStyle name="Percent 4 2 2 2 2 4 2 2 4" xfId="54389" xr:uid="{00000000-0005-0000-0000-000072D40000}"/>
    <cellStyle name="Percent 4 2 2 2 2 4 2 3" xfId="54390" xr:uid="{00000000-0005-0000-0000-000073D40000}"/>
    <cellStyle name="Percent 4 2 2 2 2 4 2 3 2" xfId="54391" xr:uid="{00000000-0005-0000-0000-000074D40000}"/>
    <cellStyle name="Percent 4 2 2 2 2 4 2 3 2 2" xfId="54392" xr:uid="{00000000-0005-0000-0000-000075D40000}"/>
    <cellStyle name="Percent 4 2 2 2 2 4 2 3 2 3" xfId="54393" xr:uid="{00000000-0005-0000-0000-000076D40000}"/>
    <cellStyle name="Percent 4 2 2 2 2 4 2 3 3" xfId="54394" xr:uid="{00000000-0005-0000-0000-000077D40000}"/>
    <cellStyle name="Percent 4 2 2 2 2 4 2 3 4" xfId="54395" xr:uid="{00000000-0005-0000-0000-000078D40000}"/>
    <cellStyle name="Percent 4 2 2 2 2 4 2 4" xfId="54396" xr:uid="{00000000-0005-0000-0000-000079D40000}"/>
    <cellStyle name="Percent 4 2 2 2 2 4 2 4 2" xfId="54397" xr:uid="{00000000-0005-0000-0000-00007AD40000}"/>
    <cellStyle name="Percent 4 2 2 2 2 4 2 4 3" xfId="54398" xr:uid="{00000000-0005-0000-0000-00007BD40000}"/>
    <cellStyle name="Percent 4 2 2 2 2 4 2 5" xfId="54399" xr:uid="{00000000-0005-0000-0000-00007CD40000}"/>
    <cellStyle name="Percent 4 2 2 2 2 4 2 6" xfId="54400" xr:uid="{00000000-0005-0000-0000-00007DD40000}"/>
    <cellStyle name="Percent 4 2 2 2 2 4 3" xfId="54401" xr:uid="{00000000-0005-0000-0000-00007ED40000}"/>
    <cellStyle name="Percent 4 2 2 2 2 4 3 2" xfId="54402" xr:uid="{00000000-0005-0000-0000-00007FD40000}"/>
    <cellStyle name="Percent 4 2 2 2 2 4 3 2 2" xfId="54403" xr:uid="{00000000-0005-0000-0000-000080D40000}"/>
    <cellStyle name="Percent 4 2 2 2 2 4 3 2 3" xfId="54404" xr:uid="{00000000-0005-0000-0000-000081D40000}"/>
    <cellStyle name="Percent 4 2 2 2 2 4 3 3" xfId="54405" xr:uid="{00000000-0005-0000-0000-000082D40000}"/>
    <cellStyle name="Percent 4 2 2 2 2 4 3 4" xfId="54406" xr:uid="{00000000-0005-0000-0000-000083D40000}"/>
    <cellStyle name="Percent 4 2 2 2 2 4 4" xfId="54407" xr:uid="{00000000-0005-0000-0000-000084D40000}"/>
    <cellStyle name="Percent 4 2 2 2 2 4 4 2" xfId="54408" xr:uid="{00000000-0005-0000-0000-000085D40000}"/>
    <cellStyle name="Percent 4 2 2 2 2 4 4 2 2" xfId="54409" xr:uid="{00000000-0005-0000-0000-000086D40000}"/>
    <cellStyle name="Percent 4 2 2 2 2 4 4 2 3" xfId="54410" xr:uid="{00000000-0005-0000-0000-000087D40000}"/>
    <cellStyle name="Percent 4 2 2 2 2 4 4 3" xfId="54411" xr:uid="{00000000-0005-0000-0000-000088D40000}"/>
    <cellStyle name="Percent 4 2 2 2 2 4 4 4" xfId="54412" xr:uid="{00000000-0005-0000-0000-000089D40000}"/>
    <cellStyle name="Percent 4 2 2 2 2 4 5" xfId="54413" xr:uid="{00000000-0005-0000-0000-00008AD40000}"/>
    <cellStyle name="Percent 4 2 2 2 2 4 5 2" xfId="54414" xr:uid="{00000000-0005-0000-0000-00008BD40000}"/>
    <cellStyle name="Percent 4 2 2 2 2 4 5 3" xfId="54415" xr:uid="{00000000-0005-0000-0000-00008CD40000}"/>
    <cellStyle name="Percent 4 2 2 2 2 4 6" xfId="54416" xr:uid="{00000000-0005-0000-0000-00008DD40000}"/>
    <cellStyle name="Percent 4 2 2 2 2 4 7" xfId="54417" xr:uid="{00000000-0005-0000-0000-00008ED40000}"/>
    <cellStyle name="Percent 4 2 2 2 2 5" xfId="54418" xr:uid="{00000000-0005-0000-0000-00008FD40000}"/>
    <cellStyle name="Percent 4 2 2 2 2 5 2" xfId="54419" xr:uid="{00000000-0005-0000-0000-000090D40000}"/>
    <cellStyle name="Percent 4 2 2 2 2 5 2 2" xfId="54420" xr:uid="{00000000-0005-0000-0000-000091D40000}"/>
    <cellStyle name="Percent 4 2 2 2 2 5 2 2 2" xfId="54421" xr:uid="{00000000-0005-0000-0000-000092D40000}"/>
    <cellStyle name="Percent 4 2 2 2 2 5 2 2 3" xfId="54422" xr:uid="{00000000-0005-0000-0000-000093D40000}"/>
    <cellStyle name="Percent 4 2 2 2 2 5 2 3" xfId="54423" xr:uid="{00000000-0005-0000-0000-000094D40000}"/>
    <cellStyle name="Percent 4 2 2 2 2 5 2 4" xfId="54424" xr:uid="{00000000-0005-0000-0000-000095D40000}"/>
    <cellStyle name="Percent 4 2 2 2 2 5 3" xfId="54425" xr:uid="{00000000-0005-0000-0000-000096D40000}"/>
    <cellStyle name="Percent 4 2 2 2 2 5 3 2" xfId="54426" xr:uid="{00000000-0005-0000-0000-000097D40000}"/>
    <cellStyle name="Percent 4 2 2 2 2 5 3 2 2" xfId="54427" xr:uid="{00000000-0005-0000-0000-000098D40000}"/>
    <cellStyle name="Percent 4 2 2 2 2 5 3 2 3" xfId="54428" xr:uid="{00000000-0005-0000-0000-000099D40000}"/>
    <cellStyle name="Percent 4 2 2 2 2 5 3 3" xfId="54429" xr:uid="{00000000-0005-0000-0000-00009AD40000}"/>
    <cellStyle name="Percent 4 2 2 2 2 5 3 4" xfId="54430" xr:uid="{00000000-0005-0000-0000-00009BD40000}"/>
    <cellStyle name="Percent 4 2 2 2 2 5 4" xfId="54431" xr:uid="{00000000-0005-0000-0000-00009CD40000}"/>
    <cellStyle name="Percent 4 2 2 2 2 5 4 2" xfId="54432" xr:uid="{00000000-0005-0000-0000-00009DD40000}"/>
    <cellStyle name="Percent 4 2 2 2 2 5 4 3" xfId="54433" xr:uid="{00000000-0005-0000-0000-00009ED40000}"/>
    <cellStyle name="Percent 4 2 2 2 2 5 5" xfId="54434" xr:uid="{00000000-0005-0000-0000-00009FD40000}"/>
    <cellStyle name="Percent 4 2 2 2 2 5 6" xfId="54435" xr:uid="{00000000-0005-0000-0000-0000A0D40000}"/>
    <cellStyle name="Percent 4 2 2 2 2 6" xfId="54436" xr:uid="{00000000-0005-0000-0000-0000A1D40000}"/>
    <cellStyle name="Percent 4 2 2 2 2 6 2" xfId="54437" xr:uid="{00000000-0005-0000-0000-0000A2D40000}"/>
    <cellStyle name="Percent 4 2 2 2 2 6 2 2" xfId="54438" xr:uid="{00000000-0005-0000-0000-0000A3D40000}"/>
    <cellStyle name="Percent 4 2 2 2 2 6 2 3" xfId="54439" xr:uid="{00000000-0005-0000-0000-0000A4D40000}"/>
    <cellStyle name="Percent 4 2 2 2 2 6 3" xfId="54440" xr:uid="{00000000-0005-0000-0000-0000A5D40000}"/>
    <cellStyle name="Percent 4 2 2 2 2 6 4" xfId="54441" xr:uid="{00000000-0005-0000-0000-0000A6D40000}"/>
    <cellStyle name="Percent 4 2 2 2 2 7" xfId="54442" xr:uid="{00000000-0005-0000-0000-0000A7D40000}"/>
    <cellStyle name="Percent 4 2 2 2 2 7 2" xfId="54443" xr:uid="{00000000-0005-0000-0000-0000A8D40000}"/>
    <cellStyle name="Percent 4 2 2 2 2 7 2 2" xfId="54444" xr:uid="{00000000-0005-0000-0000-0000A9D40000}"/>
    <cellStyle name="Percent 4 2 2 2 2 7 2 3" xfId="54445" xr:uid="{00000000-0005-0000-0000-0000AAD40000}"/>
    <cellStyle name="Percent 4 2 2 2 2 7 3" xfId="54446" xr:uid="{00000000-0005-0000-0000-0000ABD40000}"/>
    <cellStyle name="Percent 4 2 2 2 2 7 4" xfId="54447" xr:uid="{00000000-0005-0000-0000-0000ACD40000}"/>
    <cellStyle name="Percent 4 2 2 2 2 8" xfId="54448" xr:uid="{00000000-0005-0000-0000-0000ADD40000}"/>
    <cellStyle name="Percent 4 2 2 2 2 8 2" xfId="54449" xr:uid="{00000000-0005-0000-0000-0000AED40000}"/>
    <cellStyle name="Percent 4 2 2 2 2 8 3" xfId="54450" xr:uid="{00000000-0005-0000-0000-0000AFD40000}"/>
    <cellStyle name="Percent 4 2 2 2 2 9" xfId="54451" xr:uid="{00000000-0005-0000-0000-0000B0D40000}"/>
    <cellStyle name="Percent 4 2 2 2 3" xfId="54452" xr:uid="{00000000-0005-0000-0000-0000B1D40000}"/>
    <cellStyle name="Percent 4 2 2 2 3 2" xfId="54453" xr:uid="{00000000-0005-0000-0000-0000B2D40000}"/>
    <cellStyle name="Percent 4 2 2 2 3 2 2" xfId="54454" xr:uid="{00000000-0005-0000-0000-0000B3D40000}"/>
    <cellStyle name="Percent 4 2 2 2 3 2 2 2" xfId="54455" xr:uid="{00000000-0005-0000-0000-0000B4D40000}"/>
    <cellStyle name="Percent 4 2 2 2 3 2 2 2 2" xfId="54456" xr:uid="{00000000-0005-0000-0000-0000B5D40000}"/>
    <cellStyle name="Percent 4 2 2 2 3 2 2 2 2 2" xfId="54457" xr:uid="{00000000-0005-0000-0000-0000B6D40000}"/>
    <cellStyle name="Percent 4 2 2 2 3 2 2 2 2 3" xfId="54458" xr:uid="{00000000-0005-0000-0000-0000B7D40000}"/>
    <cellStyle name="Percent 4 2 2 2 3 2 2 2 3" xfId="54459" xr:uid="{00000000-0005-0000-0000-0000B8D40000}"/>
    <cellStyle name="Percent 4 2 2 2 3 2 2 2 4" xfId="54460" xr:uid="{00000000-0005-0000-0000-0000B9D40000}"/>
    <cellStyle name="Percent 4 2 2 2 3 2 2 3" xfId="54461" xr:uid="{00000000-0005-0000-0000-0000BAD40000}"/>
    <cellStyle name="Percent 4 2 2 2 3 2 2 3 2" xfId="54462" xr:uid="{00000000-0005-0000-0000-0000BBD40000}"/>
    <cellStyle name="Percent 4 2 2 2 3 2 2 3 2 2" xfId="54463" xr:uid="{00000000-0005-0000-0000-0000BCD40000}"/>
    <cellStyle name="Percent 4 2 2 2 3 2 2 3 2 3" xfId="54464" xr:uid="{00000000-0005-0000-0000-0000BDD40000}"/>
    <cellStyle name="Percent 4 2 2 2 3 2 2 3 3" xfId="54465" xr:uid="{00000000-0005-0000-0000-0000BED40000}"/>
    <cellStyle name="Percent 4 2 2 2 3 2 2 3 4" xfId="54466" xr:uid="{00000000-0005-0000-0000-0000BFD40000}"/>
    <cellStyle name="Percent 4 2 2 2 3 2 2 4" xfId="54467" xr:uid="{00000000-0005-0000-0000-0000C0D40000}"/>
    <cellStyle name="Percent 4 2 2 2 3 2 2 4 2" xfId="54468" xr:uid="{00000000-0005-0000-0000-0000C1D40000}"/>
    <cellStyle name="Percent 4 2 2 2 3 2 2 4 3" xfId="54469" xr:uid="{00000000-0005-0000-0000-0000C2D40000}"/>
    <cellStyle name="Percent 4 2 2 2 3 2 2 5" xfId="54470" xr:uid="{00000000-0005-0000-0000-0000C3D40000}"/>
    <cellStyle name="Percent 4 2 2 2 3 2 2 6" xfId="54471" xr:uid="{00000000-0005-0000-0000-0000C4D40000}"/>
    <cellStyle name="Percent 4 2 2 2 3 2 3" xfId="54472" xr:uid="{00000000-0005-0000-0000-0000C5D40000}"/>
    <cellStyle name="Percent 4 2 2 2 3 2 3 2" xfId="54473" xr:uid="{00000000-0005-0000-0000-0000C6D40000}"/>
    <cellStyle name="Percent 4 2 2 2 3 2 3 2 2" xfId="54474" xr:uid="{00000000-0005-0000-0000-0000C7D40000}"/>
    <cellStyle name="Percent 4 2 2 2 3 2 3 2 3" xfId="54475" xr:uid="{00000000-0005-0000-0000-0000C8D40000}"/>
    <cellStyle name="Percent 4 2 2 2 3 2 3 3" xfId="54476" xr:uid="{00000000-0005-0000-0000-0000C9D40000}"/>
    <cellStyle name="Percent 4 2 2 2 3 2 3 4" xfId="54477" xr:uid="{00000000-0005-0000-0000-0000CAD40000}"/>
    <cellStyle name="Percent 4 2 2 2 3 2 4" xfId="54478" xr:uid="{00000000-0005-0000-0000-0000CBD40000}"/>
    <cellStyle name="Percent 4 2 2 2 3 2 4 2" xfId="54479" xr:uid="{00000000-0005-0000-0000-0000CCD40000}"/>
    <cellStyle name="Percent 4 2 2 2 3 2 4 2 2" xfId="54480" xr:uid="{00000000-0005-0000-0000-0000CDD40000}"/>
    <cellStyle name="Percent 4 2 2 2 3 2 4 2 3" xfId="54481" xr:uid="{00000000-0005-0000-0000-0000CED40000}"/>
    <cellStyle name="Percent 4 2 2 2 3 2 4 3" xfId="54482" xr:uid="{00000000-0005-0000-0000-0000CFD40000}"/>
    <cellStyle name="Percent 4 2 2 2 3 2 4 4" xfId="54483" xr:uid="{00000000-0005-0000-0000-0000D0D40000}"/>
    <cellStyle name="Percent 4 2 2 2 3 2 5" xfId="54484" xr:uid="{00000000-0005-0000-0000-0000D1D40000}"/>
    <cellStyle name="Percent 4 2 2 2 3 2 5 2" xfId="54485" xr:uid="{00000000-0005-0000-0000-0000D2D40000}"/>
    <cellStyle name="Percent 4 2 2 2 3 2 5 3" xfId="54486" xr:uid="{00000000-0005-0000-0000-0000D3D40000}"/>
    <cellStyle name="Percent 4 2 2 2 3 2 6" xfId="54487" xr:uid="{00000000-0005-0000-0000-0000D4D40000}"/>
    <cellStyle name="Percent 4 2 2 2 3 2 7" xfId="54488" xr:uid="{00000000-0005-0000-0000-0000D5D40000}"/>
    <cellStyle name="Percent 4 2 2 2 3 3" xfId="54489" xr:uid="{00000000-0005-0000-0000-0000D6D40000}"/>
    <cellStyle name="Percent 4 2 2 2 3 3 2" xfId="54490" xr:uid="{00000000-0005-0000-0000-0000D7D40000}"/>
    <cellStyle name="Percent 4 2 2 2 3 3 2 2" xfId="54491" xr:uid="{00000000-0005-0000-0000-0000D8D40000}"/>
    <cellStyle name="Percent 4 2 2 2 3 3 2 2 2" xfId="54492" xr:uid="{00000000-0005-0000-0000-0000D9D40000}"/>
    <cellStyle name="Percent 4 2 2 2 3 3 2 2 3" xfId="54493" xr:uid="{00000000-0005-0000-0000-0000DAD40000}"/>
    <cellStyle name="Percent 4 2 2 2 3 3 2 3" xfId="54494" xr:uid="{00000000-0005-0000-0000-0000DBD40000}"/>
    <cellStyle name="Percent 4 2 2 2 3 3 2 4" xfId="54495" xr:uid="{00000000-0005-0000-0000-0000DCD40000}"/>
    <cellStyle name="Percent 4 2 2 2 3 3 3" xfId="54496" xr:uid="{00000000-0005-0000-0000-0000DDD40000}"/>
    <cellStyle name="Percent 4 2 2 2 3 3 3 2" xfId="54497" xr:uid="{00000000-0005-0000-0000-0000DED40000}"/>
    <cellStyle name="Percent 4 2 2 2 3 3 3 2 2" xfId="54498" xr:uid="{00000000-0005-0000-0000-0000DFD40000}"/>
    <cellStyle name="Percent 4 2 2 2 3 3 3 2 3" xfId="54499" xr:uid="{00000000-0005-0000-0000-0000E0D40000}"/>
    <cellStyle name="Percent 4 2 2 2 3 3 3 3" xfId="54500" xr:uid="{00000000-0005-0000-0000-0000E1D40000}"/>
    <cellStyle name="Percent 4 2 2 2 3 3 3 4" xfId="54501" xr:uid="{00000000-0005-0000-0000-0000E2D40000}"/>
    <cellStyle name="Percent 4 2 2 2 3 3 4" xfId="54502" xr:uid="{00000000-0005-0000-0000-0000E3D40000}"/>
    <cellStyle name="Percent 4 2 2 2 3 3 4 2" xfId="54503" xr:uid="{00000000-0005-0000-0000-0000E4D40000}"/>
    <cellStyle name="Percent 4 2 2 2 3 3 4 3" xfId="54504" xr:uid="{00000000-0005-0000-0000-0000E5D40000}"/>
    <cellStyle name="Percent 4 2 2 2 3 3 5" xfId="54505" xr:uid="{00000000-0005-0000-0000-0000E6D40000}"/>
    <cellStyle name="Percent 4 2 2 2 3 3 6" xfId="54506" xr:uid="{00000000-0005-0000-0000-0000E7D40000}"/>
    <cellStyle name="Percent 4 2 2 2 3 4" xfId="54507" xr:uid="{00000000-0005-0000-0000-0000E8D40000}"/>
    <cellStyle name="Percent 4 2 2 2 3 4 2" xfId="54508" xr:uid="{00000000-0005-0000-0000-0000E9D40000}"/>
    <cellStyle name="Percent 4 2 2 2 3 4 2 2" xfId="54509" xr:uid="{00000000-0005-0000-0000-0000EAD40000}"/>
    <cellStyle name="Percent 4 2 2 2 3 4 2 3" xfId="54510" xr:uid="{00000000-0005-0000-0000-0000EBD40000}"/>
    <cellStyle name="Percent 4 2 2 2 3 4 3" xfId="54511" xr:uid="{00000000-0005-0000-0000-0000ECD40000}"/>
    <cellStyle name="Percent 4 2 2 2 3 4 4" xfId="54512" xr:uid="{00000000-0005-0000-0000-0000EDD40000}"/>
    <cellStyle name="Percent 4 2 2 2 3 5" xfId="54513" xr:uid="{00000000-0005-0000-0000-0000EED40000}"/>
    <cellStyle name="Percent 4 2 2 2 3 5 2" xfId="54514" xr:uid="{00000000-0005-0000-0000-0000EFD40000}"/>
    <cellStyle name="Percent 4 2 2 2 3 5 2 2" xfId="54515" xr:uid="{00000000-0005-0000-0000-0000F0D40000}"/>
    <cellStyle name="Percent 4 2 2 2 3 5 2 3" xfId="54516" xr:uid="{00000000-0005-0000-0000-0000F1D40000}"/>
    <cellStyle name="Percent 4 2 2 2 3 5 3" xfId="54517" xr:uid="{00000000-0005-0000-0000-0000F2D40000}"/>
    <cellStyle name="Percent 4 2 2 2 3 5 4" xfId="54518" xr:uid="{00000000-0005-0000-0000-0000F3D40000}"/>
    <cellStyle name="Percent 4 2 2 2 3 6" xfId="54519" xr:uid="{00000000-0005-0000-0000-0000F4D40000}"/>
    <cellStyle name="Percent 4 2 2 2 3 6 2" xfId="54520" xr:uid="{00000000-0005-0000-0000-0000F5D40000}"/>
    <cellStyle name="Percent 4 2 2 2 3 6 3" xfId="54521" xr:uid="{00000000-0005-0000-0000-0000F6D40000}"/>
    <cellStyle name="Percent 4 2 2 2 3 7" xfId="54522" xr:uid="{00000000-0005-0000-0000-0000F7D40000}"/>
    <cellStyle name="Percent 4 2 2 2 3 8" xfId="54523" xr:uid="{00000000-0005-0000-0000-0000F8D40000}"/>
    <cellStyle name="Percent 4 2 2 2 4" xfId="54524" xr:uid="{00000000-0005-0000-0000-0000F9D40000}"/>
    <cellStyle name="Percent 4 2 2 2 4 2" xfId="54525" xr:uid="{00000000-0005-0000-0000-0000FAD40000}"/>
    <cellStyle name="Percent 4 2 2 2 4 2 2" xfId="54526" xr:uid="{00000000-0005-0000-0000-0000FBD40000}"/>
    <cellStyle name="Percent 4 2 2 2 4 2 2 2" xfId="54527" xr:uid="{00000000-0005-0000-0000-0000FCD40000}"/>
    <cellStyle name="Percent 4 2 2 2 4 2 2 2 2" xfId="54528" xr:uid="{00000000-0005-0000-0000-0000FDD40000}"/>
    <cellStyle name="Percent 4 2 2 2 4 2 2 2 3" xfId="54529" xr:uid="{00000000-0005-0000-0000-0000FED40000}"/>
    <cellStyle name="Percent 4 2 2 2 4 2 2 3" xfId="54530" xr:uid="{00000000-0005-0000-0000-0000FFD40000}"/>
    <cellStyle name="Percent 4 2 2 2 4 2 2 4" xfId="54531" xr:uid="{00000000-0005-0000-0000-000000D50000}"/>
    <cellStyle name="Percent 4 2 2 2 4 2 3" xfId="54532" xr:uid="{00000000-0005-0000-0000-000001D50000}"/>
    <cellStyle name="Percent 4 2 2 2 4 2 3 2" xfId="54533" xr:uid="{00000000-0005-0000-0000-000002D50000}"/>
    <cellStyle name="Percent 4 2 2 2 4 2 3 2 2" xfId="54534" xr:uid="{00000000-0005-0000-0000-000003D50000}"/>
    <cellStyle name="Percent 4 2 2 2 4 2 3 2 3" xfId="54535" xr:uid="{00000000-0005-0000-0000-000004D50000}"/>
    <cellStyle name="Percent 4 2 2 2 4 2 3 3" xfId="54536" xr:uid="{00000000-0005-0000-0000-000005D50000}"/>
    <cellStyle name="Percent 4 2 2 2 4 2 3 4" xfId="54537" xr:uid="{00000000-0005-0000-0000-000006D50000}"/>
    <cellStyle name="Percent 4 2 2 2 4 2 4" xfId="54538" xr:uid="{00000000-0005-0000-0000-000007D50000}"/>
    <cellStyle name="Percent 4 2 2 2 4 2 4 2" xfId="54539" xr:uid="{00000000-0005-0000-0000-000008D50000}"/>
    <cellStyle name="Percent 4 2 2 2 4 2 4 3" xfId="54540" xr:uid="{00000000-0005-0000-0000-000009D50000}"/>
    <cellStyle name="Percent 4 2 2 2 4 2 5" xfId="54541" xr:uid="{00000000-0005-0000-0000-00000AD50000}"/>
    <cellStyle name="Percent 4 2 2 2 4 2 6" xfId="54542" xr:uid="{00000000-0005-0000-0000-00000BD50000}"/>
    <cellStyle name="Percent 4 2 2 2 4 3" xfId="54543" xr:uid="{00000000-0005-0000-0000-00000CD50000}"/>
    <cellStyle name="Percent 4 2 2 2 4 3 2" xfId="54544" xr:uid="{00000000-0005-0000-0000-00000DD50000}"/>
    <cellStyle name="Percent 4 2 2 2 4 3 2 2" xfId="54545" xr:uid="{00000000-0005-0000-0000-00000ED50000}"/>
    <cellStyle name="Percent 4 2 2 2 4 3 2 3" xfId="54546" xr:uid="{00000000-0005-0000-0000-00000FD50000}"/>
    <cellStyle name="Percent 4 2 2 2 4 3 3" xfId="54547" xr:uid="{00000000-0005-0000-0000-000010D50000}"/>
    <cellStyle name="Percent 4 2 2 2 4 3 4" xfId="54548" xr:uid="{00000000-0005-0000-0000-000011D50000}"/>
    <cellStyle name="Percent 4 2 2 2 4 4" xfId="54549" xr:uid="{00000000-0005-0000-0000-000012D50000}"/>
    <cellStyle name="Percent 4 2 2 2 4 4 2" xfId="54550" xr:uid="{00000000-0005-0000-0000-000013D50000}"/>
    <cellStyle name="Percent 4 2 2 2 4 4 2 2" xfId="54551" xr:uid="{00000000-0005-0000-0000-000014D50000}"/>
    <cellStyle name="Percent 4 2 2 2 4 4 2 3" xfId="54552" xr:uid="{00000000-0005-0000-0000-000015D50000}"/>
    <cellStyle name="Percent 4 2 2 2 4 4 3" xfId="54553" xr:uid="{00000000-0005-0000-0000-000016D50000}"/>
    <cellStyle name="Percent 4 2 2 2 4 4 4" xfId="54554" xr:uid="{00000000-0005-0000-0000-000017D50000}"/>
    <cellStyle name="Percent 4 2 2 2 4 5" xfId="54555" xr:uid="{00000000-0005-0000-0000-000018D50000}"/>
    <cellStyle name="Percent 4 2 2 2 4 5 2" xfId="54556" xr:uid="{00000000-0005-0000-0000-000019D50000}"/>
    <cellStyle name="Percent 4 2 2 2 4 5 3" xfId="54557" xr:uid="{00000000-0005-0000-0000-00001AD50000}"/>
    <cellStyle name="Percent 4 2 2 2 4 6" xfId="54558" xr:uid="{00000000-0005-0000-0000-00001BD50000}"/>
    <cellStyle name="Percent 4 2 2 2 4 7" xfId="54559" xr:uid="{00000000-0005-0000-0000-00001CD50000}"/>
    <cellStyle name="Percent 4 2 2 2 5" xfId="54560" xr:uid="{00000000-0005-0000-0000-00001DD50000}"/>
    <cellStyle name="Percent 4 2 2 2 5 2" xfId="54561" xr:uid="{00000000-0005-0000-0000-00001ED50000}"/>
    <cellStyle name="Percent 4 2 2 2 5 2 2" xfId="54562" xr:uid="{00000000-0005-0000-0000-00001FD50000}"/>
    <cellStyle name="Percent 4 2 2 2 5 2 2 2" xfId="54563" xr:uid="{00000000-0005-0000-0000-000020D50000}"/>
    <cellStyle name="Percent 4 2 2 2 5 2 2 2 2" xfId="54564" xr:uid="{00000000-0005-0000-0000-000021D50000}"/>
    <cellStyle name="Percent 4 2 2 2 5 2 2 2 3" xfId="54565" xr:uid="{00000000-0005-0000-0000-000022D50000}"/>
    <cellStyle name="Percent 4 2 2 2 5 2 2 3" xfId="54566" xr:uid="{00000000-0005-0000-0000-000023D50000}"/>
    <cellStyle name="Percent 4 2 2 2 5 2 2 4" xfId="54567" xr:uid="{00000000-0005-0000-0000-000024D50000}"/>
    <cellStyle name="Percent 4 2 2 2 5 2 3" xfId="54568" xr:uid="{00000000-0005-0000-0000-000025D50000}"/>
    <cellStyle name="Percent 4 2 2 2 5 2 3 2" xfId="54569" xr:uid="{00000000-0005-0000-0000-000026D50000}"/>
    <cellStyle name="Percent 4 2 2 2 5 2 3 2 2" xfId="54570" xr:uid="{00000000-0005-0000-0000-000027D50000}"/>
    <cellStyle name="Percent 4 2 2 2 5 2 3 2 3" xfId="54571" xr:uid="{00000000-0005-0000-0000-000028D50000}"/>
    <cellStyle name="Percent 4 2 2 2 5 2 3 3" xfId="54572" xr:uid="{00000000-0005-0000-0000-000029D50000}"/>
    <cellStyle name="Percent 4 2 2 2 5 2 3 4" xfId="54573" xr:uid="{00000000-0005-0000-0000-00002AD50000}"/>
    <cellStyle name="Percent 4 2 2 2 5 2 4" xfId="54574" xr:uid="{00000000-0005-0000-0000-00002BD50000}"/>
    <cellStyle name="Percent 4 2 2 2 5 2 4 2" xfId="54575" xr:uid="{00000000-0005-0000-0000-00002CD50000}"/>
    <cellStyle name="Percent 4 2 2 2 5 2 4 3" xfId="54576" xr:uid="{00000000-0005-0000-0000-00002DD50000}"/>
    <cellStyle name="Percent 4 2 2 2 5 2 5" xfId="54577" xr:uid="{00000000-0005-0000-0000-00002ED50000}"/>
    <cellStyle name="Percent 4 2 2 2 5 2 6" xfId="54578" xr:uid="{00000000-0005-0000-0000-00002FD50000}"/>
    <cellStyle name="Percent 4 2 2 2 5 3" xfId="54579" xr:uid="{00000000-0005-0000-0000-000030D50000}"/>
    <cellStyle name="Percent 4 2 2 2 5 3 2" xfId="54580" xr:uid="{00000000-0005-0000-0000-000031D50000}"/>
    <cellStyle name="Percent 4 2 2 2 5 3 2 2" xfId="54581" xr:uid="{00000000-0005-0000-0000-000032D50000}"/>
    <cellStyle name="Percent 4 2 2 2 5 3 2 3" xfId="54582" xr:uid="{00000000-0005-0000-0000-000033D50000}"/>
    <cellStyle name="Percent 4 2 2 2 5 3 3" xfId="54583" xr:uid="{00000000-0005-0000-0000-000034D50000}"/>
    <cellStyle name="Percent 4 2 2 2 5 3 4" xfId="54584" xr:uid="{00000000-0005-0000-0000-000035D50000}"/>
    <cellStyle name="Percent 4 2 2 2 5 4" xfId="54585" xr:uid="{00000000-0005-0000-0000-000036D50000}"/>
    <cellStyle name="Percent 4 2 2 2 5 4 2" xfId="54586" xr:uid="{00000000-0005-0000-0000-000037D50000}"/>
    <cellStyle name="Percent 4 2 2 2 5 4 2 2" xfId="54587" xr:uid="{00000000-0005-0000-0000-000038D50000}"/>
    <cellStyle name="Percent 4 2 2 2 5 4 2 3" xfId="54588" xr:uid="{00000000-0005-0000-0000-000039D50000}"/>
    <cellStyle name="Percent 4 2 2 2 5 4 3" xfId="54589" xr:uid="{00000000-0005-0000-0000-00003AD50000}"/>
    <cellStyle name="Percent 4 2 2 2 5 4 4" xfId="54590" xr:uid="{00000000-0005-0000-0000-00003BD50000}"/>
    <cellStyle name="Percent 4 2 2 2 5 5" xfId="54591" xr:uid="{00000000-0005-0000-0000-00003CD50000}"/>
    <cellStyle name="Percent 4 2 2 2 5 5 2" xfId="54592" xr:uid="{00000000-0005-0000-0000-00003DD50000}"/>
    <cellStyle name="Percent 4 2 2 2 5 5 3" xfId="54593" xr:uid="{00000000-0005-0000-0000-00003ED50000}"/>
    <cellStyle name="Percent 4 2 2 2 5 6" xfId="54594" xr:uid="{00000000-0005-0000-0000-00003FD50000}"/>
    <cellStyle name="Percent 4 2 2 2 5 7" xfId="54595" xr:uid="{00000000-0005-0000-0000-000040D50000}"/>
    <cellStyle name="Percent 4 2 2 2 6" xfId="54596" xr:uid="{00000000-0005-0000-0000-000041D50000}"/>
    <cellStyle name="Percent 4 2 2 2 6 2" xfId="54597" xr:uid="{00000000-0005-0000-0000-000042D50000}"/>
    <cellStyle name="Percent 4 2 2 2 6 2 2" xfId="54598" xr:uid="{00000000-0005-0000-0000-000043D50000}"/>
    <cellStyle name="Percent 4 2 2 2 6 2 2 2" xfId="54599" xr:uid="{00000000-0005-0000-0000-000044D50000}"/>
    <cellStyle name="Percent 4 2 2 2 6 2 2 3" xfId="54600" xr:uid="{00000000-0005-0000-0000-000045D50000}"/>
    <cellStyle name="Percent 4 2 2 2 6 2 3" xfId="54601" xr:uid="{00000000-0005-0000-0000-000046D50000}"/>
    <cellStyle name="Percent 4 2 2 2 6 2 4" xfId="54602" xr:uid="{00000000-0005-0000-0000-000047D50000}"/>
    <cellStyle name="Percent 4 2 2 2 6 3" xfId="54603" xr:uid="{00000000-0005-0000-0000-000048D50000}"/>
    <cellStyle name="Percent 4 2 2 2 6 3 2" xfId="54604" xr:uid="{00000000-0005-0000-0000-000049D50000}"/>
    <cellStyle name="Percent 4 2 2 2 6 3 2 2" xfId="54605" xr:uid="{00000000-0005-0000-0000-00004AD50000}"/>
    <cellStyle name="Percent 4 2 2 2 6 3 2 3" xfId="54606" xr:uid="{00000000-0005-0000-0000-00004BD50000}"/>
    <cellStyle name="Percent 4 2 2 2 6 3 3" xfId="54607" xr:uid="{00000000-0005-0000-0000-00004CD50000}"/>
    <cellStyle name="Percent 4 2 2 2 6 3 4" xfId="54608" xr:uid="{00000000-0005-0000-0000-00004DD50000}"/>
    <cellStyle name="Percent 4 2 2 2 6 4" xfId="54609" xr:uid="{00000000-0005-0000-0000-00004ED50000}"/>
    <cellStyle name="Percent 4 2 2 2 6 4 2" xfId="54610" xr:uid="{00000000-0005-0000-0000-00004FD50000}"/>
    <cellStyle name="Percent 4 2 2 2 6 4 3" xfId="54611" xr:uid="{00000000-0005-0000-0000-000050D50000}"/>
    <cellStyle name="Percent 4 2 2 2 6 5" xfId="54612" xr:uid="{00000000-0005-0000-0000-000051D50000}"/>
    <cellStyle name="Percent 4 2 2 2 6 6" xfId="54613" xr:uid="{00000000-0005-0000-0000-000052D50000}"/>
    <cellStyle name="Percent 4 2 2 2 7" xfId="54614" xr:uid="{00000000-0005-0000-0000-000053D50000}"/>
    <cellStyle name="Percent 4 2 2 2 7 2" xfId="54615" xr:uid="{00000000-0005-0000-0000-000054D50000}"/>
    <cellStyle name="Percent 4 2 2 2 7 2 2" xfId="54616" xr:uid="{00000000-0005-0000-0000-000055D50000}"/>
    <cellStyle name="Percent 4 2 2 2 7 2 3" xfId="54617" xr:uid="{00000000-0005-0000-0000-000056D50000}"/>
    <cellStyle name="Percent 4 2 2 2 7 3" xfId="54618" xr:uid="{00000000-0005-0000-0000-000057D50000}"/>
    <cellStyle name="Percent 4 2 2 2 7 4" xfId="54619" xr:uid="{00000000-0005-0000-0000-000058D50000}"/>
    <cellStyle name="Percent 4 2 2 2 8" xfId="54620" xr:uid="{00000000-0005-0000-0000-000059D50000}"/>
    <cellStyle name="Percent 4 2 2 2 8 2" xfId="54621" xr:uid="{00000000-0005-0000-0000-00005AD50000}"/>
    <cellStyle name="Percent 4 2 2 2 8 2 2" xfId="54622" xr:uid="{00000000-0005-0000-0000-00005BD50000}"/>
    <cellStyle name="Percent 4 2 2 2 8 2 3" xfId="54623" xr:uid="{00000000-0005-0000-0000-00005CD50000}"/>
    <cellStyle name="Percent 4 2 2 2 8 3" xfId="54624" xr:uid="{00000000-0005-0000-0000-00005DD50000}"/>
    <cellStyle name="Percent 4 2 2 2 8 4" xfId="54625" xr:uid="{00000000-0005-0000-0000-00005ED50000}"/>
    <cellStyle name="Percent 4 2 2 2 9" xfId="54626" xr:uid="{00000000-0005-0000-0000-00005FD50000}"/>
    <cellStyle name="Percent 4 2 2 2 9 2" xfId="54627" xr:uid="{00000000-0005-0000-0000-000060D50000}"/>
    <cellStyle name="Percent 4 2 2 2 9 3" xfId="54628" xr:uid="{00000000-0005-0000-0000-000061D50000}"/>
    <cellStyle name="Percent 4 2 2 3" xfId="54629" xr:uid="{00000000-0005-0000-0000-000062D50000}"/>
    <cellStyle name="Percent 4 2 2 3 10" xfId="54630" xr:uid="{00000000-0005-0000-0000-000063D50000}"/>
    <cellStyle name="Percent 4 2 2 3 2" xfId="54631" xr:uid="{00000000-0005-0000-0000-000064D50000}"/>
    <cellStyle name="Percent 4 2 2 3 2 2" xfId="54632" xr:uid="{00000000-0005-0000-0000-000065D50000}"/>
    <cellStyle name="Percent 4 2 2 3 2 2 2" xfId="54633" xr:uid="{00000000-0005-0000-0000-000066D50000}"/>
    <cellStyle name="Percent 4 2 2 3 2 2 2 2" xfId="54634" xr:uid="{00000000-0005-0000-0000-000067D50000}"/>
    <cellStyle name="Percent 4 2 2 3 2 2 2 2 2" xfId="54635" xr:uid="{00000000-0005-0000-0000-000068D50000}"/>
    <cellStyle name="Percent 4 2 2 3 2 2 2 2 2 2" xfId="54636" xr:uid="{00000000-0005-0000-0000-000069D50000}"/>
    <cellStyle name="Percent 4 2 2 3 2 2 2 2 2 3" xfId="54637" xr:uid="{00000000-0005-0000-0000-00006AD50000}"/>
    <cellStyle name="Percent 4 2 2 3 2 2 2 2 3" xfId="54638" xr:uid="{00000000-0005-0000-0000-00006BD50000}"/>
    <cellStyle name="Percent 4 2 2 3 2 2 2 2 4" xfId="54639" xr:uid="{00000000-0005-0000-0000-00006CD50000}"/>
    <cellStyle name="Percent 4 2 2 3 2 2 2 3" xfId="54640" xr:uid="{00000000-0005-0000-0000-00006DD50000}"/>
    <cellStyle name="Percent 4 2 2 3 2 2 2 3 2" xfId="54641" xr:uid="{00000000-0005-0000-0000-00006ED50000}"/>
    <cellStyle name="Percent 4 2 2 3 2 2 2 3 2 2" xfId="54642" xr:uid="{00000000-0005-0000-0000-00006FD50000}"/>
    <cellStyle name="Percent 4 2 2 3 2 2 2 3 2 3" xfId="54643" xr:uid="{00000000-0005-0000-0000-000070D50000}"/>
    <cellStyle name="Percent 4 2 2 3 2 2 2 3 3" xfId="54644" xr:uid="{00000000-0005-0000-0000-000071D50000}"/>
    <cellStyle name="Percent 4 2 2 3 2 2 2 3 4" xfId="54645" xr:uid="{00000000-0005-0000-0000-000072D50000}"/>
    <cellStyle name="Percent 4 2 2 3 2 2 2 4" xfId="54646" xr:uid="{00000000-0005-0000-0000-000073D50000}"/>
    <cellStyle name="Percent 4 2 2 3 2 2 2 4 2" xfId="54647" xr:uid="{00000000-0005-0000-0000-000074D50000}"/>
    <cellStyle name="Percent 4 2 2 3 2 2 2 4 3" xfId="54648" xr:uid="{00000000-0005-0000-0000-000075D50000}"/>
    <cellStyle name="Percent 4 2 2 3 2 2 2 5" xfId="54649" xr:uid="{00000000-0005-0000-0000-000076D50000}"/>
    <cellStyle name="Percent 4 2 2 3 2 2 2 6" xfId="54650" xr:uid="{00000000-0005-0000-0000-000077D50000}"/>
    <cellStyle name="Percent 4 2 2 3 2 2 3" xfId="54651" xr:uid="{00000000-0005-0000-0000-000078D50000}"/>
    <cellStyle name="Percent 4 2 2 3 2 2 3 2" xfId="54652" xr:uid="{00000000-0005-0000-0000-000079D50000}"/>
    <cellStyle name="Percent 4 2 2 3 2 2 3 2 2" xfId="54653" xr:uid="{00000000-0005-0000-0000-00007AD50000}"/>
    <cellStyle name="Percent 4 2 2 3 2 2 3 2 3" xfId="54654" xr:uid="{00000000-0005-0000-0000-00007BD50000}"/>
    <cellStyle name="Percent 4 2 2 3 2 2 3 3" xfId="54655" xr:uid="{00000000-0005-0000-0000-00007CD50000}"/>
    <cellStyle name="Percent 4 2 2 3 2 2 3 4" xfId="54656" xr:uid="{00000000-0005-0000-0000-00007DD50000}"/>
    <cellStyle name="Percent 4 2 2 3 2 2 4" xfId="54657" xr:uid="{00000000-0005-0000-0000-00007ED50000}"/>
    <cellStyle name="Percent 4 2 2 3 2 2 4 2" xfId="54658" xr:uid="{00000000-0005-0000-0000-00007FD50000}"/>
    <cellStyle name="Percent 4 2 2 3 2 2 4 2 2" xfId="54659" xr:uid="{00000000-0005-0000-0000-000080D50000}"/>
    <cellStyle name="Percent 4 2 2 3 2 2 4 2 3" xfId="54660" xr:uid="{00000000-0005-0000-0000-000081D50000}"/>
    <cellStyle name="Percent 4 2 2 3 2 2 4 3" xfId="54661" xr:uid="{00000000-0005-0000-0000-000082D50000}"/>
    <cellStyle name="Percent 4 2 2 3 2 2 4 4" xfId="54662" xr:uid="{00000000-0005-0000-0000-000083D50000}"/>
    <cellStyle name="Percent 4 2 2 3 2 2 5" xfId="54663" xr:uid="{00000000-0005-0000-0000-000084D50000}"/>
    <cellStyle name="Percent 4 2 2 3 2 2 5 2" xfId="54664" xr:uid="{00000000-0005-0000-0000-000085D50000}"/>
    <cellStyle name="Percent 4 2 2 3 2 2 5 3" xfId="54665" xr:uid="{00000000-0005-0000-0000-000086D50000}"/>
    <cellStyle name="Percent 4 2 2 3 2 2 6" xfId="54666" xr:uid="{00000000-0005-0000-0000-000087D50000}"/>
    <cellStyle name="Percent 4 2 2 3 2 2 7" xfId="54667" xr:uid="{00000000-0005-0000-0000-000088D50000}"/>
    <cellStyle name="Percent 4 2 2 3 2 3" xfId="54668" xr:uid="{00000000-0005-0000-0000-000089D50000}"/>
    <cellStyle name="Percent 4 2 2 3 2 3 2" xfId="54669" xr:uid="{00000000-0005-0000-0000-00008AD50000}"/>
    <cellStyle name="Percent 4 2 2 3 2 3 2 2" xfId="54670" xr:uid="{00000000-0005-0000-0000-00008BD50000}"/>
    <cellStyle name="Percent 4 2 2 3 2 3 2 2 2" xfId="54671" xr:uid="{00000000-0005-0000-0000-00008CD50000}"/>
    <cellStyle name="Percent 4 2 2 3 2 3 2 2 3" xfId="54672" xr:uid="{00000000-0005-0000-0000-00008DD50000}"/>
    <cellStyle name="Percent 4 2 2 3 2 3 2 3" xfId="54673" xr:uid="{00000000-0005-0000-0000-00008ED50000}"/>
    <cellStyle name="Percent 4 2 2 3 2 3 2 4" xfId="54674" xr:uid="{00000000-0005-0000-0000-00008FD50000}"/>
    <cellStyle name="Percent 4 2 2 3 2 3 3" xfId="54675" xr:uid="{00000000-0005-0000-0000-000090D50000}"/>
    <cellStyle name="Percent 4 2 2 3 2 3 3 2" xfId="54676" xr:uid="{00000000-0005-0000-0000-000091D50000}"/>
    <cellStyle name="Percent 4 2 2 3 2 3 3 2 2" xfId="54677" xr:uid="{00000000-0005-0000-0000-000092D50000}"/>
    <cellStyle name="Percent 4 2 2 3 2 3 3 2 3" xfId="54678" xr:uid="{00000000-0005-0000-0000-000093D50000}"/>
    <cellStyle name="Percent 4 2 2 3 2 3 3 3" xfId="54679" xr:uid="{00000000-0005-0000-0000-000094D50000}"/>
    <cellStyle name="Percent 4 2 2 3 2 3 3 4" xfId="54680" xr:uid="{00000000-0005-0000-0000-000095D50000}"/>
    <cellStyle name="Percent 4 2 2 3 2 3 4" xfId="54681" xr:uid="{00000000-0005-0000-0000-000096D50000}"/>
    <cellStyle name="Percent 4 2 2 3 2 3 4 2" xfId="54682" xr:uid="{00000000-0005-0000-0000-000097D50000}"/>
    <cellStyle name="Percent 4 2 2 3 2 3 4 3" xfId="54683" xr:uid="{00000000-0005-0000-0000-000098D50000}"/>
    <cellStyle name="Percent 4 2 2 3 2 3 5" xfId="54684" xr:uid="{00000000-0005-0000-0000-000099D50000}"/>
    <cellStyle name="Percent 4 2 2 3 2 3 6" xfId="54685" xr:uid="{00000000-0005-0000-0000-00009AD50000}"/>
    <cellStyle name="Percent 4 2 2 3 2 4" xfId="54686" xr:uid="{00000000-0005-0000-0000-00009BD50000}"/>
    <cellStyle name="Percent 4 2 2 3 2 4 2" xfId="54687" xr:uid="{00000000-0005-0000-0000-00009CD50000}"/>
    <cellStyle name="Percent 4 2 2 3 2 4 2 2" xfId="54688" xr:uid="{00000000-0005-0000-0000-00009DD50000}"/>
    <cellStyle name="Percent 4 2 2 3 2 4 2 3" xfId="54689" xr:uid="{00000000-0005-0000-0000-00009ED50000}"/>
    <cellStyle name="Percent 4 2 2 3 2 4 3" xfId="54690" xr:uid="{00000000-0005-0000-0000-00009FD50000}"/>
    <cellStyle name="Percent 4 2 2 3 2 4 4" xfId="54691" xr:uid="{00000000-0005-0000-0000-0000A0D50000}"/>
    <cellStyle name="Percent 4 2 2 3 2 5" xfId="54692" xr:uid="{00000000-0005-0000-0000-0000A1D50000}"/>
    <cellStyle name="Percent 4 2 2 3 2 5 2" xfId="54693" xr:uid="{00000000-0005-0000-0000-0000A2D50000}"/>
    <cellStyle name="Percent 4 2 2 3 2 5 2 2" xfId="54694" xr:uid="{00000000-0005-0000-0000-0000A3D50000}"/>
    <cellStyle name="Percent 4 2 2 3 2 5 2 3" xfId="54695" xr:uid="{00000000-0005-0000-0000-0000A4D50000}"/>
    <cellStyle name="Percent 4 2 2 3 2 5 3" xfId="54696" xr:uid="{00000000-0005-0000-0000-0000A5D50000}"/>
    <cellStyle name="Percent 4 2 2 3 2 5 4" xfId="54697" xr:uid="{00000000-0005-0000-0000-0000A6D50000}"/>
    <cellStyle name="Percent 4 2 2 3 2 6" xfId="54698" xr:uid="{00000000-0005-0000-0000-0000A7D50000}"/>
    <cellStyle name="Percent 4 2 2 3 2 6 2" xfId="54699" xr:uid="{00000000-0005-0000-0000-0000A8D50000}"/>
    <cellStyle name="Percent 4 2 2 3 2 6 3" xfId="54700" xr:uid="{00000000-0005-0000-0000-0000A9D50000}"/>
    <cellStyle name="Percent 4 2 2 3 2 7" xfId="54701" xr:uid="{00000000-0005-0000-0000-0000AAD50000}"/>
    <cellStyle name="Percent 4 2 2 3 2 8" xfId="54702" xr:uid="{00000000-0005-0000-0000-0000ABD50000}"/>
    <cellStyle name="Percent 4 2 2 3 3" xfId="54703" xr:uid="{00000000-0005-0000-0000-0000ACD50000}"/>
    <cellStyle name="Percent 4 2 2 3 3 2" xfId="54704" xr:uid="{00000000-0005-0000-0000-0000ADD50000}"/>
    <cellStyle name="Percent 4 2 2 3 3 2 2" xfId="54705" xr:uid="{00000000-0005-0000-0000-0000AED50000}"/>
    <cellStyle name="Percent 4 2 2 3 3 2 2 2" xfId="54706" xr:uid="{00000000-0005-0000-0000-0000AFD50000}"/>
    <cellStyle name="Percent 4 2 2 3 3 2 2 2 2" xfId="54707" xr:uid="{00000000-0005-0000-0000-0000B0D50000}"/>
    <cellStyle name="Percent 4 2 2 3 3 2 2 2 3" xfId="54708" xr:uid="{00000000-0005-0000-0000-0000B1D50000}"/>
    <cellStyle name="Percent 4 2 2 3 3 2 2 3" xfId="54709" xr:uid="{00000000-0005-0000-0000-0000B2D50000}"/>
    <cellStyle name="Percent 4 2 2 3 3 2 2 4" xfId="54710" xr:uid="{00000000-0005-0000-0000-0000B3D50000}"/>
    <cellStyle name="Percent 4 2 2 3 3 2 3" xfId="54711" xr:uid="{00000000-0005-0000-0000-0000B4D50000}"/>
    <cellStyle name="Percent 4 2 2 3 3 2 3 2" xfId="54712" xr:uid="{00000000-0005-0000-0000-0000B5D50000}"/>
    <cellStyle name="Percent 4 2 2 3 3 2 3 2 2" xfId="54713" xr:uid="{00000000-0005-0000-0000-0000B6D50000}"/>
    <cellStyle name="Percent 4 2 2 3 3 2 3 2 3" xfId="54714" xr:uid="{00000000-0005-0000-0000-0000B7D50000}"/>
    <cellStyle name="Percent 4 2 2 3 3 2 3 3" xfId="54715" xr:uid="{00000000-0005-0000-0000-0000B8D50000}"/>
    <cellStyle name="Percent 4 2 2 3 3 2 3 4" xfId="54716" xr:uid="{00000000-0005-0000-0000-0000B9D50000}"/>
    <cellStyle name="Percent 4 2 2 3 3 2 4" xfId="54717" xr:uid="{00000000-0005-0000-0000-0000BAD50000}"/>
    <cellStyle name="Percent 4 2 2 3 3 2 4 2" xfId="54718" xr:uid="{00000000-0005-0000-0000-0000BBD50000}"/>
    <cellStyle name="Percent 4 2 2 3 3 2 4 3" xfId="54719" xr:uid="{00000000-0005-0000-0000-0000BCD50000}"/>
    <cellStyle name="Percent 4 2 2 3 3 2 5" xfId="54720" xr:uid="{00000000-0005-0000-0000-0000BDD50000}"/>
    <cellStyle name="Percent 4 2 2 3 3 2 6" xfId="54721" xr:uid="{00000000-0005-0000-0000-0000BED50000}"/>
    <cellStyle name="Percent 4 2 2 3 3 3" xfId="54722" xr:uid="{00000000-0005-0000-0000-0000BFD50000}"/>
    <cellStyle name="Percent 4 2 2 3 3 3 2" xfId="54723" xr:uid="{00000000-0005-0000-0000-0000C0D50000}"/>
    <cellStyle name="Percent 4 2 2 3 3 3 2 2" xfId="54724" xr:uid="{00000000-0005-0000-0000-0000C1D50000}"/>
    <cellStyle name="Percent 4 2 2 3 3 3 2 3" xfId="54725" xr:uid="{00000000-0005-0000-0000-0000C2D50000}"/>
    <cellStyle name="Percent 4 2 2 3 3 3 3" xfId="54726" xr:uid="{00000000-0005-0000-0000-0000C3D50000}"/>
    <cellStyle name="Percent 4 2 2 3 3 3 4" xfId="54727" xr:uid="{00000000-0005-0000-0000-0000C4D50000}"/>
    <cellStyle name="Percent 4 2 2 3 3 4" xfId="54728" xr:uid="{00000000-0005-0000-0000-0000C5D50000}"/>
    <cellStyle name="Percent 4 2 2 3 3 4 2" xfId="54729" xr:uid="{00000000-0005-0000-0000-0000C6D50000}"/>
    <cellStyle name="Percent 4 2 2 3 3 4 2 2" xfId="54730" xr:uid="{00000000-0005-0000-0000-0000C7D50000}"/>
    <cellStyle name="Percent 4 2 2 3 3 4 2 3" xfId="54731" xr:uid="{00000000-0005-0000-0000-0000C8D50000}"/>
    <cellStyle name="Percent 4 2 2 3 3 4 3" xfId="54732" xr:uid="{00000000-0005-0000-0000-0000C9D50000}"/>
    <cellStyle name="Percent 4 2 2 3 3 4 4" xfId="54733" xr:uid="{00000000-0005-0000-0000-0000CAD50000}"/>
    <cellStyle name="Percent 4 2 2 3 3 5" xfId="54734" xr:uid="{00000000-0005-0000-0000-0000CBD50000}"/>
    <cellStyle name="Percent 4 2 2 3 3 5 2" xfId="54735" xr:uid="{00000000-0005-0000-0000-0000CCD50000}"/>
    <cellStyle name="Percent 4 2 2 3 3 5 3" xfId="54736" xr:uid="{00000000-0005-0000-0000-0000CDD50000}"/>
    <cellStyle name="Percent 4 2 2 3 3 6" xfId="54737" xr:uid="{00000000-0005-0000-0000-0000CED50000}"/>
    <cellStyle name="Percent 4 2 2 3 3 7" xfId="54738" xr:uid="{00000000-0005-0000-0000-0000CFD50000}"/>
    <cellStyle name="Percent 4 2 2 3 4" xfId="54739" xr:uid="{00000000-0005-0000-0000-0000D0D50000}"/>
    <cellStyle name="Percent 4 2 2 3 4 2" xfId="54740" xr:uid="{00000000-0005-0000-0000-0000D1D50000}"/>
    <cellStyle name="Percent 4 2 2 3 4 2 2" xfId="54741" xr:uid="{00000000-0005-0000-0000-0000D2D50000}"/>
    <cellStyle name="Percent 4 2 2 3 4 2 2 2" xfId="54742" xr:uid="{00000000-0005-0000-0000-0000D3D50000}"/>
    <cellStyle name="Percent 4 2 2 3 4 2 2 2 2" xfId="54743" xr:uid="{00000000-0005-0000-0000-0000D4D50000}"/>
    <cellStyle name="Percent 4 2 2 3 4 2 2 2 3" xfId="54744" xr:uid="{00000000-0005-0000-0000-0000D5D50000}"/>
    <cellStyle name="Percent 4 2 2 3 4 2 2 3" xfId="54745" xr:uid="{00000000-0005-0000-0000-0000D6D50000}"/>
    <cellStyle name="Percent 4 2 2 3 4 2 2 4" xfId="54746" xr:uid="{00000000-0005-0000-0000-0000D7D50000}"/>
    <cellStyle name="Percent 4 2 2 3 4 2 3" xfId="54747" xr:uid="{00000000-0005-0000-0000-0000D8D50000}"/>
    <cellStyle name="Percent 4 2 2 3 4 2 3 2" xfId="54748" xr:uid="{00000000-0005-0000-0000-0000D9D50000}"/>
    <cellStyle name="Percent 4 2 2 3 4 2 3 2 2" xfId="54749" xr:uid="{00000000-0005-0000-0000-0000DAD50000}"/>
    <cellStyle name="Percent 4 2 2 3 4 2 3 2 3" xfId="54750" xr:uid="{00000000-0005-0000-0000-0000DBD50000}"/>
    <cellStyle name="Percent 4 2 2 3 4 2 3 3" xfId="54751" xr:uid="{00000000-0005-0000-0000-0000DCD50000}"/>
    <cellStyle name="Percent 4 2 2 3 4 2 3 4" xfId="54752" xr:uid="{00000000-0005-0000-0000-0000DDD50000}"/>
    <cellStyle name="Percent 4 2 2 3 4 2 4" xfId="54753" xr:uid="{00000000-0005-0000-0000-0000DED50000}"/>
    <cellStyle name="Percent 4 2 2 3 4 2 4 2" xfId="54754" xr:uid="{00000000-0005-0000-0000-0000DFD50000}"/>
    <cellStyle name="Percent 4 2 2 3 4 2 4 3" xfId="54755" xr:uid="{00000000-0005-0000-0000-0000E0D50000}"/>
    <cellStyle name="Percent 4 2 2 3 4 2 5" xfId="54756" xr:uid="{00000000-0005-0000-0000-0000E1D50000}"/>
    <cellStyle name="Percent 4 2 2 3 4 2 6" xfId="54757" xr:uid="{00000000-0005-0000-0000-0000E2D50000}"/>
    <cellStyle name="Percent 4 2 2 3 4 3" xfId="54758" xr:uid="{00000000-0005-0000-0000-0000E3D50000}"/>
    <cellStyle name="Percent 4 2 2 3 4 3 2" xfId="54759" xr:uid="{00000000-0005-0000-0000-0000E4D50000}"/>
    <cellStyle name="Percent 4 2 2 3 4 3 2 2" xfId="54760" xr:uid="{00000000-0005-0000-0000-0000E5D50000}"/>
    <cellStyle name="Percent 4 2 2 3 4 3 2 3" xfId="54761" xr:uid="{00000000-0005-0000-0000-0000E6D50000}"/>
    <cellStyle name="Percent 4 2 2 3 4 3 3" xfId="54762" xr:uid="{00000000-0005-0000-0000-0000E7D50000}"/>
    <cellStyle name="Percent 4 2 2 3 4 3 4" xfId="54763" xr:uid="{00000000-0005-0000-0000-0000E8D50000}"/>
    <cellStyle name="Percent 4 2 2 3 4 4" xfId="54764" xr:uid="{00000000-0005-0000-0000-0000E9D50000}"/>
    <cellStyle name="Percent 4 2 2 3 4 4 2" xfId="54765" xr:uid="{00000000-0005-0000-0000-0000EAD50000}"/>
    <cellStyle name="Percent 4 2 2 3 4 4 2 2" xfId="54766" xr:uid="{00000000-0005-0000-0000-0000EBD50000}"/>
    <cellStyle name="Percent 4 2 2 3 4 4 2 3" xfId="54767" xr:uid="{00000000-0005-0000-0000-0000ECD50000}"/>
    <cellStyle name="Percent 4 2 2 3 4 4 3" xfId="54768" xr:uid="{00000000-0005-0000-0000-0000EDD50000}"/>
    <cellStyle name="Percent 4 2 2 3 4 4 4" xfId="54769" xr:uid="{00000000-0005-0000-0000-0000EED50000}"/>
    <cellStyle name="Percent 4 2 2 3 4 5" xfId="54770" xr:uid="{00000000-0005-0000-0000-0000EFD50000}"/>
    <cellStyle name="Percent 4 2 2 3 4 5 2" xfId="54771" xr:uid="{00000000-0005-0000-0000-0000F0D50000}"/>
    <cellStyle name="Percent 4 2 2 3 4 5 3" xfId="54772" xr:uid="{00000000-0005-0000-0000-0000F1D50000}"/>
    <cellStyle name="Percent 4 2 2 3 4 6" xfId="54773" xr:uid="{00000000-0005-0000-0000-0000F2D50000}"/>
    <cellStyle name="Percent 4 2 2 3 4 7" xfId="54774" xr:uid="{00000000-0005-0000-0000-0000F3D50000}"/>
    <cellStyle name="Percent 4 2 2 3 5" xfId="54775" xr:uid="{00000000-0005-0000-0000-0000F4D50000}"/>
    <cellStyle name="Percent 4 2 2 3 5 2" xfId="54776" xr:uid="{00000000-0005-0000-0000-0000F5D50000}"/>
    <cellStyle name="Percent 4 2 2 3 5 2 2" xfId="54777" xr:uid="{00000000-0005-0000-0000-0000F6D50000}"/>
    <cellStyle name="Percent 4 2 2 3 5 2 2 2" xfId="54778" xr:uid="{00000000-0005-0000-0000-0000F7D50000}"/>
    <cellStyle name="Percent 4 2 2 3 5 2 2 3" xfId="54779" xr:uid="{00000000-0005-0000-0000-0000F8D50000}"/>
    <cellStyle name="Percent 4 2 2 3 5 2 3" xfId="54780" xr:uid="{00000000-0005-0000-0000-0000F9D50000}"/>
    <cellStyle name="Percent 4 2 2 3 5 2 4" xfId="54781" xr:uid="{00000000-0005-0000-0000-0000FAD50000}"/>
    <cellStyle name="Percent 4 2 2 3 5 3" xfId="54782" xr:uid="{00000000-0005-0000-0000-0000FBD50000}"/>
    <cellStyle name="Percent 4 2 2 3 5 3 2" xfId="54783" xr:uid="{00000000-0005-0000-0000-0000FCD50000}"/>
    <cellStyle name="Percent 4 2 2 3 5 3 2 2" xfId="54784" xr:uid="{00000000-0005-0000-0000-0000FDD50000}"/>
    <cellStyle name="Percent 4 2 2 3 5 3 2 3" xfId="54785" xr:uid="{00000000-0005-0000-0000-0000FED50000}"/>
    <cellStyle name="Percent 4 2 2 3 5 3 3" xfId="54786" xr:uid="{00000000-0005-0000-0000-0000FFD50000}"/>
    <cellStyle name="Percent 4 2 2 3 5 3 4" xfId="54787" xr:uid="{00000000-0005-0000-0000-000000D60000}"/>
    <cellStyle name="Percent 4 2 2 3 5 4" xfId="54788" xr:uid="{00000000-0005-0000-0000-000001D60000}"/>
    <cellStyle name="Percent 4 2 2 3 5 4 2" xfId="54789" xr:uid="{00000000-0005-0000-0000-000002D60000}"/>
    <cellStyle name="Percent 4 2 2 3 5 4 3" xfId="54790" xr:uid="{00000000-0005-0000-0000-000003D60000}"/>
    <cellStyle name="Percent 4 2 2 3 5 5" xfId="54791" xr:uid="{00000000-0005-0000-0000-000004D60000}"/>
    <cellStyle name="Percent 4 2 2 3 5 6" xfId="54792" xr:uid="{00000000-0005-0000-0000-000005D60000}"/>
    <cellStyle name="Percent 4 2 2 3 6" xfId="54793" xr:uid="{00000000-0005-0000-0000-000006D60000}"/>
    <cellStyle name="Percent 4 2 2 3 6 2" xfId="54794" xr:uid="{00000000-0005-0000-0000-000007D60000}"/>
    <cellStyle name="Percent 4 2 2 3 6 2 2" xfId="54795" xr:uid="{00000000-0005-0000-0000-000008D60000}"/>
    <cellStyle name="Percent 4 2 2 3 6 2 3" xfId="54796" xr:uid="{00000000-0005-0000-0000-000009D60000}"/>
    <cellStyle name="Percent 4 2 2 3 6 3" xfId="54797" xr:uid="{00000000-0005-0000-0000-00000AD60000}"/>
    <cellStyle name="Percent 4 2 2 3 6 4" xfId="54798" xr:uid="{00000000-0005-0000-0000-00000BD60000}"/>
    <cellStyle name="Percent 4 2 2 3 7" xfId="54799" xr:uid="{00000000-0005-0000-0000-00000CD60000}"/>
    <cellStyle name="Percent 4 2 2 3 7 2" xfId="54800" xr:uid="{00000000-0005-0000-0000-00000DD60000}"/>
    <cellStyle name="Percent 4 2 2 3 7 2 2" xfId="54801" xr:uid="{00000000-0005-0000-0000-00000ED60000}"/>
    <cellStyle name="Percent 4 2 2 3 7 2 3" xfId="54802" xr:uid="{00000000-0005-0000-0000-00000FD60000}"/>
    <cellStyle name="Percent 4 2 2 3 7 3" xfId="54803" xr:uid="{00000000-0005-0000-0000-000010D60000}"/>
    <cellStyle name="Percent 4 2 2 3 7 4" xfId="54804" xr:uid="{00000000-0005-0000-0000-000011D60000}"/>
    <cellStyle name="Percent 4 2 2 3 8" xfId="54805" xr:uid="{00000000-0005-0000-0000-000012D60000}"/>
    <cellStyle name="Percent 4 2 2 3 8 2" xfId="54806" xr:uid="{00000000-0005-0000-0000-000013D60000}"/>
    <cellStyle name="Percent 4 2 2 3 8 3" xfId="54807" xr:uid="{00000000-0005-0000-0000-000014D60000}"/>
    <cellStyle name="Percent 4 2 2 3 9" xfId="54808" xr:uid="{00000000-0005-0000-0000-000015D60000}"/>
    <cellStyle name="Percent 4 2 2 4" xfId="54809" xr:uid="{00000000-0005-0000-0000-000016D60000}"/>
    <cellStyle name="Percent 4 2 2 4 2" xfId="54810" xr:uid="{00000000-0005-0000-0000-000017D60000}"/>
    <cellStyle name="Percent 4 2 2 4 2 2" xfId="54811" xr:uid="{00000000-0005-0000-0000-000018D60000}"/>
    <cellStyle name="Percent 4 2 2 4 2 2 2" xfId="54812" xr:uid="{00000000-0005-0000-0000-000019D60000}"/>
    <cellStyle name="Percent 4 2 2 4 2 2 2 2" xfId="54813" xr:uid="{00000000-0005-0000-0000-00001AD60000}"/>
    <cellStyle name="Percent 4 2 2 4 2 2 2 2 2" xfId="54814" xr:uid="{00000000-0005-0000-0000-00001BD60000}"/>
    <cellStyle name="Percent 4 2 2 4 2 2 2 2 3" xfId="54815" xr:uid="{00000000-0005-0000-0000-00001CD60000}"/>
    <cellStyle name="Percent 4 2 2 4 2 2 2 3" xfId="54816" xr:uid="{00000000-0005-0000-0000-00001DD60000}"/>
    <cellStyle name="Percent 4 2 2 4 2 2 2 4" xfId="54817" xr:uid="{00000000-0005-0000-0000-00001ED60000}"/>
    <cellStyle name="Percent 4 2 2 4 2 2 3" xfId="54818" xr:uid="{00000000-0005-0000-0000-00001FD60000}"/>
    <cellStyle name="Percent 4 2 2 4 2 2 3 2" xfId="54819" xr:uid="{00000000-0005-0000-0000-000020D60000}"/>
    <cellStyle name="Percent 4 2 2 4 2 2 3 2 2" xfId="54820" xr:uid="{00000000-0005-0000-0000-000021D60000}"/>
    <cellStyle name="Percent 4 2 2 4 2 2 3 2 3" xfId="54821" xr:uid="{00000000-0005-0000-0000-000022D60000}"/>
    <cellStyle name="Percent 4 2 2 4 2 2 3 3" xfId="54822" xr:uid="{00000000-0005-0000-0000-000023D60000}"/>
    <cellStyle name="Percent 4 2 2 4 2 2 3 4" xfId="54823" xr:uid="{00000000-0005-0000-0000-000024D60000}"/>
    <cellStyle name="Percent 4 2 2 4 2 2 4" xfId="54824" xr:uid="{00000000-0005-0000-0000-000025D60000}"/>
    <cellStyle name="Percent 4 2 2 4 2 2 4 2" xfId="54825" xr:uid="{00000000-0005-0000-0000-000026D60000}"/>
    <cellStyle name="Percent 4 2 2 4 2 2 4 3" xfId="54826" xr:uid="{00000000-0005-0000-0000-000027D60000}"/>
    <cellStyle name="Percent 4 2 2 4 2 2 5" xfId="54827" xr:uid="{00000000-0005-0000-0000-000028D60000}"/>
    <cellStyle name="Percent 4 2 2 4 2 2 6" xfId="54828" xr:uid="{00000000-0005-0000-0000-000029D60000}"/>
    <cellStyle name="Percent 4 2 2 4 2 3" xfId="54829" xr:uid="{00000000-0005-0000-0000-00002AD60000}"/>
    <cellStyle name="Percent 4 2 2 4 2 3 2" xfId="54830" xr:uid="{00000000-0005-0000-0000-00002BD60000}"/>
    <cellStyle name="Percent 4 2 2 4 2 3 2 2" xfId="54831" xr:uid="{00000000-0005-0000-0000-00002CD60000}"/>
    <cellStyle name="Percent 4 2 2 4 2 3 2 3" xfId="54832" xr:uid="{00000000-0005-0000-0000-00002DD60000}"/>
    <cellStyle name="Percent 4 2 2 4 2 3 3" xfId="54833" xr:uid="{00000000-0005-0000-0000-00002ED60000}"/>
    <cellStyle name="Percent 4 2 2 4 2 3 4" xfId="54834" xr:uid="{00000000-0005-0000-0000-00002FD60000}"/>
    <cellStyle name="Percent 4 2 2 4 2 4" xfId="54835" xr:uid="{00000000-0005-0000-0000-000030D60000}"/>
    <cellStyle name="Percent 4 2 2 4 2 4 2" xfId="54836" xr:uid="{00000000-0005-0000-0000-000031D60000}"/>
    <cellStyle name="Percent 4 2 2 4 2 4 2 2" xfId="54837" xr:uid="{00000000-0005-0000-0000-000032D60000}"/>
    <cellStyle name="Percent 4 2 2 4 2 4 2 3" xfId="54838" xr:uid="{00000000-0005-0000-0000-000033D60000}"/>
    <cellStyle name="Percent 4 2 2 4 2 4 3" xfId="54839" xr:uid="{00000000-0005-0000-0000-000034D60000}"/>
    <cellStyle name="Percent 4 2 2 4 2 4 4" xfId="54840" xr:uid="{00000000-0005-0000-0000-000035D60000}"/>
    <cellStyle name="Percent 4 2 2 4 2 5" xfId="54841" xr:uid="{00000000-0005-0000-0000-000036D60000}"/>
    <cellStyle name="Percent 4 2 2 4 2 5 2" xfId="54842" xr:uid="{00000000-0005-0000-0000-000037D60000}"/>
    <cellStyle name="Percent 4 2 2 4 2 5 3" xfId="54843" xr:uid="{00000000-0005-0000-0000-000038D60000}"/>
    <cellStyle name="Percent 4 2 2 4 2 6" xfId="54844" xr:uid="{00000000-0005-0000-0000-000039D60000}"/>
    <cellStyle name="Percent 4 2 2 4 2 7" xfId="54845" xr:uid="{00000000-0005-0000-0000-00003AD60000}"/>
    <cellStyle name="Percent 4 2 2 4 3" xfId="54846" xr:uid="{00000000-0005-0000-0000-00003BD60000}"/>
    <cellStyle name="Percent 4 2 2 4 3 2" xfId="54847" xr:uid="{00000000-0005-0000-0000-00003CD60000}"/>
    <cellStyle name="Percent 4 2 2 4 3 2 2" xfId="54848" xr:uid="{00000000-0005-0000-0000-00003DD60000}"/>
    <cellStyle name="Percent 4 2 2 4 3 2 2 2" xfId="54849" xr:uid="{00000000-0005-0000-0000-00003ED60000}"/>
    <cellStyle name="Percent 4 2 2 4 3 2 2 3" xfId="54850" xr:uid="{00000000-0005-0000-0000-00003FD60000}"/>
    <cellStyle name="Percent 4 2 2 4 3 2 3" xfId="54851" xr:uid="{00000000-0005-0000-0000-000040D60000}"/>
    <cellStyle name="Percent 4 2 2 4 3 2 4" xfId="54852" xr:uid="{00000000-0005-0000-0000-000041D60000}"/>
    <cellStyle name="Percent 4 2 2 4 3 3" xfId="54853" xr:uid="{00000000-0005-0000-0000-000042D60000}"/>
    <cellStyle name="Percent 4 2 2 4 3 3 2" xfId="54854" xr:uid="{00000000-0005-0000-0000-000043D60000}"/>
    <cellStyle name="Percent 4 2 2 4 3 3 2 2" xfId="54855" xr:uid="{00000000-0005-0000-0000-000044D60000}"/>
    <cellStyle name="Percent 4 2 2 4 3 3 2 3" xfId="54856" xr:uid="{00000000-0005-0000-0000-000045D60000}"/>
    <cellStyle name="Percent 4 2 2 4 3 3 3" xfId="54857" xr:uid="{00000000-0005-0000-0000-000046D60000}"/>
    <cellStyle name="Percent 4 2 2 4 3 3 4" xfId="54858" xr:uid="{00000000-0005-0000-0000-000047D60000}"/>
    <cellStyle name="Percent 4 2 2 4 3 4" xfId="54859" xr:uid="{00000000-0005-0000-0000-000048D60000}"/>
    <cellStyle name="Percent 4 2 2 4 3 4 2" xfId="54860" xr:uid="{00000000-0005-0000-0000-000049D60000}"/>
    <cellStyle name="Percent 4 2 2 4 3 4 3" xfId="54861" xr:uid="{00000000-0005-0000-0000-00004AD60000}"/>
    <cellStyle name="Percent 4 2 2 4 3 5" xfId="54862" xr:uid="{00000000-0005-0000-0000-00004BD60000}"/>
    <cellStyle name="Percent 4 2 2 4 3 6" xfId="54863" xr:uid="{00000000-0005-0000-0000-00004CD60000}"/>
    <cellStyle name="Percent 4 2 2 4 4" xfId="54864" xr:uid="{00000000-0005-0000-0000-00004DD60000}"/>
    <cellStyle name="Percent 4 2 2 4 4 2" xfId="54865" xr:uid="{00000000-0005-0000-0000-00004ED60000}"/>
    <cellStyle name="Percent 4 2 2 4 4 2 2" xfId="54866" xr:uid="{00000000-0005-0000-0000-00004FD60000}"/>
    <cellStyle name="Percent 4 2 2 4 4 2 3" xfId="54867" xr:uid="{00000000-0005-0000-0000-000050D60000}"/>
    <cellStyle name="Percent 4 2 2 4 4 3" xfId="54868" xr:uid="{00000000-0005-0000-0000-000051D60000}"/>
    <cellStyle name="Percent 4 2 2 4 4 4" xfId="54869" xr:uid="{00000000-0005-0000-0000-000052D60000}"/>
    <cellStyle name="Percent 4 2 2 4 5" xfId="54870" xr:uid="{00000000-0005-0000-0000-000053D60000}"/>
    <cellStyle name="Percent 4 2 2 4 5 2" xfId="54871" xr:uid="{00000000-0005-0000-0000-000054D60000}"/>
    <cellStyle name="Percent 4 2 2 4 5 2 2" xfId="54872" xr:uid="{00000000-0005-0000-0000-000055D60000}"/>
    <cellStyle name="Percent 4 2 2 4 5 2 3" xfId="54873" xr:uid="{00000000-0005-0000-0000-000056D60000}"/>
    <cellStyle name="Percent 4 2 2 4 5 3" xfId="54874" xr:uid="{00000000-0005-0000-0000-000057D60000}"/>
    <cellStyle name="Percent 4 2 2 4 5 4" xfId="54875" xr:uid="{00000000-0005-0000-0000-000058D60000}"/>
    <cellStyle name="Percent 4 2 2 4 6" xfId="54876" xr:uid="{00000000-0005-0000-0000-000059D60000}"/>
    <cellStyle name="Percent 4 2 2 4 6 2" xfId="54877" xr:uid="{00000000-0005-0000-0000-00005AD60000}"/>
    <cellStyle name="Percent 4 2 2 4 6 3" xfId="54878" xr:uid="{00000000-0005-0000-0000-00005BD60000}"/>
    <cellStyle name="Percent 4 2 2 4 7" xfId="54879" xr:uid="{00000000-0005-0000-0000-00005CD60000}"/>
    <cellStyle name="Percent 4 2 2 4 8" xfId="54880" xr:uid="{00000000-0005-0000-0000-00005DD60000}"/>
    <cellStyle name="Percent 4 2 2 5" xfId="54881" xr:uid="{00000000-0005-0000-0000-00005ED60000}"/>
    <cellStyle name="Percent 4 2 2 5 2" xfId="54882" xr:uid="{00000000-0005-0000-0000-00005FD60000}"/>
    <cellStyle name="Percent 4 2 2 5 2 2" xfId="54883" xr:uid="{00000000-0005-0000-0000-000060D60000}"/>
    <cellStyle name="Percent 4 2 2 5 2 2 2" xfId="54884" xr:uid="{00000000-0005-0000-0000-000061D60000}"/>
    <cellStyle name="Percent 4 2 2 5 2 2 2 2" xfId="54885" xr:uid="{00000000-0005-0000-0000-000062D60000}"/>
    <cellStyle name="Percent 4 2 2 5 2 2 2 3" xfId="54886" xr:uid="{00000000-0005-0000-0000-000063D60000}"/>
    <cellStyle name="Percent 4 2 2 5 2 2 3" xfId="54887" xr:uid="{00000000-0005-0000-0000-000064D60000}"/>
    <cellStyle name="Percent 4 2 2 5 2 2 4" xfId="54888" xr:uid="{00000000-0005-0000-0000-000065D60000}"/>
    <cellStyle name="Percent 4 2 2 5 2 3" xfId="54889" xr:uid="{00000000-0005-0000-0000-000066D60000}"/>
    <cellStyle name="Percent 4 2 2 5 2 3 2" xfId="54890" xr:uid="{00000000-0005-0000-0000-000067D60000}"/>
    <cellStyle name="Percent 4 2 2 5 2 3 2 2" xfId="54891" xr:uid="{00000000-0005-0000-0000-000068D60000}"/>
    <cellStyle name="Percent 4 2 2 5 2 3 2 3" xfId="54892" xr:uid="{00000000-0005-0000-0000-000069D60000}"/>
    <cellStyle name="Percent 4 2 2 5 2 3 3" xfId="54893" xr:uid="{00000000-0005-0000-0000-00006AD60000}"/>
    <cellStyle name="Percent 4 2 2 5 2 3 4" xfId="54894" xr:uid="{00000000-0005-0000-0000-00006BD60000}"/>
    <cellStyle name="Percent 4 2 2 5 2 4" xfId="54895" xr:uid="{00000000-0005-0000-0000-00006CD60000}"/>
    <cellStyle name="Percent 4 2 2 5 2 4 2" xfId="54896" xr:uid="{00000000-0005-0000-0000-00006DD60000}"/>
    <cellStyle name="Percent 4 2 2 5 2 4 3" xfId="54897" xr:uid="{00000000-0005-0000-0000-00006ED60000}"/>
    <cellStyle name="Percent 4 2 2 5 2 5" xfId="54898" xr:uid="{00000000-0005-0000-0000-00006FD60000}"/>
    <cellStyle name="Percent 4 2 2 5 2 6" xfId="54899" xr:uid="{00000000-0005-0000-0000-000070D60000}"/>
    <cellStyle name="Percent 4 2 2 5 3" xfId="54900" xr:uid="{00000000-0005-0000-0000-000071D60000}"/>
    <cellStyle name="Percent 4 2 2 5 3 2" xfId="54901" xr:uid="{00000000-0005-0000-0000-000072D60000}"/>
    <cellStyle name="Percent 4 2 2 5 3 2 2" xfId="54902" xr:uid="{00000000-0005-0000-0000-000073D60000}"/>
    <cellStyle name="Percent 4 2 2 5 3 2 3" xfId="54903" xr:uid="{00000000-0005-0000-0000-000074D60000}"/>
    <cellStyle name="Percent 4 2 2 5 3 3" xfId="54904" xr:uid="{00000000-0005-0000-0000-000075D60000}"/>
    <cellStyle name="Percent 4 2 2 5 3 4" xfId="54905" xr:uid="{00000000-0005-0000-0000-000076D60000}"/>
    <cellStyle name="Percent 4 2 2 5 4" xfId="54906" xr:uid="{00000000-0005-0000-0000-000077D60000}"/>
    <cellStyle name="Percent 4 2 2 5 4 2" xfId="54907" xr:uid="{00000000-0005-0000-0000-000078D60000}"/>
    <cellStyle name="Percent 4 2 2 5 4 2 2" xfId="54908" xr:uid="{00000000-0005-0000-0000-000079D60000}"/>
    <cellStyle name="Percent 4 2 2 5 4 2 3" xfId="54909" xr:uid="{00000000-0005-0000-0000-00007AD60000}"/>
    <cellStyle name="Percent 4 2 2 5 4 3" xfId="54910" xr:uid="{00000000-0005-0000-0000-00007BD60000}"/>
    <cellStyle name="Percent 4 2 2 5 4 4" xfId="54911" xr:uid="{00000000-0005-0000-0000-00007CD60000}"/>
    <cellStyle name="Percent 4 2 2 5 5" xfId="54912" xr:uid="{00000000-0005-0000-0000-00007DD60000}"/>
    <cellStyle name="Percent 4 2 2 5 5 2" xfId="54913" xr:uid="{00000000-0005-0000-0000-00007ED60000}"/>
    <cellStyle name="Percent 4 2 2 5 5 3" xfId="54914" xr:uid="{00000000-0005-0000-0000-00007FD60000}"/>
    <cellStyle name="Percent 4 2 2 5 6" xfId="54915" xr:uid="{00000000-0005-0000-0000-000080D60000}"/>
    <cellStyle name="Percent 4 2 2 5 7" xfId="54916" xr:uid="{00000000-0005-0000-0000-000081D60000}"/>
    <cellStyle name="Percent 4 2 2 6" xfId="54917" xr:uid="{00000000-0005-0000-0000-000082D60000}"/>
    <cellStyle name="Percent 4 2 2 6 2" xfId="54918" xr:uid="{00000000-0005-0000-0000-000083D60000}"/>
    <cellStyle name="Percent 4 2 2 6 2 2" xfId="54919" xr:uid="{00000000-0005-0000-0000-000084D60000}"/>
    <cellStyle name="Percent 4 2 2 6 2 2 2" xfId="54920" xr:uid="{00000000-0005-0000-0000-000085D60000}"/>
    <cellStyle name="Percent 4 2 2 6 2 2 2 2" xfId="54921" xr:uid="{00000000-0005-0000-0000-000086D60000}"/>
    <cellStyle name="Percent 4 2 2 6 2 2 2 3" xfId="54922" xr:uid="{00000000-0005-0000-0000-000087D60000}"/>
    <cellStyle name="Percent 4 2 2 6 2 2 3" xfId="54923" xr:uid="{00000000-0005-0000-0000-000088D60000}"/>
    <cellStyle name="Percent 4 2 2 6 2 2 4" xfId="54924" xr:uid="{00000000-0005-0000-0000-000089D60000}"/>
    <cellStyle name="Percent 4 2 2 6 2 3" xfId="54925" xr:uid="{00000000-0005-0000-0000-00008AD60000}"/>
    <cellStyle name="Percent 4 2 2 6 2 3 2" xfId="54926" xr:uid="{00000000-0005-0000-0000-00008BD60000}"/>
    <cellStyle name="Percent 4 2 2 6 2 3 2 2" xfId="54927" xr:uid="{00000000-0005-0000-0000-00008CD60000}"/>
    <cellStyle name="Percent 4 2 2 6 2 3 2 3" xfId="54928" xr:uid="{00000000-0005-0000-0000-00008DD60000}"/>
    <cellStyle name="Percent 4 2 2 6 2 3 3" xfId="54929" xr:uid="{00000000-0005-0000-0000-00008ED60000}"/>
    <cellStyle name="Percent 4 2 2 6 2 3 4" xfId="54930" xr:uid="{00000000-0005-0000-0000-00008FD60000}"/>
    <cellStyle name="Percent 4 2 2 6 2 4" xfId="54931" xr:uid="{00000000-0005-0000-0000-000090D60000}"/>
    <cellStyle name="Percent 4 2 2 6 2 4 2" xfId="54932" xr:uid="{00000000-0005-0000-0000-000091D60000}"/>
    <cellStyle name="Percent 4 2 2 6 2 4 3" xfId="54933" xr:uid="{00000000-0005-0000-0000-000092D60000}"/>
    <cellStyle name="Percent 4 2 2 6 2 5" xfId="54934" xr:uid="{00000000-0005-0000-0000-000093D60000}"/>
    <cellStyle name="Percent 4 2 2 6 2 6" xfId="54935" xr:uid="{00000000-0005-0000-0000-000094D60000}"/>
    <cellStyle name="Percent 4 2 2 6 3" xfId="54936" xr:uid="{00000000-0005-0000-0000-000095D60000}"/>
    <cellStyle name="Percent 4 2 2 6 3 2" xfId="54937" xr:uid="{00000000-0005-0000-0000-000096D60000}"/>
    <cellStyle name="Percent 4 2 2 6 3 2 2" xfId="54938" xr:uid="{00000000-0005-0000-0000-000097D60000}"/>
    <cellStyle name="Percent 4 2 2 6 3 2 3" xfId="54939" xr:uid="{00000000-0005-0000-0000-000098D60000}"/>
    <cellStyle name="Percent 4 2 2 6 3 3" xfId="54940" xr:uid="{00000000-0005-0000-0000-000099D60000}"/>
    <cellStyle name="Percent 4 2 2 6 3 4" xfId="54941" xr:uid="{00000000-0005-0000-0000-00009AD60000}"/>
    <cellStyle name="Percent 4 2 2 6 4" xfId="54942" xr:uid="{00000000-0005-0000-0000-00009BD60000}"/>
    <cellStyle name="Percent 4 2 2 6 4 2" xfId="54943" xr:uid="{00000000-0005-0000-0000-00009CD60000}"/>
    <cellStyle name="Percent 4 2 2 6 4 2 2" xfId="54944" xr:uid="{00000000-0005-0000-0000-00009DD60000}"/>
    <cellStyle name="Percent 4 2 2 6 4 2 3" xfId="54945" xr:uid="{00000000-0005-0000-0000-00009ED60000}"/>
    <cellStyle name="Percent 4 2 2 6 4 3" xfId="54946" xr:uid="{00000000-0005-0000-0000-00009FD60000}"/>
    <cellStyle name="Percent 4 2 2 6 4 4" xfId="54947" xr:uid="{00000000-0005-0000-0000-0000A0D60000}"/>
    <cellStyle name="Percent 4 2 2 6 5" xfId="54948" xr:uid="{00000000-0005-0000-0000-0000A1D60000}"/>
    <cellStyle name="Percent 4 2 2 6 5 2" xfId="54949" xr:uid="{00000000-0005-0000-0000-0000A2D60000}"/>
    <cellStyle name="Percent 4 2 2 6 5 3" xfId="54950" xr:uid="{00000000-0005-0000-0000-0000A3D60000}"/>
    <cellStyle name="Percent 4 2 2 6 6" xfId="54951" xr:uid="{00000000-0005-0000-0000-0000A4D60000}"/>
    <cellStyle name="Percent 4 2 2 6 7" xfId="54952" xr:uid="{00000000-0005-0000-0000-0000A5D60000}"/>
    <cellStyle name="Percent 4 2 2 7" xfId="54953" xr:uid="{00000000-0005-0000-0000-0000A6D60000}"/>
    <cellStyle name="Percent 4 2 2 7 2" xfId="54954" xr:uid="{00000000-0005-0000-0000-0000A7D60000}"/>
    <cellStyle name="Percent 4 2 2 7 2 2" xfId="54955" xr:uid="{00000000-0005-0000-0000-0000A8D60000}"/>
    <cellStyle name="Percent 4 2 2 7 2 2 2" xfId="54956" xr:uid="{00000000-0005-0000-0000-0000A9D60000}"/>
    <cellStyle name="Percent 4 2 2 7 2 2 3" xfId="54957" xr:uid="{00000000-0005-0000-0000-0000AAD60000}"/>
    <cellStyle name="Percent 4 2 2 7 2 3" xfId="54958" xr:uid="{00000000-0005-0000-0000-0000ABD60000}"/>
    <cellStyle name="Percent 4 2 2 7 2 4" xfId="54959" xr:uid="{00000000-0005-0000-0000-0000ACD60000}"/>
    <cellStyle name="Percent 4 2 2 7 3" xfId="54960" xr:uid="{00000000-0005-0000-0000-0000ADD60000}"/>
    <cellStyle name="Percent 4 2 2 7 3 2" xfId="54961" xr:uid="{00000000-0005-0000-0000-0000AED60000}"/>
    <cellStyle name="Percent 4 2 2 7 3 2 2" xfId="54962" xr:uid="{00000000-0005-0000-0000-0000AFD60000}"/>
    <cellStyle name="Percent 4 2 2 7 3 2 3" xfId="54963" xr:uid="{00000000-0005-0000-0000-0000B0D60000}"/>
    <cellStyle name="Percent 4 2 2 7 3 3" xfId="54964" xr:uid="{00000000-0005-0000-0000-0000B1D60000}"/>
    <cellStyle name="Percent 4 2 2 7 3 4" xfId="54965" xr:uid="{00000000-0005-0000-0000-0000B2D60000}"/>
    <cellStyle name="Percent 4 2 2 7 4" xfId="54966" xr:uid="{00000000-0005-0000-0000-0000B3D60000}"/>
    <cellStyle name="Percent 4 2 2 7 4 2" xfId="54967" xr:uid="{00000000-0005-0000-0000-0000B4D60000}"/>
    <cellStyle name="Percent 4 2 2 7 4 3" xfId="54968" xr:uid="{00000000-0005-0000-0000-0000B5D60000}"/>
    <cellStyle name="Percent 4 2 2 7 5" xfId="54969" xr:uid="{00000000-0005-0000-0000-0000B6D60000}"/>
    <cellStyle name="Percent 4 2 2 7 6" xfId="54970" xr:uid="{00000000-0005-0000-0000-0000B7D60000}"/>
    <cellStyle name="Percent 4 2 2 8" xfId="54971" xr:uid="{00000000-0005-0000-0000-0000B8D60000}"/>
    <cellStyle name="Percent 4 2 2 8 2" xfId="54972" xr:uid="{00000000-0005-0000-0000-0000B9D60000}"/>
    <cellStyle name="Percent 4 2 2 8 2 2" xfId="54973" xr:uid="{00000000-0005-0000-0000-0000BAD60000}"/>
    <cellStyle name="Percent 4 2 2 8 2 3" xfId="54974" xr:uid="{00000000-0005-0000-0000-0000BBD60000}"/>
    <cellStyle name="Percent 4 2 2 8 3" xfId="54975" xr:uid="{00000000-0005-0000-0000-0000BCD60000}"/>
    <cellStyle name="Percent 4 2 2 8 4" xfId="54976" xr:uid="{00000000-0005-0000-0000-0000BDD60000}"/>
    <cellStyle name="Percent 4 2 2 9" xfId="54977" xr:uid="{00000000-0005-0000-0000-0000BED60000}"/>
    <cellStyle name="Percent 4 2 2 9 2" xfId="54978" xr:uid="{00000000-0005-0000-0000-0000BFD60000}"/>
    <cellStyle name="Percent 4 2 2 9 2 2" xfId="54979" xr:uid="{00000000-0005-0000-0000-0000C0D60000}"/>
    <cellStyle name="Percent 4 2 2 9 2 3" xfId="54980" xr:uid="{00000000-0005-0000-0000-0000C1D60000}"/>
    <cellStyle name="Percent 4 2 2 9 3" xfId="54981" xr:uid="{00000000-0005-0000-0000-0000C2D60000}"/>
    <cellStyle name="Percent 4 2 2 9 4" xfId="54982" xr:uid="{00000000-0005-0000-0000-0000C3D60000}"/>
    <cellStyle name="Percent 4 2 3" xfId="54983" xr:uid="{00000000-0005-0000-0000-0000C4D60000}"/>
    <cellStyle name="Percent 4 2 3 10" xfId="54984" xr:uid="{00000000-0005-0000-0000-0000C5D60000}"/>
    <cellStyle name="Percent 4 2 3 11" xfId="54985" xr:uid="{00000000-0005-0000-0000-0000C6D60000}"/>
    <cellStyle name="Percent 4 2 3 2" xfId="54986" xr:uid="{00000000-0005-0000-0000-0000C7D60000}"/>
    <cellStyle name="Percent 4 2 3 2 10" xfId="54987" xr:uid="{00000000-0005-0000-0000-0000C8D60000}"/>
    <cellStyle name="Percent 4 2 3 2 2" xfId="54988" xr:uid="{00000000-0005-0000-0000-0000C9D60000}"/>
    <cellStyle name="Percent 4 2 3 2 2 2" xfId="54989" xr:uid="{00000000-0005-0000-0000-0000CAD60000}"/>
    <cellStyle name="Percent 4 2 3 2 2 2 2" xfId="54990" xr:uid="{00000000-0005-0000-0000-0000CBD60000}"/>
    <cellStyle name="Percent 4 2 3 2 2 2 2 2" xfId="54991" xr:uid="{00000000-0005-0000-0000-0000CCD60000}"/>
    <cellStyle name="Percent 4 2 3 2 2 2 2 2 2" xfId="54992" xr:uid="{00000000-0005-0000-0000-0000CDD60000}"/>
    <cellStyle name="Percent 4 2 3 2 2 2 2 2 2 2" xfId="54993" xr:uid="{00000000-0005-0000-0000-0000CED60000}"/>
    <cellStyle name="Percent 4 2 3 2 2 2 2 2 2 3" xfId="54994" xr:uid="{00000000-0005-0000-0000-0000CFD60000}"/>
    <cellStyle name="Percent 4 2 3 2 2 2 2 2 3" xfId="54995" xr:uid="{00000000-0005-0000-0000-0000D0D60000}"/>
    <cellStyle name="Percent 4 2 3 2 2 2 2 2 4" xfId="54996" xr:uid="{00000000-0005-0000-0000-0000D1D60000}"/>
    <cellStyle name="Percent 4 2 3 2 2 2 2 3" xfId="54997" xr:uid="{00000000-0005-0000-0000-0000D2D60000}"/>
    <cellStyle name="Percent 4 2 3 2 2 2 2 3 2" xfId="54998" xr:uid="{00000000-0005-0000-0000-0000D3D60000}"/>
    <cellStyle name="Percent 4 2 3 2 2 2 2 3 2 2" xfId="54999" xr:uid="{00000000-0005-0000-0000-0000D4D60000}"/>
    <cellStyle name="Percent 4 2 3 2 2 2 2 3 2 3" xfId="55000" xr:uid="{00000000-0005-0000-0000-0000D5D60000}"/>
    <cellStyle name="Percent 4 2 3 2 2 2 2 3 3" xfId="55001" xr:uid="{00000000-0005-0000-0000-0000D6D60000}"/>
    <cellStyle name="Percent 4 2 3 2 2 2 2 3 4" xfId="55002" xr:uid="{00000000-0005-0000-0000-0000D7D60000}"/>
    <cellStyle name="Percent 4 2 3 2 2 2 2 4" xfId="55003" xr:uid="{00000000-0005-0000-0000-0000D8D60000}"/>
    <cellStyle name="Percent 4 2 3 2 2 2 2 4 2" xfId="55004" xr:uid="{00000000-0005-0000-0000-0000D9D60000}"/>
    <cellStyle name="Percent 4 2 3 2 2 2 2 4 3" xfId="55005" xr:uid="{00000000-0005-0000-0000-0000DAD60000}"/>
    <cellStyle name="Percent 4 2 3 2 2 2 2 5" xfId="55006" xr:uid="{00000000-0005-0000-0000-0000DBD60000}"/>
    <cellStyle name="Percent 4 2 3 2 2 2 2 6" xfId="55007" xr:uid="{00000000-0005-0000-0000-0000DCD60000}"/>
    <cellStyle name="Percent 4 2 3 2 2 2 3" xfId="55008" xr:uid="{00000000-0005-0000-0000-0000DDD60000}"/>
    <cellStyle name="Percent 4 2 3 2 2 2 3 2" xfId="55009" xr:uid="{00000000-0005-0000-0000-0000DED60000}"/>
    <cellStyle name="Percent 4 2 3 2 2 2 3 2 2" xfId="55010" xr:uid="{00000000-0005-0000-0000-0000DFD60000}"/>
    <cellStyle name="Percent 4 2 3 2 2 2 3 2 3" xfId="55011" xr:uid="{00000000-0005-0000-0000-0000E0D60000}"/>
    <cellStyle name="Percent 4 2 3 2 2 2 3 3" xfId="55012" xr:uid="{00000000-0005-0000-0000-0000E1D60000}"/>
    <cellStyle name="Percent 4 2 3 2 2 2 3 4" xfId="55013" xr:uid="{00000000-0005-0000-0000-0000E2D60000}"/>
    <cellStyle name="Percent 4 2 3 2 2 2 4" xfId="55014" xr:uid="{00000000-0005-0000-0000-0000E3D60000}"/>
    <cellStyle name="Percent 4 2 3 2 2 2 4 2" xfId="55015" xr:uid="{00000000-0005-0000-0000-0000E4D60000}"/>
    <cellStyle name="Percent 4 2 3 2 2 2 4 2 2" xfId="55016" xr:uid="{00000000-0005-0000-0000-0000E5D60000}"/>
    <cellStyle name="Percent 4 2 3 2 2 2 4 2 3" xfId="55017" xr:uid="{00000000-0005-0000-0000-0000E6D60000}"/>
    <cellStyle name="Percent 4 2 3 2 2 2 4 3" xfId="55018" xr:uid="{00000000-0005-0000-0000-0000E7D60000}"/>
    <cellStyle name="Percent 4 2 3 2 2 2 4 4" xfId="55019" xr:uid="{00000000-0005-0000-0000-0000E8D60000}"/>
    <cellStyle name="Percent 4 2 3 2 2 2 5" xfId="55020" xr:uid="{00000000-0005-0000-0000-0000E9D60000}"/>
    <cellStyle name="Percent 4 2 3 2 2 2 5 2" xfId="55021" xr:uid="{00000000-0005-0000-0000-0000EAD60000}"/>
    <cellStyle name="Percent 4 2 3 2 2 2 5 3" xfId="55022" xr:uid="{00000000-0005-0000-0000-0000EBD60000}"/>
    <cellStyle name="Percent 4 2 3 2 2 2 6" xfId="55023" xr:uid="{00000000-0005-0000-0000-0000ECD60000}"/>
    <cellStyle name="Percent 4 2 3 2 2 2 7" xfId="55024" xr:uid="{00000000-0005-0000-0000-0000EDD60000}"/>
    <cellStyle name="Percent 4 2 3 2 2 3" xfId="55025" xr:uid="{00000000-0005-0000-0000-0000EED60000}"/>
    <cellStyle name="Percent 4 2 3 2 2 3 2" xfId="55026" xr:uid="{00000000-0005-0000-0000-0000EFD60000}"/>
    <cellStyle name="Percent 4 2 3 2 2 3 2 2" xfId="55027" xr:uid="{00000000-0005-0000-0000-0000F0D60000}"/>
    <cellStyle name="Percent 4 2 3 2 2 3 2 2 2" xfId="55028" xr:uid="{00000000-0005-0000-0000-0000F1D60000}"/>
    <cellStyle name="Percent 4 2 3 2 2 3 2 2 3" xfId="55029" xr:uid="{00000000-0005-0000-0000-0000F2D60000}"/>
    <cellStyle name="Percent 4 2 3 2 2 3 2 3" xfId="55030" xr:uid="{00000000-0005-0000-0000-0000F3D60000}"/>
    <cellStyle name="Percent 4 2 3 2 2 3 2 4" xfId="55031" xr:uid="{00000000-0005-0000-0000-0000F4D60000}"/>
    <cellStyle name="Percent 4 2 3 2 2 3 3" xfId="55032" xr:uid="{00000000-0005-0000-0000-0000F5D60000}"/>
    <cellStyle name="Percent 4 2 3 2 2 3 3 2" xfId="55033" xr:uid="{00000000-0005-0000-0000-0000F6D60000}"/>
    <cellStyle name="Percent 4 2 3 2 2 3 3 2 2" xfId="55034" xr:uid="{00000000-0005-0000-0000-0000F7D60000}"/>
    <cellStyle name="Percent 4 2 3 2 2 3 3 2 3" xfId="55035" xr:uid="{00000000-0005-0000-0000-0000F8D60000}"/>
    <cellStyle name="Percent 4 2 3 2 2 3 3 3" xfId="55036" xr:uid="{00000000-0005-0000-0000-0000F9D60000}"/>
    <cellStyle name="Percent 4 2 3 2 2 3 3 4" xfId="55037" xr:uid="{00000000-0005-0000-0000-0000FAD60000}"/>
    <cellStyle name="Percent 4 2 3 2 2 3 4" xfId="55038" xr:uid="{00000000-0005-0000-0000-0000FBD60000}"/>
    <cellStyle name="Percent 4 2 3 2 2 3 4 2" xfId="55039" xr:uid="{00000000-0005-0000-0000-0000FCD60000}"/>
    <cellStyle name="Percent 4 2 3 2 2 3 4 3" xfId="55040" xr:uid="{00000000-0005-0000-0000-0000FDD60000}"/>
    <cellStyle name="Percent 4 2 3 2 2 3 5" xfId="55041" xr:uid="{00000000-0005-0000-0000-0000FED60000}"/>
    <cellStyle name="Percent 4 2 3 2 2 3 6" xfId="55042" xr:uid="{00000000-0005-0000-0000-0000FFD60000}"/>
    <cellStyle name="Percent 4 2 3 2 2 4" xfId="55043" xr:uid="{00000000-0005-0000-0000-000000D70000}"/>
    <cellStyle name="Percent 4 2 3 2 2 4 2" xfId="55044" xr:uid="{00000000-0005-0000-0000-000001D70000}"/>
    <cellStyle name="Percent 4 2 3 2 2 4 2 2" xfId="55045" xr:uid="{00000000-0005-0000-0000-000002D70000}"/>
    <cellStyle name="Percent 4 2 3 2 2 4 2 3" xfId="55046" xr:uid="{00000000-0005-0000-0000-000003D70000}"/>
    <cellStyle name="Percent 4 2 3 2 2 4 3" xfId="55047" xr:uid="{00000000-0005-0000-0000-000004D70000}"/>
    <cellStyle name="Percent 4 2 3 2 2 4 4" xfId="55048" xr:uid="{00000000-0005-0000-0000-000005D70000}"/>
    <cellStyle name="Percent 4 2 3 2 2 5" xfId="55049" xr:uid="{00000000-0005-0000-0000-000006D70000}"/>
    <cellStyle name="Percent 4 2 3 2 2 5 2" xfId="55050" xr:uid="{00000000-0005-0000-0000-000007D70000}"/>
    <cellStyle name="Percent 4 2 3 2 2 5 2 2" xfId="55051" xr:uid="{00000000-0005-0000-0000-000008D70000}"/>
    <cellStyle name="Percent 4 2 3 2 2 5 2 3" xfId="55052" xr:uid="{00000000-0005-0000-0000-000009D70000}"/>
    <cellStyle name="Percent 4 2 3 2 2 5 3" xfId="55053" xr:uid="{00000000-0005-0000-0000-00000AD70000}"/>
    <cellStyle name="Percent 4 2 3 2 2 5 4" xfId="55054" xr:uid="{00000000-0005-0000-0000-00000BD70000}"/>
    <cellStyle name="Percent 4 2 3 2 2 6" xfId="55055" xr:uid="{00000000-0005-0000-0000-00000CD70000}"/>
    <cellStyle name="Percent 4 2 3 2 2 6 2" xfId="55056" xr:uid="{00000000-0005-0000-0000-00000DD70000}"/>
    <cellStyle name="Percent 4 2 3 2 2 6 3" xfId="55057" xr:uid="{00000000-0005-0000-0000-00000ED70000}"/>
    <cellStyle name="Percent 4 2 3 2 2 7" xfId="55058" xr:uid="{00000000-0005-0000-0000-00000FD70000}"/>
    <cellStyle name="Percent 4 2 3 2 2 8" xfId="55059" xr:uid="{00000000-0005-0000-0000-000010D70000}"/>
    <cellStyle name="Percent 4 2 3 2 3" xfId="55060" xr:uid="{00000000-0005-0000-0000-000011D70000}"/>
    <cellStyle name="Percent 4 2 3 2 3 2" xfId="55061" xr:uid="{00000000-0005-0000-0000-000012D70000}"/>
    <cellStyle name="Percent 4 2 3 2 3 2 2" xfId="55062" xr:uid="{00000000-0005-0000-0000-000013D70000}"/>
    <cellStyle name="Percent 4 2 3 2 3 2 2 2" xfId="55063" xr:uid="{00000000-0005-0000-0000-000014D70000}"/>
    <cellStyle name="Percent 4 2 3 2 3 2 2 2 2" xfId="55064" xr:uid="{00000000-0005-0000-0000-000015D70000}"/>
    <cellStyle name="Percent 4 2 3 2 3 2 2 2 3" xfId="55065" xr:uid="{00000000-0005-0000-0000-000016D70000}"/>
    <cellStyle name="Percent 4 2 3 2 3 2 2 3" xfId="55066" xr:uid="{00000000-0005-0000-0000-000017D70000}"/>
    <cellStyle name="Percent 4 2 3 2 3 2 2 4" xfId="55067" xr:uid="{00000000-0005-0000-0000-000018D70000}"/>
    <cellStyle name="Percent 4 2 3 2 3 2 3" xfId="55068" xr:uid="{00000000-0005-0000-0000-000019D70000}"/>
    <cellStyle name="Percent 4 2 3 2 3 2 3 2" xfId="55069" xr:uid="{00000000-0005-0000-0000-00001AD70000}"/>
    <cellStyle name="Percent 4 2 3 2 3 2 3 2 2" xfId="55070" xr:uid="{00000000-0005-0000-0000-00001BD70000}"/>
    <cellStyle name="Percent 4 2 3 2 3 2 3 2 3" xfId="55071" xr:uid="{00000000-0005-0000-0000-00001CD70000}"/>
    <cellStyle name="Percent 4 2 3 2 3 2 3 3" xfId="55072" xr:uid="{00000000-0005-0000-0000-00001DD70000}"/>
    <cellStyle name="Percent 4 2 3 2 3 2 3 4" xfId="55073" xr:uid="{00000000-0005-0000-0000-00001ED70000}"/>
    <cellStyle name="Percent 4 2 3 2 3 2 4" xfId="55074" xr:uid="{00000000-0005-0000-0000-00001FD70000}"/>
    <cellStyle name="Percent 4 2 3 2 3 2 4 2" xfId="55075" xr:uid="{00000000-0005-0000-0000-000020D70000}"/>
    <cellStyle name="Percent 4 2 3 2 3 2 4 3" xfId="55076" xr:uid="{00000000-0005-0000-0000-000021D70000}"/>
    <cellStyle name="Percent 4 2 3 2 3 2 5" xfId="55077" xr:uid="{00000000-0005-0000-0000-000022D70000}"/>
    <cellStyle name="Percent 4 2 3 2 3 2 6" xfId="55078" xr:uid="{00000000-0005-0000-0000-000023D70000}"/>
    <cellStyle name="Percent 4 2 3 2 3 3" xfId="55079" xr:uid="{00000000-0005-0000-0000-000024D70000}"/>
    <cellStyle name="Percent 4 2 3 2 3 3 2" xfId="55080" xr:uid="{00000000-0005-0000-0000-000025D70000}"/>
    <cellStyle name="Percent 4 2 3 2 3 3 2 2" xfId="55081" xr:uid="{00000000-0005-0000-0000-000026D70000}"/>
    <cellStyle name="Percent 4 2 3 2 3 3 2 3" xfId="55082" xr:uid="{00000000-0005-0000-0000-000027D70000}"/>
    <cellStyle name="Percent 4 2 3 2 3 3 3" xfId="55083" xr:uid="{00000000-0005-0000-0000-000028D70000}"/>
    <cellStyle name="Percent 4 2 3 2 3 3 4" xfId="55084" xr:uid="{00000000-0005-0000-0000-000029D70000}"/>
    <cellStyle name="Percent 4 2 3 2 3 4" xfId="55085" xr:uid="{00000000-0005-0000-0000-00002AD70000}"/>
    <cellStyle name="Percent 4 2 3 2 3 4 2" xfId="55086" xr:uid="{00000000-0005-0000-0000-00002BD70000}"/>
    <cellStyle name="Percent 4 2 3 2 3 4 2 2" xfId="55087" xr:uid="{00000000-0005-0000-0000-00002CD70000}"/>
    <cellStyle name="Percent 4 2 3 2 3 4 2 3" xfId="55088" xr:uid="{00000000-0005-0000-0000-00002DD70000}"/>
    <cellStyle name="Percent 4 2 3 2 3 4 3" xfId="55089" xr:uid="{00000000-0005-0000-0000-00002ED70000}"/>
    <cellStyle name="Percent 4 2 3 2 3 4 4" xfId="55090" xr:uid="{00000000-0005-0000-0000-00002FD70000}"/>
    <cellStyle name="Percent 4 2 3 2 3 5" xfId="55091" xr:uid="{00000000-0005-0000-0000-000030D70000}"/>
    <cellStyle name="Percent 4 2 3 2 3 5 2" xfId="55092" xr:uid="{00000000-0005-0000-0000-000031D70000}"/>
    <cellStyle name="Percent 4 2 3 2 3 5 3" xfId="55093" xr:uid="{00000000-0005-0000-0000-000032D70000}"/>
    <cellStyle name="Percent 4 2 3 2 3 6" xfId="55094" xr:uid="{00000000-0005-0000-0000-000033D70000}"/>
    <cellStyle name="Percent 4 2 3 2 3 7" xfId="55095" xr:uid="{00000000-0005-0000-0000-000034D70000}"/>
    <cellStyle name="Percent 4 2 3 2 4" xfId="55096" xr:uid="{00000000-0005-0000-0000-000035D70000}"/>
    <cellStyle name="Percent 4 2 3 2 4 2" xfId="55097" xr:uid="{00000000-0005-0000-0000-000036D70000}"/>
    <cellStyle name="Percent 4 2 3 2 4 2 2" xfId="55098" xr:uid="{00000000-0005-0000-0000-000037D70000}"/>
    <cellStyle name="Percent 4 2 3 2 4 2 2 2" xfId="55099" xr:uid="{00000000-0005-0000-0000-000038D70000}"/>
    <cellStyle name="Percent 4 2 3 2 4 2 2 2 2" xfId="55100" xr:uid="{00000000-0005-0000-0000-000039D70000}"/>
    <cellStyle name="Percent 4 2 3 2 4 2 2 2 3" xfId="55101" xr:uid="{00000000-0005-0000-0000-00003AD70000}"/>
    <cellStyle name="Percent 4 2 3 2 4 2 2 3" xfId="55102" xr:uid="{00000000-0005-0000-0000-00003BD70000}"/>
    <cellStyle name="Percent 4 2 3 2 4 2 2 4" xfId="55103" xr:uid="{00000000-0005-0000-0000-00003CD70000}"/>
    <cellStyle name="Percent 4 2 3 2 4 2 3" xfId="55104" xr:uid="{00000000-0005-0000-0000-00003DD70000}"/>
    <cellStyle name="Percent 4 2 3 2 4 2 3 2" xfId="55105" xr:uid="{00000000-0005-0000-0000-00003ED70000}"/>
    <cellStyle name="Percent 4 2 3 2 4 2 3 2 2" xfId="55106" xr:uid="{00000000-0005-0000-0000-00003FD70000}"/>
    <cellStyle name="Percent 4 2 3 2 4 2 3 2 3" xfId="55107" xr:uid="{00000000-0005-0000-0000-000040D70000}"/>
    <cellStyle name="Percent 4 2 3 2 4 2 3 3" xfId="55108" xr:uid="{00000000-0005-0000-0000-000041D70000}"/>
    <cellStyle name="Percent 4 2 3 2 4 2 3 4" xfId="55109" xr:uid="{00000000-0005-0000-0000-000042D70000}"/>
    <cellStyle name="Percent 4 2 3 2 4 2 4" xfId="55110" xr:uid="{00000000-0005-0000-0000-000043D70000}"/>
    <cellStyle name="Percent 4 2 3 2 4 2 4 2" xfId="55111" xr:uid="{00000000-0005-0000-0000-000044D70000}"/>
    <cellStyle name="Percent 4 2 3 2 4 2 4 3" xfId="55112" xr:uid="{00000000-0005-0000-0000-000045D70000}"/>
    <cellStyle name="Percent 4 2 3 2 4 2 5" xfId="55113" xr:uid="{00000000-0005-0000-0000-000046D70000}"/>
    <cellStyle name="Percent 4 2 3 2 4 2 6" xfId="55114" xr:uid="{00000000-0005-0000-0000-000047D70000}"/>
    <cellStyle name="Percent 4 2 3 2 4 3" xfId="55115" xr:uid="{00000000-0005-0000-0000-000048D70000}"/>
    <cellStyle name="Percent 4 2 3 2 4 3 2" xfId="55116" xr:uid="{00000000-0005-0000-0000-000049D70000}"/>
    <cellStyle name="Percent 4 2 3 2 4 3 2 2" xfId="55117" xr:uid="{00000000-0005-0000-0000-00004AD70000}"/>
    <cellStyle name="Percent 4 2 3 2 4 3 2 3" xfId="55118" xr:uid="{00000000-0005-0000-0000-00004BD70000}"/>
    <cellStyle name="Percent 4 2 3 2 4 3 3" xfId="55119" xr:uid="{00000000-0005-0000-0000-00004CD70000}"/>
    <cellStyle name="Percent 4 2 3 2 4 3 4" xfId="55120" xr:uid="{00000000-0005-0000-0000-00004DD70000}"/>
    <cellStyle name="Percent 4 2 3 2 4 4" xfId="55121" xr:uid="{00000000-0005-0000-0000-00004ED70000}"/>
    <cellStyle name="Percent 4 2 3 2 4 4 2" xfId="55122" xr:uid="{00000000-0005-0000-0000-00004FD70000}"/>
    <cellStyle name="Percent 4 2 3 2 4 4 2 2" xfId="55123" xr:uid="{00000000-0005-0000-0000-000050D70000}"/>
    <cellStyle name="Percent 4 2 3 2 4 4 2 3" xfId="55124" xr:uid="{00000000-0005-0000-0000-000051D70000}"/>
    <cellStyle name="Percent 4 2 3 2 4 4 3" xfId="55125" xr:uid="{00000000-0005-0000-0000-000052D70000}"/>
    <cellStyle name="Percent 4 2 3 2 4 4 4" xfId="55126" xr:uid="{00000000-0005-0000-0000-000053D70000}"/>
    <cellStyle name="Percent 4 2 3 2 4 5" xfId="55127" xr:uid="{00000000-0005-0000-0000-000054D70000}"/>
    <cellStyle name="Percent 4 2 3 2 4 5 2" xfId="55128" xr:uid="{00000000-0005-0000-0000-000055D70000}"/>
    <cellStyle name="Percent 4 2 3 2 4 5 3" xfId="55129" xr:uid="{00000000-0005-0000-0000-000056D70000}"/>
    <cellStyle name="Percent 4 2 3 2 4 6" xfId="55130" xr:uid="{00000000-0005-0000-0000-000057D70000}"/>
    <cellStyle name="Percent 4 2 3 2 4 7" xfId="55131" xr:uid="{00000000-0005-0000-0000-000058D70000}"/>
    <cellStyle name="Percent 4 2 3 2 5" xfId="55132" xr:uid="{00000000-0005-0000-0000-000059D70000}"/>
    <cellStyle name="Percent 4 2 3 2 5 2" xfId="55133" xr:uid="{00000000-0005-0000-0000-00005AD70000}"/>
    <cellStyle name="Percent 4 2 3 2 5 2 2" xfId="55134" xr:uid="{00000000-0005-0000-0000-00005BD70000}"/>
    <cellStyle name="Percent 4 2 3 2 5 2 2 2" xfId="55135" xr:uid="{00000000-0005-0000-0000-00005CD70000}"/>
    <cellStyle name="Percent 4 2 3 2 5 2 2 3" xfId="55136" xr:uid="{00000000-0005-0000-0000-00005DD70000}"/>
    <cellStyle name="Percent 4 2 3 2 5 2 3" xfId="55137" xr:uid="{00000000-0005-0000-0000-00005ED70000}"/>
    <cellStyle name="Percent 4 2 3 2 5 2 4" xfId="55138" xr:uid="{00000000-0005-0000-0000-00005FD70000}"/>
    <cellStyle name="Percent 4 2 3 2 5 3" xfId="55139" xr:uid="{00000000-0005-0000-0000-000060D70000}"/>
    <cellStyle name="Percent 4 2 3 2 5 3 2" xfId="55140" xr:uid="{00000000-0005-0000-0000-000061D70000}"/>
    <cellStyle name="Percent 4 2 3 2 5 3 2 2" xfId="55141" xr:uid="{00000000-0005-0000-0000-000062D70000}"/>
    <cellStyle name="Percent 4 2 3 2 5 3 2 3" xfId="55142" xr:uid="{00000000-0005-0000-0000-000063D70000}"/>
    <cellStyle name="Percent 4 2 3 2 5 3 3" xfId="55143" xr:uid="{00000000-0005-0000-0000-000064D70000}"/>
    <cellStyle name="Percent 4 2 3 2 5 3 4" xfId="55144" xr:uid="{00000000-0005-0000-0000-000065D70000}"/>
    <cellStyle name="Percent 4 2 3 2 5 4" xfId="55145" xr:uid="{00000000-0005-0000-0000-000066D70000}"/>
    <cellStyle name="Percent 4 2 3 2 5 4 2" xfId="55146" xr:uid="{00000000-0005-0000-0000-000067D70000}"/>
    <cellStyle name="Percent 4 2 3 2 5 4 3" xfId="55147" xr:uid="{00000000-0005-0000-0000-000068D70000}"/>
    <cellStyle name="Percent 4 2 3 2 5 5" xfId="55148" xr:uid="{00000000-0005-0000-0000-000069D70000}"/>
    <cellStyle name="Percent 4 2 3 2 5 6" xfId="55149" xr:uid="{00000000-0005-0000-0000-00006AD70000}"/>
    <cellStyle name="Percent 4 2 3 2 6" xfId="55150" xr:uid="{00000000-0005-0000-0000-00006BD70000}"/>
    <cellStyle name="Percent 4 2 3 2 6 2" xfId="55151" xr:uid="{00000000-0005-0000-0000-00006CD70000}"/>
    <cellStyle name="Percent 4 2 3 2 6 2 2" xfId="55152" xr:uid="{00000000-0005-0000-0000-00006DD70000}"/>
    <cellStyle name="Percent 4 2 3 2 6 2 3" xfId="55153" xr:uid="{00000000-0005-0000-0000-00006ED70000}"/>
    <cellStyle name="Percent 4 2 3 2 6 3" xfId="55154" xr:uid="{00000000-0005-0000-0000-00006FD70000}"/>
    <cellStyle name="Percent 4 2 3 2 6 4" xfId="55155" xr:uid="{00000000-0005-0000-0000-000070D70000}"/>
    <cellStyle name="Percent 4 2 3 2 7" xfId="55156" xr:uid="{00000000-0005-0000-0000-000071D70000}"/>
    <cellStyle name="Percent 4 2 3 2 7 2" xfId="55157" xr:uid="{00000000-0005-0000-0000-000072D70000}"/>
    <cellStyle name="Percent 4 2 3 2 7 2 2" xfId="55158" xr:uid="{00000000-0005-0000-0000-000073D70000}"/>
    <cellStyle name="Percent 4 2 3 2 7 2 3" xfId="55159" xr:uid="{00000000-0005-0000-0000-000074D70000}"/>
    <cellStyle name="Percent 4 2 3 2 7 3" xfId="55160" xr:uid="{00000000-0005-0000-0000-000075D70000}"/>
    <cellStyle name="Percent 4 2 3 2 7 4" xfId="55161" xr:uid="{00000000-0005-0000-0000-000076D70000}"/>
    <cellStyle name="Percent 4 2 3 2 8" xfId="55162" xr:uid="{00000000-0005-0000-0000-000077D70000}"/>
    <cellStyle name="Percent 4 2 3 2 8 2" xfId="55163" xr:uid="{00000000-0005-0000-0000-000078D70000}"/>
    <cellStyle name="Percent 4 2 3 2 8 3" xfId="55164" xr:uid="{00000000-0005-0000-0000-000079D70000}"/>
    <cellStyle name="Percent 4 2 3 2 9" xfId="55165" xr:uid="{00000000-0005-0000-0000-00007AD70000}"/>
    <cellStyle name="Percent 4 2 3 3" xfId="55166" xr:uid="{00000000-0005-0000-0000-00007BD70000}"/>
    <cellStyle name="Percent 4 2 3 3 2" xfId="55167" xr:uid="{00000000-0005-0000-0000-00007CD70000}"/>
    <cellStyle name="Percent 4 2 3 3 2 2" xfId="55168" xr:uid="{00000000-0005-0000-0000-00007DD70000}"/>
    <cellStyle name="Percent 4 2 3 3 2 2 2" xfId="55169" xr:uid="{00000000-0005-0000-0000-00007ED70000}"/>
    <cellStyle name="Percent 4 2 3 3 2 2 2 2" xfId="55170" xr:uid="{00000000-0005-0000-0000-00007FD70000}"/>
    <cellStyle name="Percent 4 2 3 3 2 2 2 2 2" xfId="55171" xr:uid="{00000000-0005-0000-0000-000080D70000}"/>
    <cellStyle name="Percent 4 2 3 3 2 2 2 2 3" xfId="55172" xr:uid="{00000000-0005-0000-0000-000081D70000}"/>
    <cellStyle name="Percent 4 2 3 3 2 2 2 3" xfId="55173" xr:uid="{00000000-0005-0000-0000-000082D70000}"/>
    <cellStyle name="Percent 4 2 3 3 2 2 2 4" xfId="55174" xr:uid="{00000000-0005-0000-0000-000083D70000}"/>
    <cellStyle name="Percent 4 2 3 3 2 2 3" xfId="55175" xr:uid="{00000000-0005-0000-0000-000084D70000}"/>
    <cellStyle name="Percent 4 2 3 3 2 2 3 2" xfId="55176" xr:uid="{00000000-0005-0000-0000-000085D70000}"/>
    <cellStyle name="Percent 4 2 3 3 2 2 3 2 2" xfId="55177" xr:uid="{00000000-0005-0000-0000-000086D70000}"/>
    <cellStyle name="Percent 4 2 3 3 2 2 3 2 3" xfId="55178" xr:uid="{00000000-0005-0000-0000-000087D70000}"/>
    <cellStyle name="Percent 4 2 3 3 2 2 3 3" xfId="55179" xr:uid="{00000000-0005-0000-0000-000088D70000}"/>
    <cellStyle name="Percent 4 2 3 3 2 2 3 4" xfId="55180" xr:uid="{00000000-0005-0000-0000-000089D70000}"/>
    <cellStyle name="Percent 4 2 3 3 2 2 4" xfId="55181" xr:uid="{00000000-0005-0000-0000-00008AD70000}"/>
    <cellStyle name="Percent 4 2 3 3 2 2 4 2" xfId="55182" xr:uid="{00000000-0005-0000-0000-00008BD70000}"/>
    <cellStyle name="Percent 4 2 3 3 2 2 4 3" xfId="55183" xr:uid="{00000000-0005-0000-0000-00008CD70000}"/>
    <cellStyle name="Percent 4 2 3 3 2 2 5" xfId="55184" xr:uid="{00000000-0005-0000-0000-00008DD70000}"/>
    <cellStyle name="Percent 4 2 3 3 2 2 6" xfId="55185" xr:uid="{00000000-0005-0000-0000-00008ED70000}"/>
    <cellStyle name="Percent 4 2 3 3 2 3" xfId="55186" xr:uid="{00000000-0005-0000-0000-00008FD70000}"/>
    <cellStyle name="Percent 4 2 3 3 2 3 2" xfId="55187" xr:uid="{00000000-0005-0000-0000-000090D70000}"/>
    <cellStyle name="Percent 4 2 3 3 2 3 2 2" xfId="55188" xr:uid="{00000000-0005-0000-0000-000091D70000}"/>
    <cellStyle name="Percent 4 2 3 3 2 3 2 3" xfId="55189" xr:uid="{00000000-0005-0000-0000-000092D70000}"/>
    <cellStyle name="Percent 4 2 3 3 2 3 3" xfId="55190" xr:uid="{00000000-0005-0000-0000-000093D70000}"/>
    <cellStyle name="Percent 4 2 3 3 2 3 4" xfId="55191" xr:uid="{00000000-0005-0000-0000-000094D70000}"/>
    <cellStyle name="Percent 4 2 3 3 2 4" xfId="55192" xr:uid="{00000000-0005-0000-0000-000095D70000}"/>
    <cellStyle name="Percent 4 2 3 3 2 4 2" xfId="55193" xr:uid="{00000000-0005-0000-0000-000096D70000}"/>
    <cellStyle name="Percent 4 2 3 3 2 4 2 2" xfId="55194" xr:uid="{00000000-0005-0000-0000-000097D70000}"/>
    <cellStyle name="Percent 4 2 3 3 2 4 2 3" xfId="55195" xr:uid="{00000000-0005-0000-0000-000098D70000}"/>
    <cellStyle name="Percent 4 2 3 3 2 4 3" xfId="55196" xr:uid="{00000000-0005-0000-0000-000099D70000}"/>
    <cellStyle name="Percent 4 2 3 3 2 4 4" xfId="55197" xr:uid="{00000000-0005-0000-0000-00009AD70000}"/>
    <cellStyle name="Percent 4 2 3 3 2 5" xfId="55198" xr:uid="{00000000-0005-0000-0000-00009BD70000}"/>
    <cellStyle name="Percent 4 2 3 3 2 5 2" xfId="55199" xr:uid="{00000000-0005-0000-0000-00009CD70000}"/>
    <cellStyle name="Percent 4 2 3 3 2 5 3" xfId="55200" xr:uid="{00000000-0005-0000-0000-00009DD70000}"/>
    <cellStyle name="Percent 4 2 3 3 2 6" xfId="55201" xr:uid="{00000000-0005-0000-0000-00009ED70000}"/>
    <cellStyle name="Percent 4 2 3 3 2 7" xfId="55202" xr:uid="{00000000-0005-0000-0000-00009FD70000}"/>
    <cellStyle name="Percent 4 2 3 3 3" xfId="55203" xr:uid="{00000000-0005-0000-0000-0000A0D70000}"/>
    <cellStyle name="Percent 4 2 3 3 3 2" xfId="55204" xr:uid="{00000000-0005-0000-0000-0000A1D70000}"/>
    <cellStyle name="Percent 4 2 3 3 3 2 2" xfId="55205" xr:uid="{00000000-0005-0000-0000-0000A2D70000}"/>
    <cellStyle name="Percent 4 2 3 3 3 2 2 2" xfId="55206" xr:uid="{00000000-0005-0000-0000-0000A3D70000}"/>
    <cellStyle name="Percent 4 2 3 3 3 2 2 3" xfId="55207" xr:uid="{00000000-0005-0000-0000-0000A4D70000}"/>
    <cellStyle name="Percent 4 2 3 3 3 2 3" xfId="55208" xr:uid="{00000000-0005-0000-0000-0000A5D70000}"/>
    <cellStyle name="Percent 4 2 3 3 3 2 4" xfId="55209" xr:uid="{00000000-0005-0000-0000-0000A6D70000}"/>
    <cellStyle name="Percent 4 2 3 3 3 3" xfId="55210" xr:uid="{00000000-0005-0000-0000-0000A7D70000}"/>
    <cellStyle name="Percent 4 2 3 3 3 3 2" xfId="55211" xr:uid="{00000000-0005-0000-0000-0000A8D70000}"/>
    <cellStyle name="Percent 4 2 3 3 3 3 2 2" xfId="55212" xr:uid="{00000000-0005-0000-0000-0000A9D70000}"/>
    <cellStyle name="Percent 4 2 3 3 3 3 2 3" xfId="55213" xr:uid="{00000000-0005-0000-0000-0000AAD70000}"/>
    <cellStyle name="Percent 4 2 3 3 3 3 3" xfId="55214" xr:uid="{00000000-0005-0000-0000-0000ABD70000}"/>
    <cellStyle name="Percent 4 2 3 3 3 3 4" xfId="55215" xr:uid="{00000000-0005-0000-0000-0000ACD70000}"/>
    <cellStyle name="Percent 4 2 3 3 3 4" xfId="55216" xr:uid="{00000000-0005-0000-0000-0000ADD70000}"/>
    <cellStyle name="Percent 4 2 3 3 3 4 2" xfId="55217" xr:uid="{00000000-0005-0000-0000-0000AED70000}"/>
    <cellStyle name="Percent 4 2 3 3 3 4 3" xfId="55218" xr:uid="{00000000-0005-0000-0000-0000AFD70000}"/>
    <cellStyle name="Percent 4 2 3 3 3 5" xfId="55219" xr:uid="{00000000-0005-0000-0000-0000B0D70000}"/>
    <cellStyle name="Percent 4 2 3 3 3 6" xfId="55220" xr:uid="{00000000-0005-0000-0000-0000B1D70000}"/>
    <cellStyle name="Percent 4 2 3 3 4" xfId="55221" xr:uid="{00000000-0005-0000-0000-0000B2D70000}"/>
    <cellStyle name="Percent 4 2 3 3 4 2" xfId="55222" xr:uid="{00000000-0005-0000-0000-0000B3D70000}"/>
    <cellStyle name="Percent 4 2 3 3 4 2 2" xfId="55223" xr:uid="{00000000-0005-0000-0000-0000B4D70000}"/>
    <cellStyle name="Percent 4 2 3 3 4 2 3" xfId="55224" xr:uid="{00000000-0005-0000-0000-0000B5D70000}"/>
    <cellStyle name="Percent 4 2 3 3 4 3" xfId="55225" xr:uid="{00000000-0005-0000-0000-0000B6D70000}"/>
    <cellStyle name="Percent 4 2 3 3 4 4" xfId="55226" xr:uid="{00000000-0005-0000-0000-0000B7D70000}"/>
    <cellStyle name="Percent 4 2 3 3 5" xfId="55227" xr:uid="{00000000-0005-0000-0000-0000B8D70000}"/>
    <cellStyle name="Percent 4 2 3 3 5 2" xfId="55228" xr:uid="{00000000-0005-0000-0000-0000B9D70000}"/>
    <cellStyle name="Percent 4 2 3 3 5 2 2" xfId="55229" xr:uid="{00000000-0005-0000-0000-0000BAD70000}"/>
    <cellStyle name="Percent 4 2 3 3 5 2 3" xfId="55230" xr:uid="{00000000-0005-0000-0000-0000BBD70000}"/>
    <cellStyle name="Percent 4 2 3 3 5 3" xfId="55231" xr:uid="{00000000-0005-0000-0000-0000BCD70000}"/>
    <cellStyle name="Percent 4 2 3 3 5 4" xfId="55232" xr:uid="{00000000-0005-0000-0000-0000BDD70000}"/>
    <cellStyle name="Percent 4 2 3 3 6" xfId="55233" xr:uid="{00000000-0005-0000-0000-0000BED70000}"/>
    <cellStyle name="Percent 4 2 3 3 6 2" xfId="55234" xr:uid="{00000000-0005-0000-0000-0000BFD70000}"/>
    <cellStyle name="Percent 4 2 3 3 6 3" xfId="55235" xr:uid="{00000000-0005-0000-0000-0000C0D70000}"/>
    <cellStyle name="Percent 4 2 3 3 7" xfId="55236" xr:uid="{00000000-0005-0000-0000-0000C1D70000}"/>
    <cellStyle name="Percent 4 2 3 3 8" xfId="55237" xr:uid="{00000000-0005-0000-0000-0000C2D70000}"/>
    <cellStyle name="Percent 4 2 3 4" xfId="55238" xr:uid="{00000000-0005-0000-0000-0000C3D70000}"/>
    <cellStyle name="Percent 4 2 3 4 2" xfId="55239" xr:uid="{00000000-0005-0000-0000-0000C4D70000}"/>
    <cellStyle name="Percent 4 2 3 4 2 2" xfId="55240" xr:uid="{00000000-0005-0000-0000-0000C5D70000}"/>
    <cellStyle name="Percent 4 2 3 4 2 2 2" xfId="55241" xr:uid="{00000000-0005-0000-0000-0000C6D70000}"/>
    <cellStyle name="Percent 4 2 3 4 2 2 2 2" xfId="55242" xr:uid="{00000000-0005-0000-0000-0000C7D70000}"/>
    <cellStyle name="Percent 4 2 3 4 2 2 2 3" xfId="55243" xr:uid="{00000000-0005-0000-0000-0000C8D70000}"/>
    <cellStyle name="Percent 4 2 3 4 2 2 3" xfId="55244" xr:uid="{00000000-0005-0000-0000-0000C9D70000}"/>
    <cellStyle name="Percent 4 2 3 4 2 2 4" xfId="55245" xr:uid="{00000000-0005-0000-0000-0000CAD70000}"/>
    <cellStyle name="Percent 4 2 3 4 2 3" xfId="55246" xr:uid="{00000000-0005-0000-0000-0000CBD70000}"/>
    <cellStyle name="Percent 4 2 3 4 2 3 2" xfId="55247" xr:uid="{00000000-0005-0000-0000-0000CCD70000}"/>
    <cellStyle name="Percent 4 2 3 4 2 3 2 2" xfId="55248" xr:uid="{00000000-0005-0000-0000-0000CDD70000}"/>
    <cellStyle name="Percent 4 2 3 4 2 3 2 3" xfId="55249" xr:uid="{00000000-0005-0000-0000-0000CED70000}"/>
    <cellStyle name="Percent 4 2 3 4 2 3 3" xfId="55250" xr:uid="{00000000-0005-0000-0000-0000CFD70000}"/>
    <cellStyle name="Percent 4 2 3 4 2 3 4" xfId="55251" xr:uid="{00000000-0005-0000-0000-0000D0D70000}"/>
    <cellStyle name="Percent 4 2 3 4 2 4" xfId="55252" xr:uid="{00000000-0005-0000-0000-0000D1D70000}"/>
    <cellStyle name="Percent 4 2 3 4 2 4 2" xfId="55253" xr:uid="{00000000-0005-0000-0000-0000D2D70000}"/>
    <cellStyle name="Percent 4 2 3 4 2 4 3" xfId="55254" xr:uid="{00000000-0005-0000-0000-0000D3D70000}"/>
    <cellStyle name="Percent 4 2 3 4 2 5" xfId="55255" xr:uid="{00000000-0005-0000-0000-0000D4D70000}"/>
    <cellStyle name="Percent 4 2 3 4 2 6" xfId="55256" xr:uid="{00000000-0005-0000-0000-0000D5D70000}"/>
    <cellStyle name="Percent 4 2 3 4 3" xfId="55257" xr:uid="{00000000-0005-0000-0000-0000D6D70000}"/>
    <cellStyle name="Percent 4 2 3 4 3 2" xfId="55258" xr:uid="{00000000-0005-0000-0000-0000D7D70000}"/>
    <cellStyle name="Percent 4 2 3 4 3 2 2" xfId="55259" xr:uid="{00000000-0005-0000-0000-0000D8D70000}"/>
    <cellStyle name="Percent 4 2 3 4 3 2 3" xfId="55260" xr:uid="{00000000-0005-0000-0000-0000D9D70000}"/>
    <cellStyle name="Percent 4 2 3 4 3 3" xfId="55261" xr:uid="{00000000-0005-0000-0000-0000DAD70000}"/>
    <cellStyle name="Percent 4 2 3 4 3 4" xfId="55262" xr:uid="{00000000-0005-0000-0000-0000DBD70000}"/>
    <cellStyle name="Percent 4 2 3 4 4" xfId="55263" xr:uid="{00000000-0005-0000-0000-0000DCD70000}"/>
    <cellStyle name="Percent 4 2 3 4 4 2" xfId="55264" xr:uid="{00000000-0005-0000-0000-0000DDD70000}"/>
    <cellStyle name="Percent 4 2 3 4 4 2 2" xfId="55265" xr:uid="{00000000-0005-0000-0000-0000DED70000}"/>
    <cellStyle name="Percent 4 2 3 4 4 2 3" xfId="55266" xr:uid="{00000000-0005-0000-0000-0000DFD70000}"/>
    <cellStyle name="Percent 4 2 3 4 4 3" xfId="55267" xr:uid="{00000000-0005-0000-0000-0000E0D70000}"/>
    <cellStyle name="Percent 4 2 3 4 4 4" xfId="55268" xr:uid="{00000000-0005-0000-0000-0000E1D70000}"/>
    <cellStyle name="Percent 4 2 3 4 5" xfId="55269" xr:uid="{00000000-0005-0000-0000-0000E2D70000}"/>
    <cellStyle name="Percent 4 2 3 4 5 2" xfId="55270" xr:uid="{00000000-0005-0000-0000-0000E3D70000}"/>
    <cellStyle name="Percent 4 2 3 4 5 3" xfId="55271" xr:uid="{00000000-0005-0000-0000-0000E4D70000}"/>
    <cellStyle name="Percent 4 2 3 4 6" xfId="55272" xr:uid="{00000000-0005-0000-0000-0000E5D70000}"/>
    <cellStyle name="Percent 4 2 3 4 7" xfId="55273" xr:uid="{00000000-0005-0000-0000-0000E6D70000}"/>
    <cellStyle name="Percent 4 2 3 5" xfId="55274" xr:uid="{00000000-0005-0000-0000-0000E7D70000}"/>
    <cellStyle name="Percent 4 2 3 5 2" xfId="55275" xr:uid="{00000000-0005-0000-0000-0000E8D70000}"/>
    <cellStyle name="Percent 4 2 3 5 2 2" xfId="55276" xr:uid="{00000000-0005-0000-0000-0000E9D70000}"/>
    <cellStyle name="Percent 4 2 3 5 2 2 2" xfId="55277" xr:uid="{00000000-0005-0000-0000-0000EAD70000}"/>
    <cellStyle name="Percent 4 2 3 5 2 2 2 2" xfId="55278" xr:uid="{00000000-0005-0000-0000-0000EBD70000}"/>
    <cellStyle name="Percent 4 2 3 5 2 2 2 3" xfId="55279" xr:uid="{00000000-0005-0000-0000-0000ECD70000}"/>
    <cellStyle name="Percent 4 2 3 5 2 2 3" xfId="55280" xr:uid="{00000000-0005-0000-0000-0000EDD70000}"/>
    <cellStyle name="Percent 4 2 3 5 2 2 4" xfId="55281" xr:uid="{00000000-0005-0000-0000-0000EED70000}"/>
    <cellStyle name="Percent 4 2 3 5 2 3" xfId="55282" xr:uid="{00000000-0005-0000-0000-0000EFD70000}"/>
    <cellStyle name="Percent 4 2 3 5 2 3 2" xfId="55283" xr:uid="{00000000-0005-0000-0000-0000F0D70000}"/>
    <cellStyle name="Percent 4 2 3 5 2 3 2 2" xfId="55284" xr:uid="{00000000-0005-0000-0000-0000F1D70000}"/>
    <cellStyle name="Percent 4 2 3 5 2 3 2 3" xfId="55285" xr:uid="{00000000-0005-0000-0000-0000F2D70000}"/>
    <cellStyle name="Percent 4 2 3 5 2 3 3" xfId="55286" xr:uid="{00000000-0005-0000-0000-0000F3D70000}"/>
    <cellStyle name="Percent 4 2 3 5 2 3 4" xfId="55287" xr:uid="{00000000-0005-0000-0000-0000F4D70000}"/>
    <cellStyle name="Percent 4 2 3 5 2 4" xfId="55288" xr:uid="{00000000-0005-0000-0000-0000F5D70000}"/>
    <cellStyle name="Percent 4 2 3 5 2 4 2" xfId="55289" xr:uid="{00000000-0005-0000-0000-0000F6D70000}"/>
    <cellStyle name="Percent 4 2 3 5 2 4 3" xfId="55290" xr:uid="{00000000-0005-0000-0000-0000F7D70000}"/>
    <cellStyle name="Percent 4 2 3 5 2 5" xfId="55291" xr:uid="{00000000-0005-0000-0000-0000F8D70000}"/>
    <cellStyle name="Percent 4 2 3 5 2 6" xfId="55292" xr:uid="{00000000-0005-0000-0000-0000F9D70000}"/>
    <cellStyle name="Percent 4 2 3 5 3" xfId="55293" xr:uid="{00000000-0005-0000-0000-0000FAD70000}"/>
    <cellStyle name="Percent 4 2 3 5 3 2" xfId="55294" xr:uid="{00000000-0005-0000-0000-0000FBD70000}"/>
    <cellStyle name="Percent 4 2 3 5 3 2 2" xfId="55295" xr:uid="{00000000-0005-0000-0000-0000FCD70000}"/>
    <cellStyle name="Percent 4 2 3 5 3 2 3" xfId="55296" xr:uid="{00000000-0005-0000-0000-0000FDD70000}"/>
    <cellStyle name="Percent 4 2 3 5 3 3" xfId="55297" xr:uid="{00000000-0005-0000-0000-0000FED70000}"/>
    <cellStyle name="Percent 4 2 3 5 3 4" xfId="55298" xr:uid="{00000000-0005-0000-0000-0000FFD70000}"/>
    <cellStyle name="Percent 4 2 3 5 4" xfId="55299" xr:uid="{00000000-0005-0000-0000-000000D80000}"/>
    <cellStyle name="Percent 4 2 3 5 4 2" xfId="55300" xr:uid="{00000000-0005-0000-0000-000001D80000}"/>
    <cellStyle name="Percent 4 2 3 5 4 2 2" xfId="55301" xr:uid="{00000000-0005-0000-0000-000002D80000}"/>
    <cellStyle name="Percent 4 2 3 5 4 2 3" xfId="55302" xr:uid="{00000000-0005-0000-0000-000003D80000}"/>
    <cellStyle name="Percent 4 2 3 5 4 3" xfId="55303" xr:uid="{00000000-0005-0000-0000-000004D80000}"/>
    <cellStyle name="Percent 4 2 3 5 4 4" xfId="55304" xr:uid="{00000000-0005-0000-0000-000005D80000}"/>
    <cellStyle name="Percent 4 2 3 5 5" xfId="55305" xr:uid="{00000000-0005-0000-0000-000006D80000}"/>
    <cellStyle name="Percent 4 2 3 5 5 2" xfId="55306" xr:uid="{00000000-0005-0000-0000-000007D80000}"/>
    <cellStyle name="Percent 4 2 3 5 5 3" xfId="55307" xr:uid="{00000000-0005-0000-0000-000008D80000}"/>
    <cellStyle name="Percent 4 2 3 5 6" xfId="55308" xr:uid="{00000000-0005-0000-0000-000009D80000}"/>
    <cellStyle name="Percent 4 2 3 5 7" xfId="55309" xr:uid="{00000000-0005-0000-0000-00000AD80000}"/>
    <cellStyle name="Percent 4 2 3 6" xfId="55310" xr:uid="{00000000-0005-0000-0000-00000BD80000}"/>
    <cellStyle name="Percent 4 2 3 6 2" xfId="55311" xr:uid="{00000000-0005-0000-0000-00000CD80000}"/>
    <cellStyle name="Percent 4 2 3 6 2 2" xfId="55312" xr:uid="{00000000-0005-0000-0000-00000DD80000}"/>
    <cellStyle name="Percent 4 2 3 6 2 2 2" xfId="55313" xr:uid="{00000000-0005-0000-0000-00000ED80000}"/>
    <cellStyle name="Percent 4 2 3 6 2 2 3" xfId="55314" xr:uid="{00000000-0005-0000-0000-00000FD80000}"/>
    <cellStyle name="Percent 4 2 3 6 2 3" xfId="55315" xr:uid="{00000000-0005-0000-0000-000010D80000}"/>
    <cellStyle name="Percent 4 2 3 6 2 4" xfId="55316" xr:uid="{00000000-0005-0000-0000-000011D80000}"/>
    <cellStyle name="Percent 4 2 3 6 3" xfId="55317" xr:uid="{00000000-0005-0000-0000-000012D80000}"/>
    <cellStyle name="Percent 4 2 3 6 3 2" xfId="55318" xr:uid="{00000000-0005-0000-0000-000013D80000}"/>
    <cellStyle name="Percent 4 2 3 6 3 2 2" xfId="55319" xr:uid="{00000000-0005-0000-0000-000014D80000}"/>
    <cellStyle name="Percent 4 2 3 6 3 2 3" xfId="55320" xr:uid="{00000000-0005-0000-0000-000015D80000}"/>
    <cellStyle name="Percent 4 2 3 6 3 3" xfId="55321" xr:uid="{00000000-0005-0000-0000-000016D80000}"/>
    <cellStyle name="Percent 4 2 3 6 3 4" xfId="55322" xr:uid="{00000000-0005-0000-0000-000017D80000}"/>
    <cellStyle name="Percent 4 2 3 6 4" xfId="55323" xr:uid="{00000000-0005-0000-0000-000018D80000}"/>
    <cellStyle name="Percent 4 2 3 6 4 2" xfId="55324" xr:uid="{00000000-0005-0000-0000-000019D80000}"/>
    <cellStyle name="Percent 4 2 3 6 4 3" xfId="55325" xr:uid="{00000000-0005-0000-0000-00001AD80000}"/>
    <cellStyle name="Percent 4 2 3 6 5" xfId="55326" xr:uid="{00000000-0005-0000-0000-00001BD80000}"/>
    <cellStyle name="Percent 4 2 3 6 6" xfId="55327" xr:uid="{00000000-0005-0000-0000-00001CD80000}"/>
    <cellStyle name="Percent 4 2 3 7" xfId="55328" xr:uid="{00000000-0005-0000-0000-00001DD80000}"/>
    <cellStyle name="Percent 4 2 3 7 2" xfId="55329" xr:uid="{00000000-0005-0000-0000-00001ED80000}"/>
    <cellStyle name="Percent 4 2 3 7 2 2" xfId="55330" xr:uid="{00000000-0005-0000-0000-00001FD80000}"/>
    <cellStyle name="Percent 4 2 3 7 2 3" xfId="55331" xr:uid="{00000000-0005-0000-0000-000020D80000}"/>
    <cellStyle name="Percent 4 2 3 7 3" xfId="55332" xr:uid="{00000000-0005-0000-0000-000021D80000}"/>
    <cellStyle name="Percent 4 2 3 7 4" xfId="55333" xr:uid="{00000000-0005-0000-0000-000022D80000}"/>
    <cellStyle name="Percent 4 2 3 8" xfId="55334" xr:uid="{00000000-0005-0000-0000-000023D80000}"/>
    <cellStyle name="Percent 4 2 3 8 2" xfId="55335" xr:uid="{00000000-0005-0000-0000-000024D80000}"/>
    <cellStyle name="Percent 4 2 3 8 2 2" xfId="55336" xr:uid="{00000000-0005-0000-0000-000025D80000}"/>
    <cellStyle name="Percent 4 2 3 8 2 3" xfId="55337" xr:uid="{00000000-0005-0000-0000-000026D80000}"/>
    <cellStyle name="Percent 4 2 3 8 3" xfId="55338" xr:uid="{00000000-0005-0000-0000-000027D80000}"/>
    <cellStyle name="Percent 4 2 3 8 4" xfId="55339" xr:uid="{00000000-0005-0000-0000-000028D80000}"/>
    <cellStyle name="Percent 4 2 3 9" xfId="55340" xr:uid="{00000000-0005-0000-0000-000029D80000}"/>
    <cellStyle name="Percent 4 2 3 9 2" xfId="55341" xr:uid="{00000000-0005-0000-0000-00002AD80000}"/>
    <cellStyle name="Percent 4 2 3 9 3" xfId="55342" xr:uid="{00000000-0005-0000-0000-00002BD80000}"/>
    <cellStyle name="Percent 4 2 4" xfId="55343" xr:uid="{00000000-0005-0000-0000-00002CD80000}"/>
    <cellStyle name="Percent 4 2 4 10" xfId="55344" xr:uid="{00000000-0005-0000-0000-00002DD80000}"/>
    <cellStyle name="Percent 4 2 4 2" xfId="55345" xr:uid="{00000000-0005-0000-0000-00002ED80000}"/>
    <cellStyle name="Percent 4 2 4 2 2" xfId="55346" xr:uid="{00000000-0005-0000-0000-00002FD80000}"/>
    <cellStyle name="Percent 4 2 4 2 2 2" xfId="55347" xr:uid="{00000000-0005-0000-0000-000030D80000}"/>
    <cellStyle name="Percent 4 2 4 2 2 2 2" xfId="55348" xr:uid="{00000000-0005-0000-0000-000031D80000}"/>
    <cellStyle name="Percent 4 2 4 2 2 2 2 2" xfId="55349" xr:uid="{00000000-0005-0000-0000-000032D80000}"/>
    <cellStyle name="Percent 4 2 4 2 2 2 2 2 2" xfId="55350" xr:uid="{00000000-0005-0000-0000-000033D80000}"/>
    <cellStyle name="Percent 4 2 4 2 2 2 2 2 3" xfId="55351" xr:uid="{00000000-0005-0000-0000-000034D80000}"/>
    <cellStyle name="Percent 4 2 4 2 2 2 2 3" xfId="55352" xr:uid="{00000000-0005-0000-0000-000035D80000}"/>
    <cellStyle name="Percent 4 2 4 2 2 2 2 4" xfId="55353" xr:uid="{00000000-0005-0000-0000-000036D80000}"/>
    <cellStyle name="Percent 4 2 4 2 2 2 3" xfId="55354" xr:uid="{00000000-0005-0000-0000-000037D80000}"/>
    <cellStyle name="Percent 4 2 4 2 2 2 3 2" xfId="55355" xr:uid="{00000000-0005-0000-0000-000038D80000}"/>
    <cellStyle name="Percent 4 2 4 2 2 2 3 2 2" xfId="55356" xr:uid="{00000000-0005-0000-0000-000039D80000}"/>
    <cellStyle name="Percent 4 2 4 2 2 2 3 2 3" xfId="55357" xr:uid="{00000000-0005-0000-0000-00003AD80000}"/>
    <cellStyle name="Percent 4 2 4 2 2 2 3 3" xfId="55358" xr:uid="{00000000-0005-0000-0000-00003BD80000}"/>
    <cellStyle name="Percent 4 2 4 2 2 2 3 4" xfId="55359" xr:uid="{00000000-0005-0000-0000-00003CD80000}"/>
    <cellStyle name="Percent 4 2 4 2 2 2 4" xfId="55360" xr:uid="{00000000-0005-0000-0000-00003DD80000}"/>
    <cellStyle name="Percent 4 2 4 2 2 2 4 2" xfId="55361" xr:uid="{00000000-0005-0000-0000-00003ED80000}"/>
    <cellStyle name="Percent 4 2 4 2 2 2 4 3" xfId="55362" xr:uid="{00000000-0005-0000-0000-00003FD80000}"/>
    <cellStyle name="Percent 4 2 4 2 2 2 5" xfId="55363" xr:uid="{00000000-0005-0000-0000-000040D80000}"/>
    <cellStyle name="Percent 4 2 4 2 2 2 6" xfId="55364" xr:uid="{00000000-0005-0000-0000-000041D80000}"/>
    <cellStyle name="Percent 4 2 4 2 2 3" xfId="55365" xr:uid="{00000000-0005-0000-0000-000042D80000}"/>
    <cellStyle name="Percent 4 2 4 2 2 3 2" xfId="55366" xr:uid="{00000000-0005-0000-0000-000043D80000}"/>
    <cellStyle name="Percent 4 2 4 2 2 3 2 2" xfId="55367" xr:uid="{00000000-0005-0000-0000-000044D80000}"/>
    <cellStyle name="Percent 4 2 4 2 2 3 2 3" xfId="55368" xr:uid="{00000000-0005-0000-0000-000045D80000}"/>
    <cellStyle name="Percent 4 2 4 2 2 3 3" xfId="55369" xr:uid="{00000000-0005-0000-0000-000046D80000}"/>
    <cellStyle name="Percent 4 2 4 2 2 3 4" xfId="55370" xr:uid="{00000000-0005-0000-0000-000047D80000}"/>
    <cellStyle name="Percent 4 2 4 2 2 4" xfId="55371" xr:uid="{00000000-0005-0000-0000-000048D80000}"/>
    <cellStyle name="Percent 4 2 4 2 2 4 2" xfId="55372" xr:uid="{00000000-0005-0000-0000-000049D80000}"/>
    <cellStyle name="Percent 4 2 4 2 2 4 2 2" xfId="55373" xr:uid="{00000000-0005-0000-0000-00004AD80000}"/>
    <cellStyle name="Percent 4 2 4 2 2 4 2 3" xfId="55374" xr:uid="{00000000-0005-0000-0000-00004BD80000}"/>
    <cellStyle name="Percent 4 2 4 2 2 4 3" xfId="55375" xr:uid="{00000000-0005-0000-0000-00004CD80000}"/>
    <cellStyle name="Percent 4 2 4 2 2 4 4" xfId="55376" xr:uid="{00000000-0005-0000-0000-00004DD80000}"/>
    <cellStyle name="Percent 4 2 4 2 2 5" xfId="55377" xr:uid="{00000000-0005-0000-0000-00004ED80000}"/>
    <cellStyle name="Percent 4 2 4 2 2 5 2" xfId="55378" xr:uid="{00000000-0005-0000-0000-00004FD80000}"/>
    <cellStyle name="Percent 4 2 4 2 2 5 3" xfId="55379" xr:uid="{00000000-0005-0000-0000-000050D80000}"/>
    <cellStyle name="Percent 4 2 4 2 2 6" xfId="55380" xr:uid="{00000000-0005-0000-0000-000051D80000}"/>
    <cellStyle name="Percent 4 2 4 2 2 7" xfId="55381" xr:uid="{00000000-0005-0000-0000-000052D80000}"/>
    <cellStyle name="Percent 4 2 4 2 3" xfId="55382" xr:uid="{00000000-0005-0000-0000-000053D80000}"/>
    <cellStyle name="Percent 4 2 4 2 3 2" xfId="55383" xr:uid="{00000000-0005-0000-0000-000054D80000}"/>
    <cellStyle name="Percent 4 2 4 2 3 2 2" xfId="55384" xr:uid="{00000000-0005-0000-0000-000055D80000}"/>
    <cellStyle name="Percent 4 2 4 2 3 2 2 2" xfId="55385" xr:uid="{00000000-0005-0000-0000-000056D80000}"/>
    <cellStyle name="Percent 4 2 4 2 3 2 2 3" xfId="55386" xr:uid="{00000000-0005-0000-0000-000057D80000}"/>
    <cellStyle name="Percent 4 2 4 2 3 2 3" xfId="55387" xr:uid="{00000000-0005-0000-0000-000058D80000}"/>
    <cellStyle name="Percent 4 2 4 2 3 2 4" xfId="55388" xr:uid="{00000000-0005-0000-0000-000059D80000}"/>
    <cellStyle name="Percent 4 2 4 2 3 3" xfId="55389" xr:uid="{00000000-0005-0000-0000-00005AD80000}"/>
    <cellStyle name="Percent 4 2 4 2 3 3 2" xfId="55390" xr:uid="{00000000-0005-0000-0000-00005BD80000}"/>
    <cellStyle name="Percent 4 2 4 2 3 3 2 2" xfId="55391" xr:uid="{00000000-0005-0000-0000-00005CD80000}"/>
    <cellStyle name="Percent 4 2 4 2 3 3 2 3" xfId="55392" xr:uid="{00000000-0005-0000-0000-00005DD80000}"/>
    <cellStyle name="Percent 4 2 4 2 3 3 3" xfId="55393" xr:uid="{00000000-0005-0000-0000-00005ED80000}"/>
    <cellStyle name="Percent 4 2 4 2 3 3 4" xfId="55394" xr:uid="{00000000-0005-0000-0000-00005FD80000}"/>
    <cellStyle name="Percent 4 2 4 2 3 4" xfId="55395" xr:uid="{00000000-0005-0000-0000-000060D80000}"/>
    <cellStyle name="Percent 4 2 4 2 3 4 2" xfId="55396" xr:uid="{00000000-0005-0000-0000-000061D80000}"/>
    <cellStyle name="Percent 4 2 4 2 3 4 3" xfId="55397" xr:uid="{00000000-0005-0000-0000-000062D80000}"/>
    <cellStyle name="Percent 4 2 4 2 3 5" xfId="55398" xr:uid="{00000000-0005-0000-0000-000063D80000}"/>
    <cellStyle name="Percent 4 2 4 2 3 6" xfId="55399" xr:uid="{00000000-0005-0000-0000-000064D80000}"/>
    <cellStyle name="Percent 4 2 4 2 4" xfId="55400" xr:uid="{00000000-0005-0000-0000-000065D80000}"/>
    <cellStyle name="Percent 4 2 4 2 4 2" xfId="55401" xr:uid="{00000000-0005-0000-0000-000066D80000}"/>
    <cellStyle name="Percent 4 2 4 2 4 2 2" xfId="55402" xr:uid="{00000000-0005-0000-0000-000067D80000}"/>
    <cellStyle name="Percent 4 2 4 2 4 2 3" xfId="55403" xr:uid="{00000000-0005-0000-0000-000068D80000}"/>
    <cellStyle name="Percent 4 2 4 2 4 3" xfId="55404" xr:uid="{00000000-0005-0000-0000-000069D80000}"/>
    <cellStyle name="Percent 4 2 4 2 4 4" xfId="55405" xr:uid="{00000000-0005-0000-0000-00006AD80000}"/>
    <cellStyle name="Percent 4 2 4 2 5" xfId="55406" xr:uid="{00000000-0005-0000-0000-00006BD80000}"/>
    <cellStyle name="Percent 4 2 4 2 5 2" xfId="55407" xr:uid="{00000000-0005-0000-0000-00006CD80000}"/>
    <cellStyle name="Percent 4 2 4 2 5 2 2" xfId="55408" xr:uid="{00000000-0005-0000-0000-00006DD80000}"/>
    <cellStyle name="Percent 4 2 4 2 5 2 3" xfId="55409" xr:uid="{00000000-0005-0000-0000-00006ED80000}"/>
    <cellStyle name="Percent 4 2 4 2 5 3" xfId="55410" xr:uid="{00000000-0005-0000-0000-00006FD80000}"/>
    <cellStyle name="Percent 4 2 4 2 5 4" xfId="55411" xr:uid="{00000000-0005-0000-0000-000070D80000}"/>
    <cellStyle name="Percent 4 2 4 2 6" xfId="55412" xr:uid="{00000000-0005-0000-0000-000071D80000}"/>
    <cellStyle name="Percent 4 2 4 2 6 2" xfId="55413" xr:uid="{00000000-0005-0000-0000-000072D80000}"/>
    <cellStyle name="Percent 4 2 4 2 6 3" xfId="55414" xr:uid="{00000000-0005-0000-0000-000073D80000}"/>
    <cellStyle name="Percent 4 2 4 2 7" xfId="55415" xr:uid="{00000000-0005-0000-0000-000074D80000}"/>
    <cellStyle name="Percent 4 2 4 2 8" xfId="55416" xr:uid="{00000000-0005-0000-0000-000075D80000}"/>
    <cellStyle name="Percent 4 2 4 3" xfId="55417" xr:uid="{00000000-0005-0000-0000-000076D80000}"/>
    <cellStyle name="Percent 4 2 4 3 2" xfId="55418" xr:uid="{00000000-0005-0000-0000-000077D80000}"/>
    <cellStyle name="Percent 4 2 4 3 2 2" xfId="55419" xr:uid="{00000000-0005-0000-0000-000078D80000}"/>
    <cellStyle name="Percent 4 2 4 3 2 2 2" xfId="55420" xr:uid="{00000000-0005-0000-0000-000079D80000}"/>
    <cellStyle name="Percent 4 2 4 3 2 2 2 2" xfId="55421" xr:uid="{00000000-0005-0000-0000-00007AD80000}"/>
    <cellStyle name="Percent 4 2 4 3 2 2 2 3" xfId="55422" xr:uid="{00000000-0005-0000-0000-00007BD80000}"/>
    <cellStyle name="Percent 4 2 4 3 2 2 3" xfId="55423" xr:uid="{00000000-0005-0000-0000-00007CD80000}"/>
    <cellStyle name="Percent 4 2 4 3 2 2 4" xfId="55424" xr:uid="{00000000-0005-0000-0000-00007DD80000}"/>
    <cellStyle name="Percent 4 2 4 3 2 3" xfId="55425" xr:uid="{00000000-0005-0000-0000-00007ED80000}"/>
    <cellStyle name="Percent 4 2 4 3 2 3 2" xfId="55426" xr:uid="{00000000-0005-0000-0000-00007FD80000}"/>
    <cellStyle name="Percent 4 2 4 3 2 3 2 2" xfId="55427" xr:uid="{00000000-0005-0000-0000-000080D80000}"/>
    <cellStyle name="Percent 4 2 4 3 2 3 2 3" xfId="55428" xr:uid="{00000000-0005-0000-0000-000081D80000}"/>
    <cellStyle name="Percent 4 2 4 3 2 3 3" xfId="55429" xr:uid="{00000000-0005-0000-0000-000082D80000}"/>
    <cellStyle name="Percent 4 2 4 3 2 3 4" xfId="55430" xr:uid="{00000000-0005-0000-0000-000083D80000}"/>
    <cellStyle name="Percent 4 2 4 3 2 4" xfId="55431" xr:uid="{00000000-0005-0000-0000-000084D80000}"/>
    <cellStyle name="Percent 4 2 4 3 2 4 2" xfId="55432" xr:uid="{00000000-0005-0000-0000-000085D80000}"/>
    <cellStyle name="Percent 4 2 4 3 2 4 3" xfId="55433" xr:uid="{00000000-0005-0000-0000-000086D80000}"/>
    <cellStyle name="Percent 4 2 4 3 2 5" xfId="55434" xr:uid="{00000000-0005-0000-0000-000087D80000}"/>
    <cellStyle name="Percent 4 2 4 3 2 6" xfId="55435" xr:uid="{00000000-0005-0000-0000-000088D80000}"/>
    <cellStyle name="Percent 4 2 4 3 3" xfId="55436" xr:uid="{00000000-0005-0000-0000-000089D80000}"/>
    <cellStyle name="Percent 4 2 4 3 3 2" xfId="55437" xr:uid="{00000000-0005-0000-0000-00008AD80000}"/>
    <cellStyle name="Percent 4 2 4 3 3 2 2" xfId="55438" xr:uid="{00000000-0005-0000-0000-00008BD80000}"/>
    <cellStyle name="Percent 4 2 4 3 3 2 3" xfId="55439" xr:uid="{00000000-0005-0000-0000-00008CD80000}"/>
    <cellStyle name="Percent 4 2 4 3 3 3" xfId="55440" xr:uid="{00000000-0005-0000-0000-00008DD80000}"/>
    <cellStyle name="Percent 4 2 4 3 3 4" xfId="55441" xr:uid="{00000000-0005-0000-0000-00008ED80000}"/>
    <cellStyle name="Percent 4 2 4 3 4" xfId="55442" xr:uid="{00000000-0005-0000-0000-00008FD80000}"/>
    <cellStyle name="Percent 4 2 4 3 4 2" xfId="55443" xr:uid="{00000000-0005-0000-0000-000090D80000}"/>
    <cellStyle name="Percent 4 2 4 3 4 2 2" xfId="55444" xr:uid="{00000000-0005-0000-0000-000091D80000}"/>
    <cellStyle name="Percent 4 2 4 3 4 2 3" xfId="55445" xr:uid="{00000000-0005-0000-0000-000092D80000}"/>
    <cellStyle name="Percent 4 2 4 3 4 3" xfId="55446" xr:uid="{00000000-0005-0000-0000-000093D80000}"/>
    <cellStyle name="Percent 4 2 4 3 4 4" xfId="55447" xr:uid="{00000000-0005-0000-0000-000094D80000}"/>
    <cellStyle name="Percent 4 2 4 3 5" xfId="55448" xr:uid="{00000000-0005-0000-0000-000095D80000}"/>
    <cellStyle name="Percent 4 2 4 3 5 2" xfId="55449" xr:uid="{00000000-0005-0000-0000-000096D80000}"/>
    <cellStyle name="Percent 4 2 4 3 5 3" xfId="55450" xr:uid="{00000000-0005-0000-0000-000097D80000}"/>
    <cellStyle name="Percent 4 2 4 3 6" xfId="55451" xr:uid="{00000000-0005-0000-0000-000098D80000}"/>
    <cellStyle name="Percent 4 2 4 3 7" xfId="55452" xr:uid="{00000000-0005-0000-0000-000099D80000}"/>
    <cellStyle name="Percent 4 2 4 4" xfId="55453" xr:uid="{00000000-0005-0000-0000-00009AD80000}"/>
    <cellStyle name="Percent 4 2 4 4 2" xfId="55454" xr:uid="{00000000-0005-0000-0000-00009BD80000}"/>
    <cellStyle name="Percent 4 2 4 4 2 2" xfId="55455" xr:uid="{00000000-0005-0000-0000-00009CD80000}"/>
    <cellStyle name="Percent 4 2 4 4 2 2 2" xfId="55456" xr:uid="{00000000-0005-0000-0000-00009DD80000}"/>
    <cellStyle name="Percent 4 2 4 4 2 2 2 2" xfId="55457" xr:uid="{00000000-0005-0000-0000-00009ED80000}"/>
    <cellStyle name="Percent 4 2 4 4 2 2 2 3" xfId="55458" xr:uid="{00000000-0005-0000-0000-00009FD80000}"/>
    <cellStyle name="Percent 4 2 4 4 2 2 3" xfId="55459" xr:uid="{00000000-0005-0000-0000-0000A0D80000}"/>
    <cellStyle name="Percent 4 2 4 4 2 2 4" xfId="55460" xr:uid="{00000000-0005-0000-0000-0000A1D80000}"/>
    <cellStyle name="Percent 4 2 4 4 2 3" xfId="55461" xr:uid="{00000000-0005-0000-0000-0000A2D80000}"/>
    <cellStyle name="Percent 4 2 4 4 2 3 2" xfId="55462" xr:uid="{00000000-0005-0000-0000-0000A3D80000}"/>
    <cellStyle name="Percent 4 2 4 4 2 3 2 2" xfId="55463" xr:uid="{00000000-0005-0000-0000-0000A4D80000}"/>
    <cellStyle name="Percent 4 2 4 4 2 3 2 3" xfId="55464" xr:uid="{00000000-0005-0000-0000-0000A5D80000}"/>
    <cellStyle name="Percent 4 2 4 4 2 3 3" xfId="55465" xr:uid="{00000000-0005-0000-0000-0000A6D80000}"/>
    <cellStyle name="Percent 4 2 4 4 2 3 4" xfId="55466" xr:uid="{00000000-0005-0000-0000-0000A7D80000}"/>
    <cellStyle name="Percent 4 2 4 4 2 4" xfId="55467" xr:uid="{00000000-0005-0000-0000-0000A8D80000}"/>
    <cellStyle name="Percent 4 2 4 4 2 4 2" xfId="55468" xr:uid="{00000000-0005-0000-0000-0000A9D80000}"/>
    <cellStyle name="Percent 4 2 4 4 2 4 3" xfId="55469" xr:uid="{00000000-0005-0000-0000-0000AAD80000}"/>
    <cellStyle name="Percent 4 2 4 4 2 5" xfId="55470" xr:uid="{00000000-0005-0000-0000-0000ABD80000}"/>
    <cellStyle name="Percent 4 2 4 4 2 6" xfId="55471" xr:uid="{00000000-0005-0000-0000-0000ACD80000}"/>
    <cellStyle name="Percent 4 2 4 4 3" xfId="55472" xr:uid="{00000000-0005-0000-0000-0000ADD80000}"/>
    <cellStyle name="Percent 4 2 4 4 3 2" xfId="55473" xr:uid="{00000000-0005-0000-0000-0000AED80000}"/>
    <cellStyle name="Percent 4 2 4 4 3 2 2" xfId="55474" xr:uid="{00000000-0005-0000-0000-0000AFD80000}"/>
    <cellStyle name="Percent 4 2 4 4 3 2 3" xfId="55475" xr:uid="{00000000-0005-0000-0000-0000B0D80000}"/>
    <cellStyle name="Percent 4 2 4 4 3 3" xfId="55476" xr:uid="{00000000-0005-0000-0000-0000B1D80000}"/>
    <cellStyle name="Percent 4 2 4 4 3 4" xfId="55477" xr:uid="{00000000-0005-0000-0000-0000B2D80000}"/>
    <cellStyle name="Percent 4 2 4 4 4" xfId="55478" xr:uid="{00000000-0005-0000-0000-0000B3D80000}"/>
    <cellStyle name="Percent 4 2 4 4 4 2" xfId="55479" xr:uid="{00000000-0005-0000-0000-0000B4D80000}"/>
    <cellStyle name="Percent 4 2 4 4 4 2 2" xfId="55480" xr:uid="{00000000-0005-0000-0000-0000B5D80000}"/>
    <cellStyle name="Percent 4 2 4 4 4 2 3" xfId="55481" xr:uid="{00000000-0005-0000-0000-0000B6D80000}"/>
    <cellStyle name="Percent 4 2 4 4 4 3" xfId="55482" xr:uid="{00000000-0005-0000-0000-0000B7D80000}"/>
    <cellStyle name="Percent 4 2 4 4 4 4" xfId="55483" xr:uid="{00000000-0005-0000-0000-0000B8D80000}"/>
    <cellStyle name="Percent 4 2 4 4 5" xfId="55484" xr:uid="{00000000-0005-0000-0000-0000B9D80000}"/>
    <cellStyle name="Percent 4 2 4 4 5 2" xfId="55485" xr:uid="{00000000-0005-0000-0000-0000BAD80000}"/>
    <cellStyle name="Percent 4 2 4 4 5 3" xfId="55486" xr:uid="{00000000-0005-0000-0000-0000BBD80000}"/>
    <cellStyle name="Percent 4 2 4 4 6" xfId="55487" xr:uid="{00000000-0005-0000-0000-0000BCD80000}"/>
    <cellStyle name="Percent 4 2 4 4 7" xfId="55488" xr:uid="{00000000-0005-0000-0000-0000BDD80000}"/>
    <cellStyle name="Percent 4 2 4 5" xfId="55489" xr:uid="{00000000-0005-0000-0000-0000BED80000}"/>
    <cellStyle name="Percent 4 2 4 5 2" xfId="55490" xr:uid="{00000000-0005-0000-0000-0000BFD80000}"/>
    <cellStyle name="Percent 4 2 4 5 2 2" xfId="55491" xr:uid="{00000000-0005-0000-0000-0000C0D80000}"/>
    <cellStyle name="Percent 4 2 4 5 2 2 2" xfId="55492" xr:uid="{00000000-0005-0000-0000-0000C1D80000}"/>
    <cellStyle name="Percent 4 2 4 5 2 2 3" xfId="55493" xr:uid="{00000000-0005-0000-0000-0000C2D80000}"/>
    <cellStyle name="Percent 4 2 4 5 2 3" xfId="55494" xr:uid="{00000000-0005-0000-0000-0000C3D80000}"/>
    <cellStyle name="Percent 4 2 4 5 2 4" xfId="55495" xr:uid="{00000000-0005-0000-0000-0000C4D80000}"/>
    <cellStyle name="Percent 4 2 4 5 3" xfId="55496" xr:uid="{00000000-0005-0000-0000-0000C5D80000}"/>
    <cellStyle name="Percent 4 2 4 5 3 2" xfId="55497" xr:uid="{00000000-0005-0000-0000-0000C6D80000}"/>
    <cellStyle name="Percent 4 2 4 5 3 2 2" xfId="55498" xr:uid="{00000000-0005-0000-0000-0000C7D80000}"/>
    <cellStyle name="Percent 4 2 4 5 3 2 3" xfId="55499" xr:uid="{00000000-0005-0000-0000-0000C8D80000}"/>
    <cellStyle name="Percent 4 2 4 5 3 3" xfId="55500" xr:uid="{00000000-0005-0000-0000-0000C9D80000}"/>
    <cellStyle name="Percent 4 2 4 5 3 4" xfId="55501" xr:uid="{00000000-0005-0000-0000-0000CAD80000}"/>
    <cellStyle name="Percent 4 2 4 5 4" xfId="55502" xr:uid="{00000000-0005-0000-0000-0000CBD80000}"/>
    <cellStyle name="Percent 4 2 4 5 4 2" xfId="55503" xr:uid="{00000000-0005-0000-0000-0000CCD80000}"/>
    <cellStyle name="Percent 4 2 4 5 4 3" xfId="55504" xr:uid="{00000000-0005-0000-0000-0000CDD80000}"/>
    <cellStyle name="Percent 4 2 4 5 5" xfId="55505" xr:uid="{00000000-0005-0000-0000-0000CED80000}"/>
    <cellStyle name="Percent 4 2 4 5 6" xfId="55506" xr:uid="{00000000-0005-0000-0000-0000CFD80000}"/>
    <cellStyle name="Percent 4 2 4 6" xfId="55507" xr:uid="{00000000-0005-0000-0000-0000D0D80000}"/>
    <cellStyle name="Percent 4 2 4 6 2" xfId="55508" xr:uid="{00000000-0005-0000-0000-0000D1D80000}"/>
    <cellStyle name="Percent 4 2 4 6 2 2" xfId="55509" xr:uid="{00000000-0005-0000-0000-0000D2D80000}"/>
    <cellStyle name="Percent 4 2 4 6 2 3" xfId="55510" xr:uid="{00000000-0005-0000-0000-0000D3D80000}"/>
    <cellStyle name="Percent 4 2 4 6 3" xfId="55511" xr:uid="{00000000-0005-0000-0000-0000D4D80000}"/>
    <cellStyle name="Percent 4 2 4 6 4" xfId="55512" xr:uid="{00000000-0005-0000-0000-0000D5D80000}"/>
    <cellStyle name="Percent 4 2 4 7" xfId="55513" xr:uid="{00000000-0005-0000-0000-0000D6D80000}"/>
    <cellStyle name="Percent 4 2 4 7 2" xfId="55514" xr:uid="{00000000-0005-0000-0000-0000D7D80000}"/>
    <cellStyle name="Percent 4 2 4 7 2 2" xfId="55515" xr:uid="{00000000-0005-0000-0000-0000D8D80000}"/>
    <cellStyle name="Percent 4 2 4 7 2 3" xfId="55516" xr:uid="{00000000-0005-0000-0000-0000D9D80000}"/>
    <cellStyle name="Percent 4 2 4 7 3" xfId="55517" xr:uid="{00000000-0005-0000-0000-0000DAD80000}"/>
    <cellStyle name="Percent 4 2 4 7 4" xfId="55518" xr:uid="{00000000-0005-0000-0000-0000DBD80000}"/>
    <cellStyle name="Percent 4 2 4 8" xfId="55519" xr:uid="{00000000-0005-0000-0000-0000DCD80000}"/>
    <cellStyle name="Percent 4 2 4 8 2" xfId="55520" xr:uid="{00000000-0005-0000-0000-0000DDD80000}"/>
    <cellStyle name="Percent 4 2 4 8 3" xfId="55521" xr:uid="{00000000-0005-0000-0000-0000DED80000}"/>
    <cellStyle name="Percent 4 2 4 9" xfId="55522" xr:uid="{00000000-0005-0000-0000-0000DFD80000}"/>
    <cellStyle name="Percent 4 2 5" xfId="55523" xr:uid="{00000000-0005-0000-0000-0000E0D80000}"/>
    <cellStyle name="Percent 4 2 5 10" xfId="55524" xr:uid="{00000000-0005-0000-0000-0000E1D80000}"/>
    <cellStyle name="Percent 4 2 5 2" xfId="55525" xr:uid="{00000000-0005-0000-0000-0000E2D80000}"/>
    <cellStyle name="Percent 4 2 5 2 2" xfId="55526" xr:uid="{00000000-0005-0000-0000-0000E3D80000}"/>
    <cellStyle name="Percent 4 2 5 2 2 2" xfId="55527" xr:uid="{00000000-0005-0000-0000-0000E4D80000}"/>
    <cellStyle name="Percent 4 2 5 2 2 2 2" xfId="55528" xr:uid="{00000000-0005-0000-0000-0000E5D80000}"/>
    <cellStyle name="Percent 4 2 5 2 2 2 2 2" xfId="55529" xr:uid="{00000000-0005-0000-0000-0000E6D80000}"/>
    <cellStyle name="Percent 4 2 5 2 2 2 2 2 2" xfId="55530" xr:uid="{00000000-0005-0000-0000-0000E7D80000}"/>
    <cellStyle name="Percent 4 2 5 2 2 2 2 2 3" xfId="55531" xr:uid="{00000000-0005-0000-0000-0000E8D80000}"/>
    <cellStyle name="Percent 4 2 5 2 2 2 2 3" xfId="55532" xr:uid="{00000000-0005-0000-0000-0000E9D80000}"/>
    <cellStyle name="Percent 4 2 5 2 2 2 2 4" xfId="55533" xr:uid="{00000000-0005-0000-0000-0000EAD80000}"/>
    <cellStyle name="Percent 4 2 5 2 2 2 3" xfId="55534" xr:uid="{00000000-0005-0000-0000-0000EBD80000}"/>
    <cellStyle name="Percent 4 2 5 2 2 2 3 2" xfId="55535" xr:uid="{00000000-0005-0000-0000-0000ECD80000}"/>
    <cellStyle name="Percent 4 2 5 2 2 2 3 2 2" xfId="55536" xr:uid="{00000000-0005-0000-0000-0000EDD80000}"/>
    <cellStyle name="Percent 4 2 5 2 2 2 3 2 3" xfId="55537" xr:uid="{00000000-0005-0000-0000-0000EED80000}"/>
    <cellStyle name="Percent 4 2 5 2 2 2 3 3" xfId="55538" xr:uid="{00000000-0005-0000-0000-0000EFD80000}"/>
    <cellStyle name="Percent 4 2 5 2 2 2 3 4" xfId="55539" xr:uid="{00000000-0005-0000-0000-0000F0D80000}"/>
    <cellStyle name="Percent 4 2 5 2 2 2 4" xfId="55540" xr:uid="{00000000-0005-0000-0000-0000F1D80000}"/>
    <cellStyle name="Percent 4 2 5 2 2 2 4 2" xfId="55541" xr:uid="{00000000-0005-0000-0000-0000F2D80000}"/>
    <cellStyle name="Percent 4 2 5 2 2 2 4 3" xfId="55542" xr:uid="{00000000-0005-0000-0000-0000F3D80000}"/>
    <cellStyle name="Percent 4 2 5 2 2 2 5" xfId="55543" xr:uid="{00000000-0005-0000-0000-0000F4D80000}"/>
    <cellStyle name="Percent 4 2 5 2 2 2 6" xfId="55544" xr:uid="{00000000-0005-0000-0000-0000F5D80000}"/>
    <cellStyle name="Percent 4 2 5 2 2 3" xfId="55545" xr:uid="{00000000-0005-0000-0000-0000F6D80000}"/>
    <cellStyle name="Percent 4 2 5 2 2 3 2" xfId="55546" xr:uid="{00000000-0005-0000-0000-0000F7D80000}"/>
    <cellStyle name="Percent 4 2 5 2 2 3 2 2" xfId="55547" xr:uid="{00000000-0005-0000-0000-0000F8D80000}"/>
    <cellStyle name="Percent 4 2 5 2 2 3 2 3" xfId="55548" xr:uid="{00000000-0005-0000-0000-0000F9D80000}"/>
    <cellStyle name="Percent 4 2 5 2 2 3 3" xfId="55549" xr:uid="{00000000-0005-0000-0000-0000FAD80000}"/>
    <cellStyle name="Percent 4 2 5 2 2 3 4" xfId="55550" xr:uid="{00000000-0005-0000-0000-0000FBD80000}"/>
    <cellStyle name="Percent 4 2 5 2 2 4" xfId="55551" xr:uid="{00000000-0005-0000-0000-0000FCD80000}"/>
    <cellStyle name="Percent 4 2 5 2 2 4 2" xfId="55552" xr:uid="{00000000-0005-0000-0000-0000FDD80000}"/>
    <cellStyle name="Percent 4 2 5 2 2 4 2 2" xfId="55553" xr:uid="{00000000-0005-0000-0000-0000FED80000}"/>
    <cellStyle name="Percent 4 2 5 2 2 4 2 3" xfId="55554" xr:uid="{00000000-0005-0000-0000-0000FFD80000}"/>
    <cellStyle name="Percent 4 2 5 2 2 4 3" xfId="55555" xr:uid="{00000000-0005-0000-0000-000000D90000}"/>
    <cellStyle name="Percent 4 2 5 2 2 4 4" xfId="55556" xr:uid="{00000000-0005-0000-0000-000001D90000}"/>
    <cellStyle name="Percent 4 2 5 2 2 5" xfId="55557" xr:uid="{00000000-0005-0000-0000-000002D90000}"/>
    <cellStyle name="Percent 4 2 5 2 2 5 2" xfId="55558" xr:uid="{00000000-0005-0000-0000-000003D90000}"/>
    <cellStyle name="Percent 4 2 5 2 2 5 3" xfId="55559" xr:uid="{00000000-0005-0000-0000-000004D90000}"/>
    <cellStyle name="Percent 4 2 5 2 2 6" xfId="55560" xr:uid="{00000000-0005-0000-0000-000005D90000}"/>
    <cellStyle name="Percent 4 2 5 2 2 7" xfId="55561" xr:uid="{00000000-0005-0000-0000-000006D90000}"/>
    <cellStyle name="Percent 4 2 5 2 3" xfId="55562" xr:uid="{00000000-0005-0000-0000-000007D90000}"/>
    <cellStyle name="Percent 4 2 5 2 3 2" xfId="55563" xr:uid="{00000000-0005-0000-0000-000008D90000}"/>
    <cellStyle name="Percent 4 2 5 2 3 2 2" xfId="55564" xr:uid="{00000000-0005-0000-0000-000009D90000}"/>
    <cellStyle name="Percent 4 2 5 2 3 2 2 2" xfId="55565" xr:uid="{00000000-0005-0000-0000-00000AD90000}"/>
    <cellStyle name="Percent 4 2 5 2 3 2 2 3" xfId="55566" xr:uid="{00000000-0005-0000-0000-00000BD90000}"/>
    <cellStyle name="Percent 4 2 5 2 3 2 3" xfId="55567" xr:uid="{00000000-0005-0000-0000-00000CD90000}"/>
    <cellStyle name="Percent 4 2 5 2 3 2 4" xfId="55568" xr:uid="{00000000-0005-0000-0000-00000DD90000}"/>
    <cellStyle name="Percent 4 2 5 2 3 3" xfId="55569" xr:uid="{00000000-0005-0000-0000-00000ED90000}"/>
    <cellStyle name="Percent 4 2 5 2 3 3 2" xfId="55570" xr:uid="{00000000-0005-0000-0000-00000FD90000}"/>
    <cellStyle name="Percent 4 2 5 2 3 3 2 2" xfId="55571" xr:uid="{00000000-0005-0000-0000-000010D90000}"/>
    <cellStyle name="Percent 4 2 5 2 3 3 2 3" xfId="55572" xr:uid="{00000000-0005-0000-0000-000011D90000}"/>
    <cellStyle name="Percent 4 2 5 2 3 3 3" xfId="55573" xr:uid="{00000000-0005-0000-0000-000012D90000}"/>
    <cellStyle name="Percent 4 2 5 2 3 3 4" xfId="55574" xr:uid="{00000000-0005-0000-0000-000013D90000}"/>
    <cellStyle name="Percent 4 2 5 2 3 4" xfId="55575" xr:uid="{00000000-0005-0000-0000-000014D90000}"/>
    <cellStyle name="Percent 4 2 5 2 3 4 2" xfId="55576" xr:uid="{00000000-0005-0000-0000-000015D90000}"/>
    <cellStyle name="Percent 4 2 5 2 3 4 3" xfId="55577" xr:uid="{00000000-0005-0000-0000-000016D90000}"/>
    <cellStyle name="Percent 4 2 5 2 3 5" xfId="55578" xr:uid="{00000000-0005-0000-0000-000017D90000}"/>
    <cellStyle name="Percent 4 2 5 2 3 6" xfId="55579" xr:uid="{00000000-0005-0000-0000-000018D90000}"/>
    <cellStyle name="Percent 4 2 5 2 4" xfId="55580" xr:uid="{00000000-0005-0000-0000-000019D90000}"/>
    <cellStyle name="Percent 4 2 5 2 4 2" xfId="55581" xr:uid="{00000000-0005-0000-0000-00001AD90000}"/>
    <cellStyle name="Percent 4 2 5 2 4 2 2" xfId="55582" xr:uid="{00000000-0005-0000-0000-00001BD90000}"/>
    <cellStyle name="Percent 4 2 5 2 4 2 3" xfId="55583" xr:uid="{00000000-0005-0000-0000-00001CD90000}"/>
    <cellStyle name="Percent 4 2 5 2 4 3" xfId="55584" xr:uid="{00000000-0005-0000-0000-00001DD90000}"/>
    <cellStyle name="Percent 4 2 5 2 4 4" xfId="55585" xr:uid="{00000000-0005-0000-0000-00001ED90000}"/>
    <cellStyle name="Percent 4 2 5 2 5" xfId="55586" xr:uid="{00000000-0005-0000-0000-00001FD90000}"/>
    <cellStyle name="Percent 4 2 5 2 5 2" xfId="55587" xr:uid="{00000000-0005-0000-0000-000020D90000}"/>
    <cellStyle name="Percent 4 2 5 2 5 2 2" xfId="55588" xr:uid="{00000000-0005-0000-0000-000021D90000}"/>
    <cellStyle name="Percent 4 2 5 2 5 2 3" xfId="55589" xr:uid="{00000000-0005-0000-0000-000022D90000}"/>
    <cellStyle name="Percent 4 2 5 2 5 3" xfId="55590" xr:uid="{00000000-0005-0000-0000-000023D90000}"/>
    <cellStyle name="Percent 4 2 5 2 5 4" xfId="55591" xr:uid="{00000000-0005-0000-0000-000024D90000}"/>
    <cellStyle name="Percent 4 2 5 2 6" xfId="55592" xr:uid="{00000000-0005-0000-0000-000025D90000}"/>
    <cellStyle name="Percent 4 2 5 2 6 2" xfId="55593" xr:uid="{00000000-0005-0000-0000-000026D90000}"/>
    <cellStyle name="Percent 4 2 5 2 6 3" xfId="55594" xr:uid="{00000000-0005-0000-0000-000027D90000}"/>
    <cellStyle name="Percent 4 2 5 2 7" xfId="55595" xr:uid="{00000000-0005-0000-0000-000028D90000}"/>
    <cellStyle name="Percent 4 2 5 2 8" xfId="55596" xr:uid="{00000000-0005-0000-0000-000029D90000}"/>
    <cellStyle name="Percent 4 2 5 3" xfId="55597" xr:uid="{00000000-0005-0000-0000-00002AD90000}"/>
    <cellStyle name="Percent 4 2 5 3 2" xfId="55598" xr:uid="{00000000-0005-0000-0000-00002BD90000}"/>
    <cellStyle name="Percent 4 2 5 3 2 2" xfId="55599" xr:uid="{00000000-0005-0000-0000-00002CD90000}"/>
    <cellStyle name="Percent 4 2 5 3 2 2 2" xfId="55600" xr:uid="{00000000-0005-0000-0000-00002DD90000}"/>
    <cellStyle name="Percent 4 2 5 3 2 2 2 2" xfId="55601" xr:uid="{00000000-0005-0000-0000-00002ED90000}"/>
    <cellStyle name="Percent 4 2 5 3 2 2 2 3" xfId="55602" xr:uid="{00000000-0005-0000-0000-00002FD90000}"/>
    <cellStyle name="Percent 4 2 5 3 2 2 3" xfId="55603" xr:uid="{00000000-0005-0000-0000-000030D90000}"/>
    <cellStyle name="Percent 4 2 5 3 2 2 4" xfId="55604" xr:uid="{00000000-0005-0000-0000-000031D90000}"/>
    <cellStyle name="Percent 4 2 5 3 2 3" xfId="55605" xr:uid="{00000000-0005-0000-0000-000032D90000}"/>
    <cellStyle name="Percent 4 2 5 3 2 3 2" xfId="55606" xr:uid="{00000000-0005-0000-0000-000033D90000}"/>
    <cellStyle name="Percent 4 2 5 3 2 3 2 2" xfId="55607" xr:uid="{00000000-0005-0000-0000-000034D90000}"/>
    <cellStyle name="Percent 4 2 5 3 2 3 2 3" xfId="55608" xr:uid="{00000000-0005-0000-0000-000035D90000}"/>
    <cellStyle name="Percent 4 2 5 3 2 3 3" xfId="55609" xr:uid="{00000000-0005-0000-0000-000036D90000}"/>
    <cellStyle name="Percent 4 2 5 3 2 3 4" xfId="55610" xr:uid="{00000000-0005-0000-0000-000037D90000}"/>
    <cellStyle name="Percent 4 2 5 3 2 4" xfId="55611" xr:uid="{00000000-0005-0000-0000-000038D90000}"/>
    <cellStyle name="Percent 4 2 5 3 2 4 2" xfId="55612" xr:uid="{00000000-0005-0000-0000-000039D90000}"/>
    <cellStyle name="Percent 4 2 5 3 2 4 3" xfId="55613" xr:uid="{00000000-0005-0000-0000-00003AD90000}"/>
    <cellStyle name="Percent 4 2 5 3 2 5" xfId="55614" xr:uid="{00000000-0005-0000-0000-00003BD90000}"/>
    <cellStyle name="Percent 4 2 5 3 2 6" xfId="55615" xr:uid="{00000000-0005-0000-0000-00003CD90000}"/>
    <cellStyle name="Percent 4 2 5 3 3" xfId="55616" xr:uid="{00000000-0005-0000-0000-00003DD90000}"/>
    <cellStyle name="Percent 4 2 5 3 3 2" xfId="55617" xr:uid="{00000000-0005-0000-0000-00003ED90000}"/>
    <cellStyle name="Percent 4 2 5 3 3 2 2" xfId="55618" xr:uid="{00000000-0005-0000-0000-00003FD90000}"/>
    <cellStyle name="Percent 4 2 5 3 3 2 3" xfId="55619" xr:uid="{00000000-0005-0000-0000-000040D90000}"/>
    <cellStyle name="Percent 4 2 5 3 3 3" xfId="55620" xr:uid="{00000000-0005-0000-0000-000041D90000}"/>
    <cellStyle name="Percent 4 2 5 3 3 4" xfId="55621" xr:uid="{00000000-0005-0000-0000-000042D90000}"/>
    <cellStyle name="Percent 4 2 5 3 4" xfId="55622" xr:uid="{00000000-0005-0000-0000-000043D90000}"/>
    <cellStyle name="Percent 4 2 5 3 4 2" xfId="55623" xr:uid="{00000000-0005-0000-0000-000044D90000}"/>
    <cellStyle name="Percent 4 2 5 3 4 2 2" xfId="55624" xr:uid="{00000000-0005-0000-0000-000045D90000}"/>
    <cellStyle name="Percent 4 2 5 3 4 2 3" xfId="55625" xr:uid="{00000000-0005-0000-0000-000046D90000}"/>
    <cellStyle name="Percent 4 2 5 3 4 3" xfId="55626" xr:uid="{00000000-0005-0000-0000-000047D90000}"/>
    <cellStyle name="Percent 4 2 5 3 4 4" xfId="55627" xr:uid="{00000000-0005-0000-0000-000048D90000}"/>
    <cellStyle name="Percent 4 2 5 3 5" xfId="55628" xr:uid="{00000000-0005-0000-0000-000049D90000}"/>
    <cellStyle name="Percent 4 2 5 3 5 2" xfId="55629" xr:uid="{00000000-0005-0000-0000-00004AD90000}"/>
    <cellStyle name="Percent 4 2 5 3 5 3" xfId="55630" xr:uid="{00000000-0005-0000-0000-00004BD90000}"/>
    <cellStyle name="Percent 4 2 5 3 6" xfId="55631" xr:uid="{00000000-0005-0000-0000-00004CD90000}"/>
    <cellStyle name="Percent 4 2 5 3 7" xfId="55632" xr:uid="{00000000-0005-0000-0000-00004DD90000}"/>
    <cellStyle name="Percent 4 2 5 4" xfId="55633" xr:uid="{00000000-0005-0000-0000-00004ED90000}"/>
    <cellStyle name="Percent 4 2 5 4 2" xfId="55634" xr:uid="{00000000-0005-0000-0000-00004FD90000}"/>
    <cellStyle name="Percent 4 2 5 4 2 2" xfId="55635" xr:uid="{00000000-0005-0000-0000-000050D90000}"/>
    <cellStyle name="Percent 4 2 5 4 2 2 2" xfId="55636" xr:uid="{00000000-0005-0000-0000-000051D90000}"/>
    <cellStyle name="Percent 4 2 5 4 2 2 2 2" xfId="55637" xr:uid="{00000000-0005-0000-0000-000052D90000}"/>
    <cellStyle name="Percent 4 2 5 4 2 2 2 3" xfId="55638" xr:uid="{00000000-0005-0000-0000-000053D90000}"/>
    <cellStyle name="Percent 4 2 5 4 2 2 3" xfId="55639" xr:uid="{00000000-0005-0000-0000-000054D90000}"/>
    <cellStyle name="Percent 4 2 5 4 2 2 4" xfId="55640" xr:uid="{00000000-0005-0000-0000-000055D90000}"/>
    <cellStyle name="Percent 4 2 5 4 2 3" xfId="55641" xr:uid="{00000000-0005-0000-0000-000056D90000}"/>
    <cellStyle name="Percent 4 2 5 4 2 3 2" xfId="55642" xr:uid="{00000000-0005-0000-0000-000057D90000}"/>
    <cellStyle name="Percent 4 2 5 4 2 3 2 2" xfId="55643" xr:uid="{00000000-0005-0000-0000-000058D90000}"/>
    <cellStyle name="Percent 4 2 5 4 2 3 2 3" xfId="55644" xr:uid="{00000000-0005-0000-0000-000059D90000}"/>
    <cellStyle name="Percent 4 2 5 4 2 3 3" xfId="55645" xr:uid="{00000000-0005-0000-0000-00005AD90000}"/>
    <cellStyle name="Percent 4 2 5 4 2 3 4" xfId="55646" xr:uid="{00000000-0005-0000-0000-00005BD90000}"/>
    <cellStyle name="Percent 4 2 5 4 2 4" xfId="55647" xr:uid="{00000000-0005-0000-0000-00005CD90000}"/>
    <cellStyle name="Percent 4 2 5 4 2 4 2" xfId="55648" xr:uid="{00000000-0005-0000-0000-00005DD90000}"/>
    <cellStyle name="Percent 4 2 5 4 2 4 3" xfId="55649" xr:uid="{00000000-0005-0000-0000-00005ED90000}"/>
    <cellStyle name="Percent 4 2 5 4 2 5" xfId="55650" xr:uid="{00000000-0005-0000-0000-00005FD90000}"/>
    <cellStyle name="Percent 4 2 5 4 2 6" xfId="55651" xr:uid="{00000000-0005-0000-0000-000060D90000}"/>
    <cellStyle name="Percent 4 2 5 4 3" xfId="55652" xr:uid="{00000000-0005-0000-0000-000061D90000}"/>
    <cellStyle name="Percent 4 2 5 4 3 2" xfId="55653" xr:uid="{00000000-0005-0000-0000-000062D90000}"/>
    <cellStyle name="Percent 4 2 5 4 3 2 2" xfId="55654" xr:uid="{00000000-0005-0000-0000-000063D90000}"/>
    <cellStyle name="Percent 4 2 5 4 3 2 3" xfId="55655" xr:uid="{00000000-0005-0000-0000-000064D90000}"/>
    <cellStyle name="Percent 4 2 5 4 3 3" xfId="55656" xr:uid="{00000000-0005-0000-0000-000065D90000}"/>
    <cellStyle name="Percent 4 2 5 4 3 4" xfId="55657" xr:uid="{00000000-0005-0000-0000-000066D90000}"/>
    <cellStyle name="Percent 4 2 5 4 4" xfId="55658" xr:uid="{00000000-0005-0000-0000-000067D90000}"/>
    <cellStyle name="Percent 4 2 5 4 4 2" xfId="55659" xr:uid="{00000000-0005-0000-0000-000068D90000}"/>
    <cellStyle name="Percent 4 2 5 4 4 2 2" xfId="55660" xr:uid="{00000000-0005-0000-0000-000069D90000}"/>
    <cellStyle name="Percent 4 2 5 4 4 2 3" xfId="55661" xr:uid="{00000000-0005-0000-0000-00006AD90000}"/>
    <cellStyle name="Percent 4 2 5 4 4 3" xfId="55662" xr:uid="{00000000-0005-0000-0000-00006BD90000}"/>
    <cellStyle name="Percent 4 2 5 4 4 4" xfId="55663" xr:uid="{00000000-0005-0000-0000-00006CD90000}"/>
    <cellStyle name="Percent 4 2 5 4 5" xfId="55664" xr:uid="{00000000-0005-0000-0000-00006DD90000}"/>
    <cellStyle name="Percent 4 2 5 4 5 2" xfId="55665" xr:uid="{00000000-0005-0000-0000-00006ED90000}"/>
    <cellStyle name="Percent 4 2 5 4 5 3" xfId="55666" xr:uid="{00000000-0005-0000-0000-00006FD90000}"/>
    <cellStyle name="Percent 4 2 5 4 6" xfId="55667" xr:uid="{00000000-0005-0000-0000-000070D90000}"/>
    <cellStyle name="Percent 4 2 5 4 7" xfId="55668" xr:uid="{00000000-0005-0000-0000-000071D90000}"/>
    <cellStyle name="Percent 4 2 5 5" xfId="55669" xr:uid="{00000000-0005-0000-0000-000072D90000}"/>
    <cellStyle name="Percent 4 2 5 5 2" xfId="55670" xr:uid="{00000000-0005-0000-0000-000073D90000}"/>
    <cellStyle name="Percent 4 2 5 5 2 2" xfId="55671" xr:uid="{00000000-0005-0000-0000-000074D90000}"/>
    <cellStyle name="Percent 4 2 5 5 2 2 2" xfId="55672" xr:uid="{00000000-0005-0000-0000-000075D90000}"/>
    <cellStyle name="Percent 4 2 5 5 2 2 3" xfId="55673" xr:uid="{00000000-0005-0000-0000-000076D90000}"/>
    <cellStyle name="Percent 4 2 5 5 2 3" xfId="55674" xr:uid="{00000000-0005-0000-0000-000077D90000}"/>
    <cellStyle name="Percent 4 2 5 5 2 4" xfId="55675" xr:uid="{00000000-0005-0000-0000-000078D90000}"/>
    <cellStyle name="Percent 4 2 5 5 3" xfId="55676" xr:uid="{00000000-0005-0000-0000-000079D90000}"/>
    <cellStyle name="Percent 4 2 5 5 3 2" xfId="55677" xr:uid="{00000000-0005-0000-0000-00007AD90000}"/>
    <cellStyle name="Percent 4 2 5 5 3 2 2" xfId="55678" xr:uid="{00000000-0005-0000-0000-00007BD90000}"/>
    <cellStyle name="Percent 4 2 5 5 3 2 3" xfId="55679" xr:uid="{00000000-0005-0000-0000-00007CD90000}"/>
    <cellStyle name="Percent 4 2 5 5 3 3" xfId="55680" xr:uid="{00000000-0005-0000-0000-00007DD90000}"/>
    <cellStyle name="Percent 4 2 5 5 3 4" xfId="55681" xr:uid="{00000000-0005-0000-0000-00007ED90000}"/>
    <cellStyle name="Percent 4 2 5 5 4" xfId="55682" xr:uid="{00000000-0005-0000-0000-00007FD90000}"/>
    <cellStyle name="Percent 4 2 5 5 4 2" xfId="55683" xr:uid="{00000000-0005-0000-0000-000080D90000}"/>
    <cellStyle name="Percent 4 2 5 5 4 3" xfId="55684" xr:uid="{00000000-0005-0000-0000-000081D90000}"/>
    <cellStyle name="Percent 4 2 5 5 5" xfId="55685" xr:uid="{00000000-0005-0000-0000-000082D90000}"/>
    <cellStyle name="Percent 4 2 5 5 6" xfId="55686" xr:uid="{00000000-0005-0000-0000-000083D90000}"/>
    <cellStyle name="Percent 4 2 5 6" xfId="55687" xr:uid="{00000000-0005-0000-0000-000084D90000}"/>
    <cellStyle name="Percent 4 2 5 6 2" xfId="55688" xr:uid="{00000000-0005-0000-0000-000085D90000}"/>
    <cellStyle name="Percent 4 2 5 6 2 2" xfId="55689" xr:uid="{00000000-0005-0000-0000-000086D90000}"/>
    <cellStyle name="Percent 4 2 5 6 2 3" xfId="55690" xr:uid="{00000000-0005-0000-0000-000087D90000}"/>
    <cellStyle name="Percent 4 2 5 6 3" xfId="55691" xr:uid="{00000000-0005-0000-0000-000088D90000}"/>
    <cellStyle name="Percent 4 2 5 6 4" xfId="55692" xr:uid="{00000000-0005-0000-0000-000089D90000}"/>
    <cellStyle name="Percent 4 2 5 7" xfId="55693" xr:uid="{00000000-0005-0000-0000-00008AD90000}"/>
    <cellStyle name="Percent 4 2 5 7 2" xfId="55694" xr:uid="{00000000-0005-0000-0000-00008BD90000}"/>
    <cellStyle name="Percent 4 2 5 7 2 2" xfId="55695" xr:uid="{00000000-0005-0000-0000-00008CD90000}"/>
    <cellStyle name="Percent 4 2 5 7 2 3" xfId="55696" xr:uid="{00000000-0005-0000-0000-00008DD90000}"/>
    <cellStyle name="Percent 4 2 5 7 3" xfId="55697" xr:uid="{00000000-0005-0000-0000-00008ED90000}"/>
    <cellStyle name="Percent 4 2 5 7 4" xfId="55698" xr:uid="{00000000-0005-0000-0000-00008FD90000}"/>
    <cellStyle name="Percent 4 2 5 8" xfId="55699" xr:uid="{00000000-0005-0000-0000-000090D90000}"/>
    <cellStyle name="Percent 4 2 5 8 2" xfId="55700" xr:uid="{00000000-0005-0000-0000-000091D90000}"/>
    <cellStyle name="Percent 4 2 5 8 3" xfId="55701" xr:uid="{00000000-0005-0000-0000-000092D90000}"/>
    <cellStyle name="Percent 4 2 5 9" xfId="55702" xr:uid="{00000000-0005-0000-0000-000093D90000}"/>
    <cellStyle name="Percent 4 2 6" xfId="55703" xr:uid="{00000000-0005-0000-0000-000094D90000}"/>
    <cellStyle name="Percent 4 2 6 2" xfId="55704" xr:uid="{00000000-0005-0000-0000-000095D90000}"/>
    <cellStyle name="Percent 4 2 6 2 2" xfId="55705" xr:uid="{00000000-0005-0000-0000-000096D90000}"/>
    <cellStyle name="Percent 4 2 6 2 2 2" xfId="55706" xr:uid="{00000000-0005-0000-0000-000097D90000}"/>
    <cellStyle name="Percent 4 2 6 2 2 2 2" xfId="55707" xr:uid="{00000000-0005-0000-0000-000098D90000}"/>
    <cellStyle name="Percent 4 2 6 2 2 2 2 2" xfId="55708" xr:uid="{00000000-0005-0000-0000-000099D90000}"/>
    <cellStyle name="Percent 4 2 6 2 2 2 2 3" xfId="55709" xr:uid="{00000000-0005-0000-0000-00009AD90000}"/>
    <cellStyle name="Percent 4 2 6 2 2 2 3" xfId="55710" xr:uid="{00000000-0005-0000-0000-00009BD90000}"/>
    <cellStyle name="Percent 4 2 6 2 2 2 4" xfId="55711" xr:uid="{00000000-0005-0000-0000-00009CD90000}"/>
    <cellStyle name="Percent 4 2 6 2 2 3" xfId="55712" xr:uid="{00000000-0005-0000-0000-00009DD90000}"/>
    <cellStyle name="Percent 4 2 6 2 2 3 2" xfId="55713" xr:uid="{00000000-0005-0000-0000-00009ED90000}"/>
    <cellStyle name="Percent 4 2 6 2 2 3 2 2" xfId="55714" xr:uid="{00000000-0005-0000-0000-00009FD90000}"/>
    <cellStyle name="Percent 4 2 6 2 2 3 2 3" xfId="55715" xr:uid="{00000000-0005-0000-0000-0000A0D90000}"/>
    <cellStyle name="Percent 4 2 6 2 2 3 3" xfId="55716" xr:uid="{00000000-0005-0000-0000-0000A1D90000}"/>
    <cellStyle name="Percent 4 2 6 2 2 3 4" xfId="55717" xr:uid="{00000000-0005-0000-0000-0000A2D90000}"/>
    <cellStyle name="Percent 4 2 6 2 2 4" xfId="55718" xr:uid="{00000000-0005-0000-0000-0000A3D90000}"/>
    <cellStyle name="Percent 4 2 6 2 2 4 2" xfId="55719" xr:uid="{00000000-0005-0000-0000-0000A4D90000}"/>
    <cellStyle name="Percent 4 2 6 2 2 4 3" xfId="55720" xr:uid="{00000000-0005-0000-0000-0000A5D90000}"/>
    <cellStyle name="Percent 4 2 6 2 2 5" xfId="55721" xr:uid="{00000000-0005-0000-0000-0000A6D90000}"/>
    <cellStyle name="Percent 4 2 6 2 2 6" xfId="55722" xr:uid="{00000000-0005-0000-0000-0000A7D90000}"/>
    <cellStyle name="Percent 4 2 6 2 3" xfId="55723" xr:uid="{00000000-0005-0000-0000-0000A8D90000}"/>
    <cellStyle name="Percent 4 2 6 2 3 2" xfId="55724" xr:uid="{00000000-0005-0000-0000-0000A9D90000}"/>
    <cellStyle name="Percent 4 2 6 2 3 2 2" xfId="55725" xr:uid="{00000000-0005-0000-0000-0000AAD90000}"/>
    <cellStyle name="Percent 4 2 6 2 3 2 3" xfId="55726" xr:uid="{00000000-0005-0000-0000-0000ABD90000}"/>
    <cellStyle name="Percent 4 2 6 2 3 3" xfId="55727" xr:uid="{00000000-0005-0000-0000-0000ACD90000}"/>
    <cellStyle name="Percent 4 2 6 2 3 4" xfId="55728" xr:uid="{00000000-0005-0000-0000-0000ADD90000}"/>
    <cellStyle name="Percent 4 2 6 2 4" xfId="55729" xr:uid="{00000000-0005-0000-0000-0000AED90000}"/>
    <cellStyle name="Percent 4 2 6 2 4 2" xfId="55730" xr:uid="{00000000-0005-0000-0000-0000AFD90000}"/>
    <cellStyle name="Percent 4 2 6 2 4 2 2" xfId="55731" xr:uid="{00000000-0005-0000-0000-0000B0D90000}"/>
    <cellStyle name="Percent 4 2 6 2 4 2 3" xfId="55732" xr:uid="{00000000-0005-0000-0000-0000B1D90000}"/>
    <cellStyle name="Percent 4 2 6 2 4 3" xfId="55733" xr:uid="{00000000-0005-0000-0000-0000B2D90000}"/>
    <cellStyle name="Percent 4 2 6 2 4 4" xfId="55734" xr:uid="{00000000-0005-0000-0000-0000B3D90000}"/>
    <cellStyle name="Percent 4 2 6 2 5" xfId="55735" xr:uid="{00000000-0005-0000-0000-0000B4D90000}"/>
    <cellStyle name="Percent 4 2 6 2 5 2" xfId="55736" xr:uid="{00000000-0005-0000-0000-0000B5D90000}"/>
    <cellStyle name="Percent 4 2 6 2 5 3" xfId="55737" xr:uid="{00000000-0005-0000-0000-0000B6D90000}"/>
    <cellStyle name="Percent 4 2 6 2 6" xfId="55738" xr:uid="{00000000-0005-0000-0000-0000B7D90000}"/>
    <cellStyle name="Percent 4 2 6 2 7" xfId="55739" xr:uid="{00000000-0005-0000-0000-0000B8D90000}"/>
    <cellStyle name="Percent 4 2 6 3" xfId="55740" xr:uid="{00000000-0005-0000-0000-0000B9D90000}"/>
    <cellStyle name="Percent 4 2 6 3 2" xfId="55741" xr:uid="{00000000-0005-0000-0000-0000BAD90000}"/>
    <cellStyle name="Percent 4 2 6 3 2 2" xfId="55742" xr:uid="{00000000-0005-0000-0000-0000BBD90000}"/>
    <cellStyle name="Percent 4 2 6 3 2 2 2" xfId="55743" xr:uid="{00000000-0005-0000-0000-0000BCD90000}"/>
    <cellStyle name="Percent 4 2 6 3 2 2 3" xfId="55744" xr:uid="{00000000-0005-0000-0000-0000BDD90000}"/>
    <cellStyle name="Percent 4 2 6 3 2 3" xfId="55745" xr:uid="{00000000-0005-0000-0000-0000BED90000}"/>
    <cellStyle name="Percent 4 2 6 3 2 4" xfId="55746" xr:uid="{00000000-0005-0000-0000-0000BFD90000}"/>
    <cellStyle name="Percent 4 2 6 3 3" xfId="55747" xr:uid="{00000000-0005-0000-0000-0000C0D90000}"/>
    <cellStyle name="Percent 4 2 6 3 3 2" xfId="55748" xr:uid="{00000000-0005-0000-0000-0000C1D90000}"/>
    <cellStyle name="Percent 4 2 6 3 3 2 2" xfId="55749" xr:uid="{00000000-0005-0000-0000-0000C2D90000}"/>
    <cellStyle name="Percent 4 2 6 3 3 2 3" xfId="55750" xr:uid="{00000000-0005-0000-0000-0000C3D90000}"/>
    <cellStyle name="Percent 4 2 6 3 3 3" xfId="55751" xr:uid="{00000000-0005-0000-0000-0000C4D90000}"/>
    <cellStyle name="Percent 4 2 6 3 3 4" xfId="55752" xr:uid="{00000000-0005-0000-0000-0000C5D90000}"/>
    <cellStyle name="Percent 4 2 6 3 4" xfId="55753" xr:uid="{00000000-0005-0000-0000-0000C6D90000}"/>
    <cellStyle name="Percent 4 2 6 3 4 2" xfId="55754" xr:uid="{00000000-0005-0000-0000-0000C7D90000}"/>
    <cellStyle name="Percent 4 2 6 3 4 3" xfId="55755" xr:uid="{00000000-0005-0000-0000-0000C8D90000}"/>
    <cellStyle name="Percent 4 2 6 3 5" xfId="55756" xr:uid="{00000000-0005-0000-0000-0000C9D90000}"/>
    <cellStyle name="Percent 4 2 6 3 6" xfId="55757" xr:uid="{00000000-0005-0000-0000-0000CAD90000}"/>
    <cellStyle name="Percent 4 2 6 4" xfId="55758" xr:uid="{00000000-0005-0000-0000-0000CBD90000}"/>
    <cellStyle name="Percent 4 2 6 4 2" xfId="55759" xr:uid="{00000000-0005-0000-0000-0000CCD90000}"/>
    <cellStyle name="Percent 4 2 6 4 2 2" xfId="55760" xr:uid="{00000000-0005-0000-0000-0000CDD90000}"/>
    <cellStyle name="Percent 4 2 6 4 2 3" xfId="55761" xr:uid="{00000000-0005-0000-0000-0000CED90000}"/>
    <cellStyle name="Percent 4 2 6 4 3" xfId="55762" xr:uid="{00000000-0005-0000-0000-0000CFD90000}"/>
    <cellStyle name="Percent 4 2 6 4 4" xfId="55763" xr:uid="{00000000-0005-0000-0000-0000D0D90000}"/>
    <cellStyle name="Percent 4 2 6 5" xfId="55764" xr:uid="{00000000-0005-0000-0000-0000D1D90000}"/>
    <cellStyle name="Percent 4 2 6 5 2" xfId="55765" xr:uid="{00000000-0005-0000-0000-0000D2D90000}"/>
    <cellStyle name="Percent 4 2 6 5 2 2" xfId="55766" xr:uid="{00000000-0005-0000-0000-0000D3D90000}"/>
    <cellStyle name="Percent 4 2 6 5 2 3" xfId="55767" xr:uid="{00000000-0005-0000-0000-0000D4D90000}"/>
    <cellStyle name="Percent 4 2 6 5 3" xfId="55768" xr:uid="{00000000-0005-0000-0000-0000D5D90000}"/>
    <cellStyle name="Percent 4 2 6 5 4" xfId="55769" xr:uid="{00000000-0005-0000-0000-0000D6D90000}"/>
    <cellStyle name="Percent 4 2 6 6" xfId="55770" xr:uid="{00000000-0005-0000-0000-0000D7D90000}"/>
    <cellStyle name="Percent 4 2 6 6 2" xfId="55771" xr:uid="{00000000-0005-0000-0000-0000D8D90000}"/>
    <cellStyle name="Percent 4 2 6 6 3" xfId="55772" xr:uid="{00000000-0005-0000-0000-0000D9D90000}"/>
    <cellStyle name="Percent 4 2 6 7" xfId="55773" xr:uid="{00000000-0005-0000-0000-0000DAD90000}"/>
    <cellStyle name="Percent 4 2 6 8" xfId="55774" xr:uid="{00000000-0005-0000-0000-0000DBD90000}"/>
    <cellStyle name="Percent 4 2 7" xfId="55775" xr:uid="{00000000-0005-0000-0000-0000DCD90000}"/>
    <cellStyle name="Percent 4 2 7 2" xfId="55776" xr:uid="{00000000-0005-0000-0000-0000DDD90000}"/>
    <cellStyle name="Percent 4 2 7 2 2" xfId="55777" xr:uid="{00000000-0005-0000-0000-0000DED90000}"/>
    <cellStyle name="Percent 4 2 7 2 2 2" xfId="55778" xr:uid="{00000000-0005-0000-0000-0000DFD90000}"/>
    <cellStyle name="Percent 4 2 7 2 2 2 2" xfId="55779" xr:uid="{00000000-0005-0000-0000-0000E0D90000}"/>
    <cellStyle name="Percent 4 2 7 2 2 2 3" xfId="55780" xr:uid="{00000000-0005-0000-0000-0000E1D90000}"/>
    <cellStyle name="Percent 4 2 7 2 2 3" xfId="55781" xr:uid="{00000000-0005-0000-0000-0000E2D90000}"/>
    <cellStyle name="Percent 4 2 7 2 2 4" xfId="55782" xr:uid="{00000000-0005-0000-0000-0000E3D90000}"/>
    <cellStyle name="Percent 4 2 7 2 3" xfId="55783" xr:uid="{00000000-0005-0000-0000-0000E4D90000}"/>
    <cellStyle name="Percent 4 2 7 2 3 2" xfId="55784" xr:uid="{00000000-0005-0000-0000-0000E5D90000}"/>
    <cellStyle name="Percent 4 2 7 2 3 2 2" xfId="55785" xr:uid="{00000000-0005-0000-0000-0000E6D90000}"/>
    <cellStyle name="Percent 4 2 7 2 3 2 3" xfId="55786" xr:uid="{00000000-0005-0000-0000-0000E7D90000}"/>
    <cellStyle name="Percent 4 2 7 2 3 3" xfId="55787" xr:uid="{00000000-0005-0000-0000-0000E8D90000}"/>
    <cellStyle name="Percent 4 2 7 2 3 4" xfId="55788" xr:uid="{00000000-0005-0000-0000-0000E9D90000}"/>
    <cellStyle name="Percent 4 2 7 2 4" xfId="55789" xr:uid="{00000000-0005-0000-0000-0000EAD90000}"/>
    <cellStyle name="Percent 4 2 7 2 4 2" xfId="55790" xr:uid="{00000000-0005-0000-0000-0000EBD90000}"/>
    <cellStyle name="Percent 4 2 7 2 4 3" xfId="55791" xr:uid="{00000000-0005-0000-0000-0000ECD90000}"/>
    <cellStyle name="Percent 4 2 7 2 5" xfId="55792" xr:uid="{00000000-0005-0000-0000-0000EDD90000}"/>
    <cellStyle name="Percent 4 2 7 2 6" xfId="55793" xr:uid="{00000000-0005-0000-0000-0000EED90000}"/>
    <cellStyle name="Percent 4 2 7 3" xfId="55794" xr:uid="{00000000-0005-0000-0000-0000EFD90000}"/>
    <cellStyle name="Percent 4 2 7 3 2" xfId="55795" xr:uid="{00000000-0005-0000-0000-0000F0D90000}"/>
    <cellStyle name="Percent 4 2 7 3 2 2" xfId="55796" xr:uid="{00000000-0005-0000-0000-0000F1D90000}"/>
    <cellStyle name="Percent 4 2 7 3 2 3" xfId="55797" xr:uid="{00000000-0005-0000-0000-0000F2D90000}"/>
    <cellStyle name="Percent 4 2 7 3 3" xfId="55798" xr:uid="{00000000-0005-0000-0000-0000F3D90000}"/>
    <cellStyle name="Percent 4 2 7 3 4" xfId="55799" xr:uid="{00000000-0005-0000-0000-0000F4D90000}"/>
    <cellStyle name="Percent 4 2 7 4" xfId="55800" xr:uid="{00000000-0005-0000-0000-0000F5D90000}"/>
    <cellStyle name="Percent 4 2 7 4 2" xfId="55801" xr:uid="{00000000-0005-0000-0000-0000F6D90000}"/>
    <cellStyle name="Percent 4 2 7 4 2 2" xfId="55802" xr:uid="{00000000-0005-0000-0000-0000F7D90000}"/>
    <cellStyle name="Percent 4 2 7 4 2 3" xfId="55803" xr:uid="{00000000-0005-0000-0000-0000F8D90000}"/>
    <cellStyle name="Percent 4 2 7 4 3" xfId="55804" xr:uid="{00000000-0005-0000-0000-0000F9D90000}"/>
    <cellStyle name="Percent 4 2 7 4 4" xfId="55805" xr:uid="{00000000-0005-0000-0000-0000FAD90000}"/>
    <cellStyle name="Percent 4 2 7 5" xfId="55806" xr:uid="{00000000-0005-0000-0000-0000FBD90000}"/>
    <cellStyle name="Percent 4 2 7 5 2" xfId="55807" xr:uid="{00000000-0005-0000-0000-0000FCD90000}"/>
    <cellStyle name="Percent 4 2 7 5 3" xfId="55808" xr:uid="{00000000-0005-0000-0000-0000FDD90000}"/>
    <cellStyle name="Percent 4 2 7 6" xfId="55809" xr:uid="{00000000-0005-0000-0000-0000FED90000}"/>
    <cellStyle name="Percent 4 2 7 7" xfId="55810" xr:uid="{00000000-0005-0000-0000-0000FFD90000}"/>
    <cellStyle name="Percent 4 2 8" xfId="55811" xr:uid="{00000000-0005-0000-0000-000000DA0000}"/>
    <cellStyle name="Percent 4 2 8 2" xfId="55812" xr:uid="{00000000-0005-0000-0000-000001DA0000}"/>
    <cellStyle name="Percent 4 2 8 2 2" xfId="55813" xr:uid="{00000000-0005-0000-0000-000002DA0000}"/>
    <cellStyle name="Percent 4 2 8 2 2 2" xfId="55814" xr:uid="{00000000-0005-0000-0000-000003DA0000}"/>
    <cellStyle name="Percent 4 2 8 2 2 2 2" xfId="55815" xr:uid="{00000000-0005-0000-0000-000004DA0000}"/>
    <cellStyle name="Percent 4 2 8 2 2 2 3" xfId="55816" xr:uid="{00000000-0005-0000-0000-000005DA0000}"/>
    <cellStyle name="Percent 4 2 8 2 2 3" xfId="55817" xr:uid="{00000000-0005-0000-0000-000006DA0000}"/>
    <cellStyle name="Percent 4 2 8 2 2 4" xfId="55818" xr:uid="{00000000-0005-0000-0000-000007DA0000}"/>
    <cellStyle name="Percent 4 2 8 2 3" xfId="55819" xr:uid="{00000000-0005-0000-0000-000008DA0000}"/>
    <cellStyle name="Percent 4 2 8 2 3 2" xfId="55820" xr:uid="{00000000-0005-0000-0000-000009DA0000}"/>
    <cellStyle name="Percent 4 2 8 2 3 2 2" xfId="55821" xr:uid="{00000000-0005-0000-0000-00000ADA0000}"/>
    <cellStyle name="Percent 4 2 8 2 3 2 3" xfId="55822" xr:uid="{00000000-0005-0000-0000-00000BDA0000}"/>
    <cellStyle name="Percent 4 2 8 2 3 3" xfId="55823" xr:uid="{00000000-0005-0000-0000-00000CDA0000}"/>
    <cellStyle name="Percent 4 2 8 2 3 4" xfId="55824" xr:uid="{00000000-0005-0000-0000-00000DDA0000}"/>
    <cellStyle name="Percent 4 2 8 2 4" xfId="55825" xr:uid="{00000000-0005-0000-0000-00000EDA0000}"/>
    <cellStyle name="Percent 4 2 8 2 4 2" xfId="55826" xr:uid="{00000000-0005-0000-0000-00000FDA0000}"/>
    <cellStyle name="Percent 4 2 8 2 4 3" xfId="55827" xr:uid="{00000000-0005-0000-0000-000010DA0000}"/>
    <cellStyle name="Percent 4 2 8 2 5" xfId="55828" xr:uid="{00000000-0005-0000-0000-000011DA0000}"/>
    <cellStyle name="Percent 4 2 8 2 6" xfId="55829" xr:uid="{00000000-0005-0000-0000-000012DA0000}"/>
    <cellStyle name="Percent 4 2 8 3" xfId="55830" xr:uid="{00000000-0005-0000-0000-000013DA0000}"/>
    <cellStyle name="Percent 4 2 8 3 2" xfId="55831" xr:uid="{00000000-0005-0000-0000-000014DA0000}"/>
    <cellStyle name="Percent 4 2 8 3 2 2" xfId="55832" xr:uid="{00000000-0005-0000-0000-000015DA0000}"/>
    <cellStyle name="Percent 4 2 8 3 2 3" xfId="55833" xr:uid="{00000000-0005-0000-0000-000016DA0000}"/>
    <cellStyle name="Percent 4 2 8 3 3" xfId="55834" xr:uid="{00000000-0005-0000-0000-000017DA0000}"/>
    <cellStyle name="Percent 4 2 8 3 4" xfId="55835" xr:uid="{00000000-0005-0000-0000-000018DA0000}"/>
    <cellStyle name="Percent 4 2 8 4" xfId="55836" xr:uid="{00000000-0005-0000-0000-000019DA0000}"/>
    <cellStyle name="Percent 4 2 8 4 2" xfId="55837" xr:uid="{00000000-0005-0000-0000-00001ADA0000}"/>
    <cellStyle name="Percent 4 2 8 4 2 2" xfId="55838" xr:uid="{00000000-0005-0000-0000-00001BDA0000}"/>
    <cellStyle name="Percent 4 2 8 4 2 3" xfId="55839" xr:uid="{00000000-0005-0000-0000-00001CDA0000}"/>
    <cellStyle name="Percent 4 2 8 4 3" xfId="55840" xr:uid="{00000000-0005-0000-0000-00001DDA0000}"/>
    <cellStyle name="Percent 4 2 8 4 4" xfId="55841" xr:uid="{00000000-0005-0000-0000-00001EDA0000}"/>
    <cellStyle name="Percent 4 2 8 5" xfId="55842" xr:uid="{00000000-0005-0000-0000-00001FDA0000}"/>
    <cellStyle name="Percent 4 2 8 5 2" xfId="55843" xr:uid="{00000000-0005-0000-0000-000020DA0000}"/>
    <cellStyle name="Percent 4 2 8 5 3" xfId="55844" xr:uid="{00000000-0005-0000-0000-000021DA0000}"/>
    <cellStyle name="Percent 4 2 8 6" xfId="55845" xr:uid="{00000000-0005-0000-0000-000022DA0000}"/>
    <cellStyle name="Percent 4 2 8 7" xfId="55846" xr:uid="{00000000-0005-0000-0000-000023DA0000}"/>
    <cellStyle name="Percent 4 2 9" xfId="55847" xr:uid="{00000000-0005-0000-0000-000024DA0000}"/>
    <cellStyle name="Percent 4 2 9 2" xfId="55848" xr:uid="{00000000-0005-0000-0000-000025DA0000}"/>
    <cellStyle name="Percent 4 2 9 2 2" xfId="55849" xr:uid="{00000000-0005-0000-0000-000026DA0000}"/>
    <cellStyle name="Percent 4 2 9 2 2 2" xfId="55850" xr:uid="{00000000-0005-0000-0000-000027DA0000}"/>
    <cellStyle name="Percent 4 2 9 2 2 3" xfId="55851" xr:uid="{00000000-0005-0000-0000-000028DA0000}"/>
    <cellStyle name="Percent 4 2 9 2 3" xfId="55852" xr:uid="{00000000-0005-0000-0000-000029DA0000}"/>
    <cellStyle name="Percent 4 2 9 2 4" xfId="55853" xr:uid="{00000000-0005-0000-0000-00002ADA0000}"/>
    <cellStyle name="Percent 4 2 9 3" xfId="55854" xr:uid="{00000000-0005-0000-0000-00002BDA0000}"/>
    <cellStyle name="Percent 4 2 9 3 2" xfId="55855" xr:uid="{00000000-0005-0000-0000-00002CDA0000}"/>
    <cellStyle name="Percent 4 2 9 3 2 2" xfId="55856" xr:uid="{00000000-0005-0000-0000-00002DDA0000}"/>
    <cellStyle name="Percent 4 2 9 3 2 3" xfId="55857" xr:uid="{00000000-0005-0000-0000-00002EDA0000}"/>
    <cellStyle name="Percent 4 2 9 3 3" xfId="55858" xr:uid="{00000000-0005-0000-0000-00002FDA0000}"/>
    <cellStyle name="Percent 4 2 9 3 4" xfId="55859" xr:uid="{00000000-0005-0000-0000-000030DA0000}"/>
    <cellStyle name="Percent 4 2 9 4" xfId="55860" xr:uid="{00000000-0005-0000-0000-000031DA0000}"/>
    <cellStyle name="Percent 4 2 9 4 2" xfId="55861" xr:uid="{00000000-0005-0000-0000-000032DA0000}"/>
    <cellStyle name="Percent 4 2 9 4 3" xfId="55862" xr:uid="{00000000-0005-0000-0000-000033DA0000}"/>
    <cellStyle name="Percent 4 2 9 5" xfId="55863" xr:uid="{00000000-0005-0000-0000-000034DA0000}"/>
    <cellStyle name="Percent 4 2 9 6" xfId="55864" xr:uid="{00000000-0005-0000-0000-000035DA0000}"/>
    <cellStyle name="Percent 4 3" xfId="55865" xr:uid="{00000000-0005-0000-0000-000036DA0000}"/>
    <cellStyle name="Percent 4 3 10" xfId="55866" xr:uid="{00000000-0005-0000-0000-000037DA0000}"/>
    <cellStyle name="Percent 4 3 10 2" xfId="55867" xr:uid="{00000000-0005-0000-0000-000038DA0000}"/>
    <cellStyle name="Percent 4 3 10 2 2" xfId="55868" xr:uid="{00000000-0005-0000-0000-000039DA0000}"/>
    <cellStyle name="Percent 4 3 10 2 3" xfId="55869" xr:uid="{00000000-0005-0000-0000-00003ADA0000}"/>
    <cellStyle name="Percent 4 3 10 3" xfId="55870" xr:uid="{00000000-0005-0000-0000-00003BDA0000}"/>
    <cellStyle name="Percent 4 3 10 4" xfId="55871" xr:uid="{00000000-0005-0000-0000-00003CDA0000}"/>
    <cellStyle name="Percent 4 3 11" xfId="55872" xr:uid="{00000000-0005-0000-0000-00003DDA0000}"/>
    <cellStyle name="Percent 4 3 11 2" xfId="55873" xr:uid="{00000000-0005-0000-0000-00003EDA0000}"/>
    <cellStyle name="Percent 4 3 11 2 2" xfId="55874" xr:uid="{00000000-0005-0000-0000-00003FDA0000}"/>
    <cellStyle name="Percent 4 3 11 2 3" xfId="55875" xr:uid="{00000000-0005-0000-0000-000040DA0000}"/>
    <cellStyle name="Percent 4 3 11 3" xfId="55876" xr:uid="{00000000-0005-0000-0000-000041DA0000}"/>
    <cellStyle name="Percent 4 3 11 4" xfId="55877" xr:uid="{00000000-0005-0000-0000-000042DA0000}"/>
    <cellStyle name="Percent 4 3 12" xfId="55878" xr:uid="{00000000-0005-0000-0000-000043DA0000}"/>
    <cellStyle name="Percent 4 3 12 2" xfId="55879" xr:uid="{00000000-0005-0000-0000-000044DA0000}"/>
    <cellStyle name="Percent 4 3 12 3" xfId="55880" xr:uid="{00000000-0005-0000-0000-000045DA0000}"/>
    <cellStyle name="Percent 4 3 13" xfId="55881" xr:uid="{00000000-0005-0000-0000-000046DA0000}"/>
    <cellStyle name="Percent 4 3 14" xfId="55882" xr:uid="{00000000-0005-0000-0000-000047DA0000}"/>
    <cellStyle name="Percent 4 3 2" xfId="55883" xr:uid="{00000000-0005-0000-0000-000048DA0000}"/>
    <cellStyle name="Percent 4 3 2 10" xfId="55884" xr:uid="{00000000-0005-0000-0000-000049DA0000}"/>
    <cellStyle name="Percent 4 3 2 10 2" xfId="55885" xr:uid="{00000000-0005-0000-0000-00004ADA0000}"/>
    <cellStyle name="Percent 4 3 2 10 3" xfId="55886" xr:uid="{00000000-0005-0000-0000-00004BDA0000}"/>
    <cellStyle name="Percent 4 3 2 11" xfId="55887" xr:uid="{00000000-0005-0000-0000-00004CDA0000}"/>
    <cellStyle name="Percent 4 3 2 12" xfId="55888" xr:uid="{00000000-0005-0000-0000-00004DDA0000}"/>
    <cellStyle name="Percent 4 3 2 2" xfId="55889" xr:uid="{00000000-0005-0000-0000-00004EDA0000}"/>
    <cellStyle name="Percent 4 3 2 2 10" xfId="55890" xr:uid="{00000000-0005-0000-0000-00004FDA0000}"/>
    <cellStyle name="Percent 4 3 2 2 11" xfId="55891" xr:uid="{00000000-0005-0000-0000-000050DA0000}"/>
    <cellStyle name="Percent 4 3 2 2 2" xfId="55892" xr:uid="{00000000-0005-0000-0000-000051DA0000}"/>
    <cellStyle name="Percent 4 3 2 2 2 10" xfId="55893" xr:uid="{00000000-0005-0000-0000-000052DA0000}"/>
    <cellStyle name="Percent 4 3 2 2 2 2" xfId="55894" xr:uid="{00000000-0005-0000-0000-000053DA0000}"/>
    <cellStyle name="Percent 4 3 2 2 2 2 2" xfId="55895" xr:uid="{00000000-0005-0000-0000-000054DA0000}"/>
    <cellStyle name="Percent 4 3 2 2 2 2 2 2" xfId="55896" xr:uid="{00000000-0005-0000-0000-000055DA0000}"/>
    <cellStyle name="Percent 4 3 2 2 2 2 2 2 2" xfId="55897" xr:uid="{00000000-0005-0000-0000-000056DA0000}"/>
    <cellStyle name="Percent 4 3 2 2 2 2 2 2 2 2" xfId="55898" xr:uid="{00000000-0005-0000-0000-000057DA0000}"/>
    <cellStyle name="Percent 4 3 2 2 2 2 2 2 2 2 2" xfId="55899" xr:uid="{00000000-0005-0000-0000-000058DA0000}"/>
    <cellStyle name="Percent 4 3 2 2 2 2 2 2 2 2 3" xfId="55900" xr:uid="{00000000-0005-0000-0000-000059DA0000}"/>
    <cellStyle name="Percent 4 3 2 2 2 2 2 2 2 3" xfId="55901" xr:uid="{00000000-0005-0000-0000-00005ADA0000}"/>
    <cellStyle name="Percent 4 3 2 2 2 2 2 2 2 4" xfId="55902" xr:uid="{00000000-0005-0000-0000-00005BDA0000}"/>
    <cellStyle name="Percent 4 3 2 2 2 2 2 2 3" xfId="55903" xr:uid="{00000000-0005-0000-0000-00005CDA0000}"/>
    <cellStyle name="Percent 4 3 2 2 2 2 2 2 3 2" xfId="55904" xr:uid="{00000000-0005-0000-0000-00005DDA0000}"/>
    <cellStyle name="Percent 4 3 2 2 2 2 2 2 3 2 2" xfId="55905" xr:uid="{00000000-0005-0000-0000-00005EDA0000}"/>
    <cellStyle name="Percent 4 3 2 2 2 2 2 2 3 2 3" xfId="55906" xr:uid="{00000000-0005-0000-0000-00005FDA0000}"/>
    <cellStyle name="Percent 4 3 2 2 2 2 2 2 3 3" xfId="55907" xr:uid="{00000000-0005-0000-0000-000060DA0000}"/>
    <cellStyle name="Percent 4 3 2 2 2 2 2 2 3 4" xfId="55908" xr:uid="{00000000-0005-0000-0000-000061DA0000}"/>
    <cellStyle name="Percent 4 3 2 2 2 2 2 2 4" xfId="55909" xr:uid="{00000000-0005-0000-0000-000062DA0000}"/>
    <cellStyle name="Percent 4 3 2 2 2 2 2 2 4 2" xfId="55910" xr:uid="{00000000-0005-0000-0000-000063DA0000}"/>
    <cellStyle name="Percent 4 3 2 2 2 2 2 2 4 3" xfId="55911" xr:uid="{00000000-0005-0000-0000-000064DA0000}"/>
    <cellStyle name="Percent 4 3 2 2 2 2 2 2 5" xfId="55912" xr:uid="{00000000-0005-0000-0000-000065DA0000}"/>
    <cellStyle name="Percent 4 3 2 2 2 2 2 2 6" xfId="55913" xr:uid="{00000000-0005-0000-0000-000066DA0000}"/>
    <cellStyle name="Percent 4 3 2 2 2 2 2 3" xfId="55914" xr:uid="{00000000-0005-0000-0000-000067DA0000}"/>
    <cellStyle name="Percent 4 3 2 2 2 2 2 3 2" xfId="55915" xr:uid="{00000000-0005-0000-0000-000068DA0000}"/>
    <cellStyle name="Percent 4 3 2 2 2 2 2 3 2 2" xfId="55916" xr:uid="{00000000-0005-0000-0000-000069DA0000}"/>
    <cellStyle name="Percent 4 3 2 2 2 2 2 3 2 3" xfId="55917" xr:uid="{00000000-0005-0000-0000-00006ADA0000}"/>
    <cellStyle name="Percent 4 3 2 2 2 2 2 3 3" xfId="55918" xr:uid="{00000000-0005-0000-0000-00006BDA0000}"/>
    <cellStyle name="Percent 4 3 2 2 2 2 2 3 4" xfId="55919" xr:uid="{00000000-0005-0000-0000-00006CDA0000}"/>
    <cellStyle name="Percent 4 3 2 2 2 2 2 4" xfId="55920" xr:uid="{00000000-0005-0000-0000-00006DDA0000}"/>
    <cellStyle name="Percent 4 3 2 2 2 2 2 4 2" xfId="55921" xr:uid="{00000000-0005-0000-0000-00006EDA0000}"/>
    <cellStyle name="Percent 4 3 2 2 2 2 2 4 2 2" xfId="55922" xr:uid="{00000000-0005-0000-0000-00006FDA0000}"/>
    <cellStyle name="Percent 4 3 2 2 2 2 2 4 2 3" xfId="55923" xr:uid="{00000000-0005-0000-0000-000070DA0000}"/>
    <cellStyle name="Percent 4 3 2 2 2 2 2 4 3" xfId="55924" xr:uid="{00000000-0005-0000-0000-000071DA0000}"/>
    <cellStyle name="Percent 4 3 2 2 2 2 2 4 4" xfId="55925" xr:uid="{00000000-0005-0000-0000-000072DA0000}"/>
    <cellStyle name="Percent 4 3 2 2 2 2 2 5" xfId="55926" xr:uid="{00000000-0005-0000-0000-000073DA0000}"/>
    <cellStyle name="Percent 4 3 2 2 2 2 2 5 2" xfId="55927" xr:uid="{00000000-0005-0000-0000-000074DA0000}"/>
    <cellStyle name="Percent 4 3 2 2 2 2 2 5 3" xfId="55928" xr:uid="{00000000-0005-0000-0000-000075DA0000}"/>
    <cellStyle name="Percent 4 3 2 2 2 2 2 6" xfId="55929" xr:uid="{00000000-0005-0000-0000-000076DA0000}"/>
    <cellStyle name="Percent 4 3 2 2 2 2 2 7" xfId="55930" xr:uid="{00000000-0005-0000-0000-000077DA0000}"/>
    <cellStyle name="Percent 4 3 2 2 2 2 3" xfId="55931" xr:uid="{00000000-0005-0000-0000-000078DA0000}"/>
    <cellStyle name="Percent 4 3 2 2 2 2 3 2" xfId="55932" xr:uid="{00000000-0005-0000-0000-000079DA0000}"/>
    <cellStyle name="Percent 4 3 2 2 2 2 3 2 2" xfId="55933" xr:uid="{00000000-0005-0000-0000-00007ADA0000}"/>
    <cellStyle name="Percent 4 3 2 2 2 2 3 2 2 2" xfId="55934" xr:uid="{00000000-0005-0000-0000-00007BDA0000}"/>
    <cellStyle name="Percent 4 3 2 2 2 2 3 2 2 3" xfId="55935" xr:uid="{00000000-0005-0000-0000-00007CDA0000}"/>
    <cellStyle name="Percent 4 3 2 2 2 2 3 2 3" xfId="55936" xr:uid="{00000000-0005-0000-0000-00007DDA0000}"/>
    <cellStyle name="Percent 4 3 2 2 2 2 3 2 4" xfId="55937" xr:uid="{00000000-0005-0000-0000-00007EDA0000}"/>
    <cellStyle name="Percent 4 3 2 2 2 2 3 3" xfId="55938" xr:uid="{00000000-0005-0000-0000-00007FDA0000}"/>
    <cellStyle name="Percent 4 3 2 2 2 2 3 3 2" xfId="55939" xr:uid="{00000000-0005-0000-0000-000080DA0000}"/>
    <cellStyle name="Percent 4 3 2 2 2 2 3 3 2 2" xfId="55940" xr:uid="{00000000-0005-0000-0000-000081DA0000}"/>
    <cellStyle name="Percent 4 3 2 2 2 2 3 3 2 3" xfId="55941" xr:uid="{00000000-0005-0000-0000-000082DA0000}"/>
    <cellStyle name="Percent 4 3 2 2 2 2 3 3 3" xfId="55942" xr:uid="{00000000-0005-0000-0000-000083DA0000}"/>
    <cellStyle name="Percent 4 3 2 2 2 2 3 3 4" xfId="55943" xr:uid="{00000000-0005-0000-0000-000084DA0000}"/>
    <cellStyle name="Percent 4 3 2 2 2 2 3 4" xfId="55944" xr:uid="{00000000-0005-0000-0000-000085DA0000}"/>
    <cellStyle name="Percent 4 3 2 2 2 2 3 4 2" xfId="55945" xr:uid="{00000000-0005-0000-0000-000086DA0000}"/>
    <cellStyle name="Percent 4 3 2 2 2 2 3 4 3" xfId="55946" xr:uid="{00000000-0005-0000-0000-000087DA0000}"/>
    <cellStyle name="Percent 4 3 2 2 2 2 3 5" xfId="55947" xr:uid="{00000000-0005-0000-0000-000088DA0000}"/>
    <cellStyle name="Percent 4 3 2 2 2 2 3 6" xfId="55948" xr:uid="{00000000-0005-0000-0000-000089DA0000}"/>
    <cellStyle name="Percent 4 3 2 2 2 2 4" xfId="55949" xr:uid="{00000000-0005-0000-0000-00008ADA0000}"/>
    <cellStyle name="Percent 4 3 2 2 2 2 4 2" xfId="55950" xr:uid="{00000000-0005-0000-0000-00008BDA0000}"/>
    <cellStyle name="Percent 4 3 2 2 2 2 4 2 2" xfId="55951" xr:uid="{00000000-0005-0000-0000-00008CDA0000}"/>
    <cellStyle name="Percent 4 3 2 2 2 2 4 2 3" xfId="55952" xr:uid="{00000000-0005-0000-0000-00008DDA0000}"/>
    <cellStyle name="Percent 4 3 2 2 2 2 4 3" xfId="55953" xr:uid="{00000000-0005-0000-0000-00008EDA0000}"/>
    <cellStyle name="Percent 4 3 2 2 2 2 4 4" xfId="55954" xr:uid="{00000000-0005-0000-0000-00008FDA0000}"/>
    <cellStyle name="Percent 4 3 2 2 2 2 5" xfId="55955" xr:uid="{00000000-0005-0000-0000-000090DA0000}"/>
    <cellStyle name="Percent 4 3 2 2 2 2 5 2" xfId="55956" xr:uid="{00000000-0005-0000-0000-000091DA0000}"/>
    <cellStyle name="Percent 4 3 2 2 2 2 5 2 2" xfId="55957" xr:uid="{00000000-0005-0000-0000-000092DA0000}"/>
    <cellStyle name="Percent 4 3 2 2 2 2 5 2 3" xfId="55958" xr:uid="{00000000-0005-0000-0000-000093DA0000}"/>
    <cellStyle name="Percent 4 3 2 2 2 2 5 3" xfId="55959" xr:uid="{00000000-0005-0000-0000-000094DA0000}"/>
    <cellStyle name="Percent 4 3 2 2 2 2 5 4" xfId="55960" xr:uid="{00000000-0005-0000-0000-000095DA0000}"/>
    <cellStyle name="Percent 4 3 2 2 2 2 6" xfId="55961" xr:uid="{00000000-0005-0000-0000-000096DA0000}"/>
    <cellStyle name="Percent 4 3 2 2 2 2 6 2" xfId="55962" xr:uid="{00000000-0005-0000-0000-000097DA0000}"/>
    <cellStyle name="Percent 4 3 2 2 2 2 6 3" xfId="55963" xr:uid="{00000000-0005-0000-0000-000098DA0000}"/>
    <cellStyle name="Percent 4 3 2 2 2 2 7" xfId="55964" xr:uid="{00000000-0005-0000-0000-000099DA0000}"/>
    <cellStyle name="Percent 4 3 2 2 2 2 8" xfId="55965" xr:uid="{00000000-0005-0000-0000-00009ADA0000}"/>
    <cellStyle name="Percent 4 3 2 2 2 3" xfId="55966" xr:uid="{00000000-0005-0000-0000-00009BDA0000}"/>
    <cellStyle name="Percent 4 3 2 2 2 3 2" xfId="55967" xr:uid="{00000000-0005-0000-0000-00009CDA0000}"/>
    <cellStyle name="Percent 4 3 2 2 2 3 2 2" xfId="55968" xr:uid="{00000000-0005-0000-0000-00009DDA0000}"/>
    <cellStyle name="Percent 4 3 2 2 2 3 2 2 2" xfId="55969" xr:uid="{00000000-0005-0000-0000-00009EDA0000}"/>
    <cellStyle name="Percent 4 3 2 2 2 3 2 2 2 2" xfId="55970" xr:uid="{00000000-0005-0000-0000-00009FDA0000}"/>
    <cellStyle name="Percent 4 3 2 2 2 3 2 2 2 3" xfId="55971" xr:uid="{00000000-0005-0000-0000-0000A0DA0000}"/>
    <cellStyle name="Percent 4 3 2 2 2 3 2 2 3" xfId="55972" xr:uid="{00000000-0005-0000-0000-0000A1DA0000}"/>
    <cellStyle name="Percent 4 3 2 2 2 3 2 2 4" xfId="55973" xr:uid="{00000000-0005-0000-0000-0000A2DA0000}"/>
    <cellStyle name="Percent 4 3 2 2 2 3 2 3" xfId="55974" xr:uid="{00000000-0005-0000-0000-0000A3DA0000}"/>
    <cellStyle name="Percent 4 3 2 2 2 3 2 3 2" xfId="55975" xr:uid="{00000000-0005-0000-0000-0000A4DA0000}"/>
    <cellStyle name="Percent 4 3 2 2 2 3 2 3 2 2" xfId="55976" xr:uid="{00000000-0005-0000-0000-0000A5DA0000}"/>
    <cellStyle name="Percent 4 3 2 2 2 3 2 3 2 3" xfId="55977" xr:uid="{00000000-0005-0000-0000-0000A6DA0000}"/>
    <cellStyle name="Percent 4 3 2 2 2 3 2 3 3" xfId="55978" xr:uid="{00000000-0005-0000-0000-0000A7DA0000}"/>
    <cellStyle name="Percent 4 3 2 2 2 3 2 3 4" xfId="55979" xr:uid="{00000000-0005-0000-0000-0000A8DA0000}"/>
    <cellStyle name="Percent 4 3 2 2 2 3 2 4" xfId="55980" xr:uid="{00000000-0005-0000-0000-0000A9DA0000}"/>
    <cellStyle name="Percent 4 3 2 2 2 3 2 4 2" xfId="55981" xr:uid="{00000000-0005-0000-0000-0000AADA0000}"/>
    <cellStyle name="Percent 4 3 2 2 2 3 2 4 3" xfId="55982" xr:uid="{00000000-0005-0000-0000-0000ABDA0000}"/>
    <cellStyle name="Percent 4 3 2 2 2 3 2 5" xfId="55983" xr:uid="{00000000-0005-0000-0000-0000ACDA0000}"/>
    <cellStyle name="Percent 4 3 2 2 2 3 2 6" xfId="55984" xr:uid="{00000000-0005-0000-0000-0000ADDA0000}"/>
    <cellStyle name="Percent 4 3 2 2 2 3 3" xfId="55985" xr:uid="{00000000-0005-0000-0000-0000AEDA0000}"/>
    <cellStyle name="Percent 4 3 2 2 2 3 3 2" xfId="55986" xr:uid="{00000000-0005-0000-0000-0000AFDA0000}"/>
    <cellStyle name="Percent 4 3 2 2 2 3 3 2 2" xfId="55987" xr:uid="{00000000-0005-0000-0000-0000B0DA0000}"/>
    <cellStyle name="Percent 4 3 2 2 2 3 3 2 3" xfId="55988" xr:uid="{00000000-0005-0000-0000-0000B1DA0000}"/>
    <cellStyle name="Percent 4 3 2 2 2 3 3 3" xfId="55989" xr:uid="{00000000-0005-0000-0000-0000B2DA0000}"/>
    <cellStyle name="Percent 4 3 2 2 2 3 3 4" xfId="55990" xr:uid="{00000000-0005-0000-0000-0000B3DA0000}"/>
    <cellStyle name="Percent 4 3 2 2 2 3 4" xfId="55991" xr:uid="{00000000-0005-0000-0000-0000B4DA0000}"/>
    <cellStyle name="Percent 4 3 2 2 2 3 4 2" xfId="55992" xr:uid="{00000000-0005-0000-0000-0000B5DA0000}"/>
    <cellStyle name="Percent 4 3 2 2 2 3 4 2 2" xfId="55993" xr:uid="{00000000-0005-0000-0000-0000B6DA0000}"/>
    <cellStyle name="Percent 4 3 2 2 2 3 4 2 3" xfId="55994" xr:uid="{00000000-0005-0000-0000-0000B7DA0000}"/>
    <cellStyle name="Percent 4 3 2 2 2 3 4 3" xfId="55995" xr:uid="{00000000-0005-0000-0000-0000B8DA0000}"/>
    <cellStyle name="Percent 4 3 2 2 2 3 4 4" xfId="55996" xr:uid="{00000000-0005-0000-0000-0000B9DA0000}"/>
    <cellStyle name="Percent 4 3 2 2 2 3 5" xfId="55997" xr:uid="{00000000-0005-0000-0000-0000BADA0000}"/>
    <cellStyle name="Percent 4 3 2 2 2 3 5 2" xfId="55998" xr:uid="{00000000-0005-0000-0000-0000BBDA0000}"/>
    <cellStyle name="Percent 4 3 2 2 2 3 5 3" xfId="55999" xr:uid="{00000000-0005-0000-0000-0000BCDA0000}"/>
    <cellStyle name="Percent 4 3 2 2 2 3 6" xfId="56000" xr:uid="{00000000-0005-0000-0000-0000BDDA0000}"/>
    <cellStyle name="Percent 4 3 2 2 2 3 7" xfId="56001" xr:uid="{00000000-0005-0000-0000-0000BEDA0000}"/>
    <cellStyle name="Percent 4 3 2 2 2 4" xfId="56002" xr:uid="{00000000-0005-0000-0000-0000BFDA0000}"/>
    <cellStyle name="Percent 4 3 2 2 2 4 2" xfId="56003" xr:uid="{00000000-0005-0000-0000-0000C0DA0000}"/>
    <cellStyle name="Percent 4 3 2 2 2 4 2 2" xfId="56004" xr:uid="{00000000-0005-0000-0000-0000C1DA0000}"/>
    <cellStyle name="Percent 4 3 2 2 2 4 2 2 2" xfId="56005" xr:uid="{00000000-0005-0000-0000-0000C2DA0000}"/>
    <cellStyle name="Percent 4 3 2 2 2 4 2 2 2 2" xfId="56006" xr:uid="{00000000-0005-0000-0000-0000C3DA0000}"/>
    <cellStyle name="Percent 4 3 2 2 2 4 2 2 2 3" xfId="56007" xr:uid="{00000000-0005-0000-0000-0000C4DA0000}"/>
    <cellStyle name="Percent 4 3 2 2 2 4 2 2 3" xfId="56008" xr:uid="{00000000-0005-0000-0000-0000C5DA0000}"/>
    <cellStyle name="Percent 4 3 2 2 2 4 2 2 4" xfId="56009" xr:uid="{00000000-0005-0000-0000-0000C6DA0000}"/>
    <cellStyle name="Percent 4 3 2 2 2 4 2 3" xfId="56010" xr:uid="{00000000-0005-0000-0000-0000C7DA0000}"/>
    <cellStyle name="Percent 4 3 2 2 2 4 2 3 2" xfId="56011" xr:uid="{00000000-0005-0000-0000-0000C8DA0000}"/>
    <cellStyle name="Percent 4 3 2 2 2 4 2 3 2 2" xfId="56012" xr:uid="{00000000-0005-0000-0000-0000C9DA0000}"/>
    <cellStyle name="Percent 4 3 2 2 2 4 2 3 2 3" xfId="56013" xr:uid="{00000000-0005-0000-0000-0000CADA0000}"/>
    <cellStyle name="Percent 4 3 2 2 2 4 2 3 3" xfId="56014" xr:uid="{00000000-0005-0000-0000-0000CBDA0000}"/>
    <cellStyle name="Percent 4 3 2 2 2 4 2 3 4" xfId="56015" xr:uid="{00000000-0005-0000-0000-0000CCDA0000}"/>
    <cellStyle name="Percent 4 3 2 2 2 4 2 4" xfId="56016" xr:uid="{00000000-0005-0000-0000-0000CDDA0000}"/>
    <cellStyle name="Percent 4 3 2 2 2 4 2 4 2" xfId="56017" xr:uid="{00000000-0005-0000-0000-0000CEDA0000}"/>
    <cellStyle name="Percent 4 3 2 2 2 4 2 4 3" xfId="56018" xr:uid="{00000000-0005-0000-0000-0000CFDA0000}"/>
    <cellStyle name="Percent 4 3 2 2 2 4 2 5" xfId="56019" xr:uid="{00000000-0005-0000-0000-0000D0DA0000}"/>
    <cellStyle name="Percent 4 3 2 2 2 4 2 6" xfId="56020" xr:uid="{00000000-0005-0000-0000-0000D1DA0000}"/>
    <cellStyle name="Percent 4 3 2 2 2 4 3" xfId="56021" xr:uid="{00000000-0005-0000-0000-0000D2DA0000}"/>
    <cellStyle name="Percent 4 3 2 2 2 4 3 2" xfId="56022" xr:uid="{00000000-0005-0000-0000-0000D3DA0000}"/>
    <cellStyle name="Percent 4 3 2 2 2 4 3 2 2" xfId="56023" xr:uid="{00000000-0005-0000-0000-0000D4DA0000}"/>
    <cellStyle name="Percent 4 3 2 2 2 4 3 2 3" xfId="56024" xr:uid="{00000000-0005-0000-0000-0000D5DA0000}"/>
    <cellStyle name="Percent 4 3 2 2 2 4 3 3" xfId="56025" xr:uid="{00000000-0005-0000-0000-0000D6DA0000}"/>
    <cellStyle name="Percent 4 3 2 2 2 4 3 4" xfId="56026" xr:uid="{00000000-0005-0000-0000-0000D7DA0000}"/>
    <cellStyle name="Percent 4 3 2 2 2 4 4" xfId="56027" xr:uid="{00000000-0005-0000-0000-0000D8DA0000}"/>
    <cellStyle name="Percent 4 3 2 2 2 4 4 2" xfId="56028" xr:uid="{00000000-0005-0000-0000-0000D9DA0000}"/>
    <cellStyle name="Percent 4 3 2 2 2 4 4 2 2" xfId="56029" xr:uid="{00000000-0005-0000-0000-0000DADA0000}"/>
    <cellStyle name="Percent 4 3 2 2 2 4 4 2 3" xfId="56030" xr:uid="{00000000-0005-0000-0000-0000DBDA0000}"/>
    <cellStyle name="Percent 4 3 2 2 2 4 4 3" xfId="56031" xr:uid="{00000000-0005-0000-0000-0000DCDA0000}"/>
    <cellStyle name="Percent 4 3 2 2 2 4 4 4" xfId="56032" xr:uid="{00000000-0005-0000-0000-0000DDDA0000}"/>
    <cellStyle name="Percent 4 3 2 2 2 4 5" xfId="56033" xr:uid="{00000000-0005-0000-0000-0000DEDA0000}"/>
    <cellStyle name="Percent 4 3 2 2 2 4 5 2" xfId="56034" xr:uid="{00000000-0005-0000-0000-0000DFDA0000}"/>
    <cellStyle name="Percent 4 3 2 2 2 4 5 3" xfId="56035" xr:uid="{00000000-0005-0000-0000-0000E0DA0000}"/>
    <cellStyle name="Percent 4 3 2 2 2 4 6" xfId="56036" xr:uid="{00000000-0005-0000-0000-0000E1DA0000}"/>
    <cellStyle name="Percent 4 3 2 2 2 4 7" xfId="56037" xr:uid="{00000000-0005-0000-0000-0000E2DA0000}"/>
    <cellStyle name="Percent 4 3 2 2 2 5" xfId="56038" xr:uid="{00000000-0005-0000-0000-0000E3DA0000}"/>
    <cellStyle name="Percent 4 3 2 2 2 5 2" xfId="56039" xr:uid="{00000000-0005-0000-0000-0000E4DA0000}"/>
    <cellStyle name="Percent 4 3 2 2 2 5 2 2" xfId="56040" xr:uid="{00000000-0005-0000-0000-0000E5DA0000}"/>
    <cellStyle name="Percent 4 3 2 2 2 5 2 2 2" xfId="56041" xr:uid="{00000000-0005-0000-0000-0000E6DA0000}"/>
    <cellStyle name="Percent 4 3 2 2 2 5 2 2 3" xfId="56042" xr:uid="{00000000-0005-0000-0000-0000E7DA0000}"/>
    <cellStyle name="Percent 4 3 2 2 2 5 2 3" xfId="56043" xr:uid="{00000000-0005-0000-0000-0000E8DA0000}"/>
    <cellStyle name="Percent 4 3 2 2 2 5 2 4" xfId="56044" xr:uid="{00000000-0005-0000-0000-0000E9DA0000}"/>
    <cellStyle name="Percent 4 3 2 2 2 5 3" xfId="56045" xr:uid="{00000000-0005-0000-0000-0000EADA0000}"/>
    <cellStyle name="Percent 4 3 2 2 2 5 3 2" xfId="56046" xr:uid="{00000000-0005-0000-0000-0000EBDA0000}"/>
    <cellStyle name="Percent 4 3 2 2 2 5 3 2 2" xfId="56047" xr:uid="{00000000-0005-0000-0000-0000ECDA0000}"/>
    <cellStyle name="Percent 4 3 2 2 2 5 3 2 3" xfId="56048" xr:uid="{00000000-0005-0000-0000-0000EDDA0000}"/>
    <cellStyle name="Percent 4 3 2 2 2 5 3 3" xfId="56049" xr:uid="{00000000-0005-0000-0000-0000EEDA0000}"/>
    <cellStyle name="Percent 4 3 2 2 2 5 3 4" xfId="56050" xr:uid="{00000000-0005-0000-0000-0000EFDA0000}"/>
    <cellStyle name="Percent 4 3 2 2 2 5 4" xfId="56051" xr:uid="{00000000-0005-0000-0000-0000F0DA0000}"/>
    <cellStyle name="Percent 4 3 2 2 2 5 4 2" xfId="56052" xr:uid="{00000000-0005-0000-0000-0000F1DA0000}"/>
    <cellStyle name="Percent 4 3 2 2 2 5 4 3" xfId="56053" xr:uid="{00000000-0005-0000-0000-0000F2DA0000}"/>
    <cellStyle name="Percent 4 3 2 2 2 5 5" xfId="56054" xr:uid="{00000000-0005-0000-0000-0000F3DA0000}"/>
    <cellStyle name="Percent 4 3 2 2 2 5 6" xfId="56055" xr:uid="{00000000-0005-0000-0000-0000F4DA0000}"/>
    <cellStyle name="Percent 4 3 2 2 2 6" xfId="56056" xr:uid="{00000000-0005-0000-0000-0000F5DA0000}"/>
    <cellStyle name="Percent 4 3 2 2 2 6 2" xfId="56057" xr:uid="{00000000-0005-0000-0000-0000F6DA0000}"/>
    <cellStyle name="Percent 4 3 2 2 2 6 2 2" xfId="56058" xr:uid="{00000000-0005-0000-0000-0000F7DA0000}"/>
    <cellStyle name="Percent 4 3 2 2 2 6 2 3" xfId="56059" xr:uid="{00000000-0005-0000-0000-0000F8DA0000}"/>
    <cellStyle name="Percent 4 3 2 2 2 6 3" xfId="56060" xr:uid="{00000000-0005-0000-0000-0000F9DA0000}"/>
    <cellStyle name="Percent 4 3 2 2 2 6 4" xfId="56061" xr:uid="{00000000-0005-0000-0000-0000FADA0000}"/>
    <cellStyle name="Percent 4 3 2 2 2 7" xfId="56062" xr:uid="{00000000-0005-0000-0000-0000FBDA0000}"/>
    <cellStyle name="Percent 4 3 2 2 2 7 2" xfId="56063" xr:uid="{00000000-0005-0000-0000-0000FCDA0000}"/>
    <cellStyle name="Percent 4 3 2 2 2 7 2 2" xfId="56064" xr:uid="{00000000-0005-0000-0000-0000FDDA0000}"/>
    <cellStyle name="Percent 4 3 2 2 2 7 2 3" xfId="56065" xr:uid="{00000000-0005-0000-0000-0000FEDA0000}"/>
    <cellStyle name="Percent 4 3 2 2 2 7 3" xfId="56066" xr:uid="{00000000-0005-0000-0000-0000FFDA0000}"/>
    <cellStyle name="Percent 4 3 2 2 2 7 4" xfId="56067" xr:uid="{00000000-0005-0000-0000-000000DB0000}"/>
    <cellStyle name="Percent 4 3 2 2 2 8" xfId="56068" xr:uid="{00000000-0005-0000-0000-000001DB0000}"/>
    <cellStyle name="Percent 4 3 2 2 2 8 2" xfId="56069" xr:uid="{00000000-0005-0000-0000-000002DB0000}"/>
    <cellStyle name="Percent 4 3 2 2 2 8 3" xfId="56070" xr:uid="{00000000-0005-0000-0000-000003DB0000}"/>
    <cellStyle name="Percent 4 3 2 2 2 9" xfId="56071" xr:uid="{00000000-0005-0000-0000-000004DB0000}"/>
    <cellStyle name="Percent 4 3 2 2 3" xfId="56072" xr:uid="{00000000-0005-0000-0000-000005DB0000}"/>
    <cellStyle name="Percent 4 3 2 2 3 2" xfId="56073" xr:uid="{00000000-0005-0000-0000-000006DB0000}"/>
    <cellStyle name="Percent 4 3 2 2 3 2 2" xfId="56074" xr:uid="{00000000-0005-0000-0000-000007DB0000}"/>
    <cellStyle name="Percent 4 3 2 2 3 2 2 2" xfId="56075" xr:uid="{00000000-0005-0000-0000-000008DB0000}"/>
    <cellStyle name="Percent 4 3 2 2 3 2 2 2 2" xfId="56076" xr:uid="{00000000-0005-0000-0000-000009DB0000}"/>
    <cellStyle name="Percent 4 3 2 2 3 2 2 2 2 2" xfId="56077" xr:uid="{00000000-0005-0000-0000-00000ADB0000}"/>
    <cellStyle name="Percent 4 3 2 2 3 2 2 2 2 3" xfId="56078" xr:uid="{00000000-0005-0000-0000-00000BDB0000}"/>
    <cellStyle name="Percent 4 3 2 2 3 2 2 2 3" xfId="56079" xr:uid="{00000000-0005-0000-0000-00000CDB0000}"/>
    <cellStyle name="Percent 4 3 2 2 3 2 2 2 4" xfId="56080" xr:uid="{00000000-0005-0000-0000-00000DDB0000}"/>
    <cellStyle name="Percent 4 3 2 2 3 2 2 3" xfId="56081" xr:uid="{00000000-0005-0000-0000-00000EDB0000}"/>
    <cellStyle name="Percent 4 3 2 2 3 2 2 3 2" xfId="56082" xr:uid="{00000000-0005-0000-0000-00000FDB0000}"/>
    <cellStyle name="Percent 4 3 2 2 3 2 2 3 2 2" xfId="56083" xr:uid="{00000000-0005-0000-0000-000010DB0000}"/>
    <cellStyle name="Percent 4 3 2 2 3 2 2 3 2 3" xfId="56084" xr:uid="{00000000-0005-0000-0000-000011DB0000}"/>
    <cellStyle name="Percent 4 3 2 2 3 2 2 3 3" xfId="56085" xr:uid="{00000000-0005-0000-0000-000012DB0000}"/>
    <cellStyle name="Percent 4 3 2 2 3 2 2 3 4" xfId="56086" xr:uid="{00000000-0005-0000-0000-000013DB0000}"/>
    <cellStyle name="Percent 4 3 2 2 3 2 2 4" xfId="56087" xr:uid="{00000000-0005-0000-0000-000014DB0000}"/>
    <cellStyle name="Percent 4 3 2 2 3 2 2 4 2" xfId="56088" xr:uid="{00000000-0005-0000-0000-000015DB0000}"/>
    <cellStyle name="Percent 4 3 2 2 3 2 2 4 3" xfId="56089" xr:uid="{00000000-0005-0000-0000-000016DB0000}"/>
    <cellStyle name="Percent 4 3 2 2 3 2 2 5" xfId="56090" xr:uid="{00000000-0005-0000-0000-000017DB0000}"/>
    <cellStyle name="Percent 4 3 2 2 3 2 2 6" xfId="56091" xr:uid="{00000000-0005-0000-0000-000018DB0000}"/>
    <cellStyle name="Percent 4 3 2 2 3 2 3" xfId="56092" xr:uid="{00000000-0005-0000-0000-000019DB0000}"/>
    <cellStyle name="Percent 4 3 2 2 3 2 3 2" xfId="56093" xr:uid="{00000000-0005-0000-0000-00001ADB0000}"/>
    <cellStyle name="Percent 4 3 2 2 3 2 3 2 2" xfId="56094" xr:uid="{00000000-0005-0000-0000-00001BDB0000}"/>
    <cellStyle name="Percent 4 3 2 2 3 2 3 2 3" xfId="56095" xr:uid="{00000000-0005-0000-0000-00001CDB0000}"/>
    <cellStyle name="Percent 4 3 2 2 3 2 3 3" xfId="56096" xr:uid="{00000000-0005-0000-0000-00001DDB0000}"/>
    <cellStyle name="Percent 4 3 2 2 3 2 3 4" xfId="56097" xr:uid="{00000000-0005-0000-0000-00001EDB0000}"/>
    <cellStyle name="Percent 4 3 2 2 3 2 4" xfId="56098" xr:uid="{00000000-0005-0000-0000-00001FDB0000}"/>
    <cellStyle name="Percent 4 3 2 2 3 2 4 2" xfId="56099" xr:uid="{00000000-0005-0000-0000-000020DB0000}"/>
    <cellStyle name="Percent 4 3 2 2 3 2 4 2 2" xfId="56100" xr:uid="{00000000-0005-0000-0000-000021DB0000}"/>
    <cellStyle name="Percent 4 3 2 2 3 2 4 2 3" xfId="56101" xr:uid="{00000000-0005-0000-0000-000022DB0000}"/>
    <cellStyle name="Percent 4 3 2 2 3 2 4 3" xfId="56102" xr:uid="{00000000-0005-0000-0000-000023DB0000}"/>
    <cellStyle name="Percent 4 3 2 2 3 2 4 4" xfId="56103" xr:uid="{00000000-0005-0000-0000-000024DB0000}"/>
    <cellStyle name="Percent 4 3 2 2 3 2 5" xfId="56104" xr:uid="{00000000-0005-0000-0000-000025DB0000}"/>
    <cellStyle name="Percent 4 3 2 2 3 2 5 2" xfId="56105" xr:uid="{00000000-0005-0000-0000-000026DB0000}"/>
    <cellStyle name="Percent 4 3 2 2 3 2 5 3" xfId="56106" xr:uid="{00000000-0005-0000-0000-000027DB0000}"/>
    <cellStyle name="Percent 4 3 2 2 3 2 6" xfId="56107" xr:uid="{00000000-0005-0000-0000-000028DB0000}"/>
    <cellStyle name="Percent 4 3 2 2 3 2 7" xfId="56108" xr:uid="{00000000-0005-0000-0000-000029DB0000}"/>
    <cellStyle name="Percent 4 3 2 2 3 3" xfId="56109" xr:uid="{00000000-0005-0000-0000-00002ADB0000}"/>
    <cellStyle name="Percent 4 3 2 2 3 3 2" xfId="56110" xr:uid="{00000000-0005-0000-0000-00002BDB0000}"/>
    <cellStyle name="Percent 4 3 2 2 3 3 2 2" xfId="56111" xr:uid="{00000000-0005-0000-0000-00002CDB0000}"/>
    <cellStyle name="Percent 4 3 2 2 3 3 2 2 2" xfId="56112" xr:uid="{00000000-0005-0000-0000-00002DDB0000}"/>
    <cellStyle name="Percent 4 3 2 2 3 3 2 2 3" xfId="56113" xr:uid="{00000000-0005-0000-0000-00002EDB0000}"/>
    <cellStyle name="Percent 4 3 2 2 3 3 2 3" xfId="56114" xr:uid="{00000000-0005-0000-0000-00002FDB0000}"/>
    <cellStyle name="Percent 4 3 2 2 3 3 2 4" xfId="56115" xr:uid="{00000000-0005-0000-0000-000030DB0000}"/>
    <cellStyle name="Percent 4 3 2 2 3 3 3" xfId="56116" xr:uid="{00000000-0005-0000-0000-000031DB0000}"/>
    <cellStyle name="Percent 4 3 2 2 3 3 3 2" xfId="56117" xr:uid="{00000000-0005-0000-0000-000032DB0000}"/>
    <cellStyle name="Percent 4 3 2 2 3 3 3 2 2" xfId="56118" xr:uid="{00000000-0005-0000-0000-000033DB0000}"/>
    <cellStyle name="Percent 4 3 2 2 3 3 3 2 3" xfId="56119" xr:uid="{00000000-0005-0000-0000-000034DB0000}"/>
    <cellStyle name="Percent 4 3 2 2 3 3 3 3" xfId="56120" xr:uid="{00000000-0005-0000-0000-000035DB0000}"/>
    <cellStyle name="Percent 4 3 2 2 3 3 3 4" xfId="56121" xr:uid="{00000000-0005-0000-0000-000036DB0000}"/>
    <cellStyle name="Percent 4 3 2 2 3 3 4" xfId="56122" xr:uid="{00000000-0005-0000-0000-000037DB0000}"/>
    <cellStyle name="Percent 4 3 2 2 3 3 4 2" xfId="56123" xr:uid="{00000000-0005-0000-0000-000038DB0000}"/>
    <cellStyle name="Percent 4 3 2 2 3 3 4 3" xfId="56124" xr:uid="{00000000-0005-0000-0000-000039DB0000}"/>
    <cellStyle name="Percent 4 3 2 2 3 3 5" xfId="56125" xr:uid="{00000000-0005-0000-0000-00003ADB0000}"/>
    <cellStyle name="Percent 4 3 2 2 3 3 6" xfId="56126" xr:uid="{00000000-0005-0000-0000-00003BDB0000}"/>
    <cellStyle name="Percent 4 3 2 2 3 4" xfId="56127" xr:uid="{00000000-0005-0000-0000-00003CDB0000}"/>
    <cellStyle name="Percent 4 3 2 2 3 4 2" xfId="56128" xr:uid="{00000000-0005-0000-0000-00003DDB0000}"/>
    <cellStyle name="Percent 4 3 2 2 3 4 2 2" xfId="56129" xr:uid="{00000000-0005-0000-0000-00003EDB0000}"/>
    <cellStyle name="Percent 4 3 2 2 3 4 2 3" xfId="56130" xr:uid="{00000000-0005-0000-0000-00003FDB0000}"/>
    <cellStyle name="Percent 4 3 2 2 3 4 3" xfId="56131" xr:uid="{00000000-0005-0000-0000-000040DB0000}"/>
    <cellStyle name="Percent 4 3 2 2 3 4 4" xfId="56132" xr:uid="{00000000-0005-0000-0000-000041DB0000}"/>
    <cellStyle name="Percent 4 3 2 2 3 5" xfId="56133" xr:uid="{00000000-0005-0000-0000-000042DB0000}"/>
    <cellStyle name="Percent 4 3 2 2 3 5 2" xfId="56134" xr:uid="{00000000-0005-0000-0000-000043DB0000}"/>
    <cellStyle name="Percent 4 3 2 2 3 5 2 2" xfId="56135" xr:uid="{00000000-0005-0000-0000-000044DB0000}"/>
    <cellStyle name="Percent 4 3 2 2 3 5 2 3" xfId="56136" xr:uid="{00000000-0005-0000-0000-000045DB0000}"/>
    <cellStyle name="Percent 4 3 2 2 3 5 3" xfId="56137" xr:uid="{00000000-0005-0000-0000-000046DB0000}"/>
    <cellStyle name="Percent 4 3 2 2 3 5 4" xfId="56138" xr:uid="{00000000-0005-0000-0000-000047DB0000}"/>
    <cellStyle name="Percent 4 3 2 2 3 6" xfId="56139" xr:uid="{00000000-0005-0000-0000-000048DB0000}"/>
    <cellStyle name="Percent 4 3 2 2 3 6 2" xfId="56140" xr:uid="{00000000-0005-0000-0000-000049DB0000}"/>
    <cellStyle name="Percent 4 3 2 2 3 6 3" xfId="56141" xr:uid="{00000000-0005-0000-0000-00004ADB0000}"/>
    <cellStyle name="Percent 4 3 2 2 3 7" xfId="56142" xr:uid="{00000000-0005-0000-0000-00004BDB0000}"/>
    <cellStyle name="Percent 4 3 2 2 3 8" xfId="56143" xr:uid="{00000000-0005-0000-0000-00004CDB0000}"/>
    <cellStyle name="Percent 4 3 2 2 4" xfId="56144" xr:uid="{00000000-0005-0000-0000-00004DDB0000}"/>
    <cellStyle name="Percent 4 3 2 2 4 2" xfId="56145" xr:uid="{00000000-0005-0000-0000-00004EDB0000}"/>
    <cellStyle name="Percent 4 3 2 2 4 2 2" xfId="56146" xr:uid="{00000000-0005-0000-0000-00004FDB0000}"/>
    <cellStyle name="Percent 4 3 2 2 4 2 2 2" xfId="56147" xr:uid="{00000000-0005-0000-0000-000050DB0000}"/>
    <cellStyle name="Percent 4 3 2 2 4 2 2 2 2" xfId="56148" xr:uid="{00000000-0005-0000-0000-000051DB0000}"/>
    <cellStyle name="Percent 4 3 2 2 4 2 2 2 3" xfId="56149" xr:uid="{00000000-0005-0000-0000-000052DB0000}"/>
    <cellStyle name="Percent 4 3 2 2 4 2 2 3" xfId="56150" xr:uid="{00000000-0005-0000-0000-000053DB0000}"/>
    <cellStyle name="Percent 4 3 2 2 4 2 2 4" xfId="56151" xr:uid="{00000000-0005-0000-0000-000054DB0000}"/>
    <cellStyle name="Percent 4 3 2 2 4 2 3" xfId="56152" xr:uid="{00000000-0005-0000-0000-000055DB0000}"/>
    <cellStyle name="Percent 4 3 2 2 4 2 3 2" xfId="56153" xr:uid="{00000000-0005-0000-0000-000056DB0000}"/>
    <cellStyle name="Percent 4 3 2 2 4 2 3 2 2" xfId="56154" xr:uid="{00000000-0005-0000-0000-000057DB0000}"/>
    <cellStyle name="Percent 4 3 2 2 4 2 3 2 3" xfId="56155" xr:uid="{00000000-0005-0000-0000-000058DB0000}"/>
    <cellStyle name="Percent 4 3 2 2 4 2 3 3" xfId="56156" xr:uid="{00000000-0005-0000-0000-000059DB0000}"/>
    <cellStyle name="Percent 4 3 2 2 4 2 3 4" xfId="56157" xr:uid="{00000000-0005-0000-0000-00005ADB0000}"/>
    <cellStyle name="Percent 4 3 2 2 4 2 4" xfId="56158" xr:uid="{00000000-0005-0000-0000-00005BDB0000}"/>
    <cellStyle name="Percent 4 3 2 2 4 2 4 2" xfId="56159" xr:uid="{00000000-0005-0000-0000-00005CDB0000}"/>
    <cellStyle name="Percent 4 3 2 2 4 2 4 3" xfId="56160" xr:uid="{00000000-0005-0000-0000-00005DDB0000}"/>
    <cellStyle name="Percent 4 3 2 2 4 2 5" xfId="56161" xr:uid="{00000000-0005-0000-0000-00005EDB0000}"/>
    <cellStyle name="Percent 4 3 2 2 4 2 6" xfId="56162" xr:uid="{00000000-0005-0000-0000-00005FDB0000}"/>
    <cellStyle name="Percent 4 3 2 2 4 3" xfId="56163" xr:uid="{00000000-0005-0000-0000-000060DB0000}"/>
    <cellStyle name="Percent 4 3 2 2 4 3 2" xfId="56164" xr:uid="{00000000-0005-0000-0000-000061DB0000}"/>
    <cellStyle name="Percent 4 3 2 2 4 3 2 2" xfId="56165" xr:uid="{00000000-0005-0000-0000-000062DB0000}"/>
    <cellStyle name="Percent 4 3 2 2 4 3 2 3" xfId="56166" xr:uid="{00000000-0005-0000-0000-000063DB0000}"/>
    <cellStyle name="Percent 4 3 2 2 4 3 3" xfId="56167" xr:uid="{00000000-0005-0000-0000-000064DB0000}"/>
    <cellStyle name="Percent 4 3 2 2 4 3 4" xfId="56168" xr:uid="{00000000-0005-0000-0000-000065DB0000}"/>
    <cellStyle name="Percent 4 3 2 2 4 4" xfId="56169" xr:uid="{00000000-0005-0000-0000-000066DB0000}"/>
    <cellStyle name="Percent 4 3 2 2 4 4 2" xfId="56170" xr:uid="{00000000-0005-0000-0000-000067DB0000}"/>
    <cellStyle name="Percent 4 3 2 2 4 4 2 2" xfId="56171" xr:uid="{00000000-0005-0000-0000-000068DB0000}"/>
    <cellStyle name="Percent 4 3 2 2 4 4 2 3" xfId="56172" xr:uid="{00000000-0005-0000-0000-000069DB0000}"/>
    <cellStyle name="Percent 4 3 2 2 4 4 3" xfId="56173" xr:uid="{00000000-0005-0000-0000-00006ADB0000}"/>
    <cellStyle name="Percent 4 3 2 2 4 4 4" xfId="56174" xr:uid="{00000000-0005-0000-0000-00006BDB0000}"/>
    <cellStyle name="Percent 4 3 2 2 4 5" xfId="56175" xr:uid="{00000000-0005-0000-0000-00006CDB0000}"/>
    <cellStyle name="Percent 4 3 2 2 4 5 2" xfId="56176" xr:uid="{00000000-0005-0000-0000-00006DDB0000}"/>
    <cellStyle name="Percent 4 3 2 2 4 5 3" xfId="56177" xr:uid="{00000000-0005-0000-0000-00006EDB0000}"/>
    <cellStyle name="Percent 4 3 2 2 4 6" xfId="56178" xr:uid="{00000000-0005-0000-0000-00006FDB0000}"/>
    <cellStyle name="Percent 4 3 2 2 4 7" xfId="56179" xr:uid="{00000000-0005-0000-0000-000070DB0000}"/>
    <cellStyle name="Percent 4 3 2 2 5" xfId="56180" xr:uid="{00000000-0005-0000-0000-000071DB0000}"/>
    <cellStyle name="Percent 4 3 2 2 5 2" xfId="56181" xr:uid="{00000000-0005-0000-0000-000072DB0000}"/>
    <cellStyle name="Percent 4 3 2 2 5 2 2" xfId="56182" xr:uid="{00000000-0005-0000-0000-000073DB0000}"/>
    <cellStyle name="Percent 4 3 2 2 5 2 2 2" xfId="56183" xr:uid="{00000000-0005-0000-0000-000074DB0000}"/>
    <cellStyle name="Percent 4 3 2 2 5 2 2 2 2" xfId="56184" xr:uid="{00000000-0005-0000-0000-000075DB0000}"/>
    <cellStyle name="Percent 4 3 2 2 5 2 2 2 3" xfId="56185" xr:uid="{00000000-0005-0000-0000-000076DB0000}"/>
    <cellStyle name="Percent 4 3 2 2 5 2 2 3" xfId="56186" xr:uid="{00000000-0005-0000-0000-000077DB0000}"/>
    <cellStyle name="Percent 4 3 2 2 5 2 2 4" xfId="56187" xr:uid="{00000000-0005-0000-0000-000078DB0000}"/>
    <cellStyle name="Percent 4 3 2 2 5 2 3" xfId="56188" xr:uid="{00000000-0005-0000-0000-000079DB0000}"/>
    <cellStyle name="Percent 4 3 2 2 5 2 3 2" xfId="56189" xr:uid="{00000000-0005-0000-0000-00007ADB0000}"/>
    <cellStyle name="Percent 4 3 2 2 5 2 3 2 2" xfId="56190" xr:uid="{00000000-0005-0000-0000-00007BDB0000}"/>
    <cellStyle name="Percent 4 3 2 2 5 2 3 2 3" xfId="56191" xr:uid="{00000000-0005-0000-0000-00007CDB0000}"/>
    <cellStyle name="Percent 4 3 2 2 5 2 3 3" xfId="56192" xr:uid="{00000000-0005-0000-0000-00007DDB0000}"/>
    <cellStyle name="Percent 4 3 2 2 5 2 3 4" xfId="56193" xr:uid="{00000000-0005-0000-0000-00007EDB0000}"/>
    <cellStyle name="Percent 4 3 2 2 5 2 4" xfId="56194" xr:uid="{00000000-0005-0000-0000-00007FDB0000}"/>
    <cellStyle name="Percent 4 3 2 2 5 2 4 2" xfId="56195" xr:uid="{00000000-0005-0000-0000-000080DB0000}"/>
    <cellStyle name="Percent 4 3 2 2 5 2 4 3" xfId="56196" xr:uid="{00000000-0005-0000-0000-000081DB0000}"/>
    <cellStyle name="Percent 4 3 2 2 5 2 5" xfId="56197" xr:uid="{00000000-0005-0000-0000-000082DB0000}"/>
    <cellStyle name="Percent 4 3 2 2 5 2 6" xfId="56198" xr:uid="{00000000-0005-0000-0000-000083DB0000}"/>
    <cellStyle name="Percent 4 3 2 2 5 3" xfId="56199" xr:uid="{00000000-0005-0000-0000-000084DB0000}"/>
    <cellStyle name="Percent 4 3 2 2 5 3 2" xfId="56200" xr:uid="{00000000-0005-0000-0000-000085DB0000}"/>
    <cellStyle name="Percent 4 3 2 2 5 3 2 2" xfId="56201" xr:uid="{00000000-0005-0000-0000-000086DB0000}"/>
    <cellStyle name="Percent 4 3 2 2 5 3 2 3" xfId="56202" xr:uid="{00000000-0005-0000-0000-000087DB0000}"/>
    <cellStyle name="Percent 4 3 2 2 5 3 3" xfId="56203" xr:uid="{00000000-0005-0000-0000-000088DB0000}"/>
    <cellStyle name="Percent 4 3 2 2 5 3 4" xfId="56204" xr:uid="{00000000-0005-0000-0000-000089DB0000}"/>
    <cellStyle name="Percent 4 3 2 2 5 4" xfId="56205" xr:uid="{00000000-0005-0000-0000-00008ADB0000}"/>
    <cellStyle name="Percent 4 3 2 2 5 4 2" xfId="56206" xr:uid="{00000000-0005-0000-0000-00008BDB0000}"/>
    <cellStyle name="Percent 4 3 2 2 5 4 2 2" xfId="56207" xr:uid="{00000000-0005-0000-0000-00008CDB0000}"/>
    <cellStyle name="Percent 4 3 2 2 5 4 2 3" xfId="56208" xr:uid="{00000000-0005-0000-0000-00008DDB0000}"/>
    <cellStyle name="Percent 4 3 2 2 5 4 3" xfId="56209" xr:uid="{00000000-0005-0000-0000-00008EDB0000}"/>
    <cellStyle name="Percent 4 3 2 2 5 4 4" xfId="56210" xr:uid="{00000000-0005-0000-0000-00008FDB0000}"/>
    <cellStyle name="Percent 4 3 2 2 5 5" xfId="56211" xr:uid="{00000000-0005-0000-0000-000090DB0000}"/>
    <cellStyle name="Percent 4 3 2 2 5 5 2" xfId="56212" xr:uid="{00000000-0005-0000-0000-000091DB0000}"/>
    <cellStyle name="Percent 4 3 2 2 5 5 3" xfId="56213" xr:uid="{00000000-0005-0000-0000-000092DB0000}"/>
    <cellStyle name="Percent 4 3 2 2 5 6" xfId="56214" xr:uid="{00000000-0005-0000-0000-000093DB0000}"/>
    <cellStyle name="Percent 4 3 2 2 5 7" xfId="56215" xr:uid="{00000000-0005-0000-0000-000094DB0000}"/>
    <cellStyle name="Percent 4 3 2 2 6" xfId="56216" xr:uid="{00000000-0005-0000-0000-000095DB0000}"/>
    <cellStyle name="Percent 4 3 2 2 6 2" xfId="56217" xr:uid="{00000000-0005-0000-0000-000096DB0000}"/>
    <cellStyle name="Percent 4 3 2 2 6 2 2" xfId="56218" xr:uid="{00000000-0005-0000-0000-000097DB0000}"/>
    <cellStyle name="Percent 4 3 2 2 6 2 2 2" xfId="56219" xr:uid="{00000000-0005-0000-0000-000098DB0000}"/>
    <cellStyle name="Percent 4 3 2 2 6 2 2 3" xfId="56220" xr:uid="{00000000-0005-0000-0000-000099DB0000}"/>
    <cellStyle name="Percent 4 3 2 2 6 2 3" xfId="56221" xr:uid="{00000000-0005-0000-0000-00009ADB0000}"/>
    <cellStyle name="Percent 4 3 2 2 6 2 4" xfId="56222" xr:uid="{00000000-0005-0000-0000-00009BDB0000}"/>
    <cellStyle name="Percent 4 3 2 2 6 3" xfId="56223" xr:uid="{00000000-0005-0000-0000-00009CDB0000}"/>
    <cellStyle name="Percent 4 3 2 2 6 3 2" xfId="56224" xr:uid="{00000000-0005-0000-0000-00009DDB0000}"/>
    <cellStyle name="Percent 4 3 2 2 6 3 2 2" xfId="56225" xr:uid="{00000000-0005-0000-0000-00009EDB0000}"/>
    <cellStyle name="Percent 4 3 2 2 6 3 2 3" xfId="56226" xr:uid="{00000000-0005-0000-0000-00009FDB0000}"/>
    <cellStyle name="Percent 4 3 2 2 6 3 3" xfId="56227" xr:uid="{00000000-0005-0000-0000-0000A0DB0000}"/>
    <cellStyle name="Percent 4 3 2 2 6 3 4" xfId="56228" xr:uid="{00000000-0005-0000-0000-0000A1DB0000}"/>
    <cellStyle name="Percent 4 3 2 2 6 4" xfId="56229" xr:uid="{00000000-0005-0000-0000-0000A2DB0000}"/>
    <cellStyle name="Percent 4 3 2 2 6 4 2" xfId="56230" xr:uid="{00000000-0005-0000-0000-0000A3DB0000}"/>
    <cellStyle name="Percent 4 3 2 2 6 4 3" xfId="56231" xr:uid="{00000000-0005-0000-0000-0000A4DB0000}"/>
    <cellStyle name="Percent 4 3 2 2 6 5" xfId="56232" xr:uid="{00000000-0005-0000-0000-0000A5DB0000}"/>
    <cellStyle name="Percent 4 3 2 2 6 6" xfId="56233" xr:uid="{00000000-0005-0000-0000-0000A6DB0000}"/>
    <cellStyle name="Percent 4 3 2 2 7" xfId="56234" xr:uid="{00000000-0005-0000-0000-0000A7DB0000}"/>
    <cellStyle name="Percent 4 3 2 2 7 2" xfId="56235" xr:uid="{00000000-0005-0000-0000-0000A8DB0000}"/>
    <cellStyle name="Percent 4 3 2 2 7 2 2" xfId="56236" xr:uid="{00000000-0005-0000-0000-0000A9DB0000}"/>
    <cellStyle name="Percent 4 3 2 2 7 2 3" xfId="56237" xr:uid="{00000000-0005-0000-0000-0000AADB0000}"/>
    <cellStyle name="Percent 4 3 2 2 7 3" xfId="56238" xr:uid="{00000000-0005-0000-0000-0000ABDB0000}"/>
    <cellStyle name="Percent 4 3 2 2 7 4" xfId="56239" xr:uid="{00000000-0005-0000-0000-0000ACDB0000}"/>
    <cellStyle name="Percent 4 3 2 2 8" xfId="56240" xr:uid="{00000000-0005-0000-0000-0000ADDB0000}"/>
    <cellStyle name="Percent 4 3 2 2 8 2" xfId="56241" xr:uid="{00000000-0005-0000-0000-0000AEDB0000}"/>
    <cellStyle name="Percent 4 3 2 2 8 2 2" xfId="56242" xr:uid="{00000000-0005-0000-0000-0000AFDB0000}"/>
    <cellStyle name="Percent 4 3 2 2 8 2 3" xfId="56243" xr:uid="{00000000-0005-0000-0000-0000B0DB0000}"/>
    <cellStyle name="Percent 4 3 2 2 8 3" xfId="56244" xr:uid="{00000000-0005-0000-0000-0000B1DB0000}"/>
    <cellStyle name="Percent 4 3 2 2 8 4" xfId="56245" xr:uid="{00000000-0005-0000-0000-0000B2DB0000}"/>
    <cellStyle name="Percent 4 3 2 2 9" xfId="56246" xr:uid="{00000000-0005-0000-0000-0000B3DB0000}"/>
    <cellStyle name="Percent 4 3 2 2 9 2" xfId="56247" xr:uid="{00000000-0005-0000-0000-0000B4DB0000}"/>
    <cellStyle name="Percent 4 3 2 2 9 3" xfId="56248" xr:uid="{00000000-0005-0000-0000-0000B5DB0000}"/>
    <cellStyle name="Percent 4 3 2 3" xfId="56249" xr:uid="{00000000-0005-0000-0000-0000B6DB0000}"/>
    <cellStyle name="Percent 4 3 2 3 10" xfId="56250" xr:uid="{00000000-0005-0000-0000-0000B7DB0000}"/>
    <cellStyle name="Percent 4 3 2 3 2" xfId="56251" xr:uid="{00000000-0005-0000-0000-0000B8DB0000}"/>
    <cellStyle name="Percent 4 3 2 3 2 2" xfId="56252" xr:uid="{00000000-0005-0000-0000-0000B9DB0000}"/>
    <cellStyle name="Percent 4 3 2 3 2 2 2" xfId="56253" xr:uid="{00000000-0005-0000-0000-0000BADB0000}"/>
    <cellStyle name="Percent 4 3 2 3 2 2 2 2" xfId="56254" xr:uid="{00000000-0005-0000-0000-0000BBDB0000}"/>
    <cellStyle name="Percent 4 3 2 3 2 2 2 2 2" xfId="56255" xr:uid="{00000000-0005-0000-0000-0000BCDB0000}"/>
    <cellStyle name="Percent 4 3 2 3 2 2 2 2 2 2" xfId="56256" xr:uid="{00000000-0005-0000-0000-0000BDDB0000}"/>
    <cellStyle name="Percent 4 3 2 3 2 2 2 2 2 3" xfId="56257" xr:uid="{00000000-0005-0000-0000-0000BEDB0000}"/>
    <cellStyle name="Percent 4 3 2 3 2 2 2 2 3" xfId="56258" xr:uid="{00000000-0005-0000-0000-0000BFDB0000}"/>
    <cellStyle name="Percent 4 3 2 3 2 2 2 2 4" xfId="56259" xr:uid="{00000000-0005-0000-0000-0000C0DB0000}"/>
    <cellStyle name="Percent 4 3 2 3 2 2 2 3" xfId="56260" xr:uid="{00000000-0005-0000-0000-0000C1DB0000}"/>
    <cellStyle name="Percent 4 3 2 3 2 2 2 3 2" xfId="56261" xr:uid="{00000000-0005-0000-0000-0000C2DB0000}"/>
    <cellStyle name="Percent 4 3 2 3 2 2 2 3 2 2" xfId="56262" xr:uid="{00000000-0005-0000-0000-0000C3DB0000}"/>
    <cellStyle name="Percent 4 3 2 3 2 2 2 3 2 3" xfId="56263" xr:uid="{00000000-0005-0000-0000-0000C4DB0000}"/>
    <cellStyle name="Percent 4 3 2 3 2 2 2 3 3" xfId="56264" xr:uid="{00000000-0005-0000-0000-0000C5DB0000}"/>
    <cellStyle name="Percent 4 3 2 3 2 2 2 3 4" xfId="56265" xr:uid="{00000000-0005-0000-0000-0000C6DB0000}"/>
    <cellStyle name="Percent 4 3 2 3 2 2 2 4" xfId="56266" xr:uid="{00000000-0005-0000-0000-0000C7DB0000}"/>
    <cellStyle name="Percent 4 3 2 3 2 2 2 4 2" xfId="56267" xr:uid="{00000000-0005-0000-0000-0000C8DB0000}"/>
    <cellStyle name="Percent 4 3 2 3 2 2 2 4 3" xfId="56268" xr:uid="{00000000-0005-0000-0000-0000C9DB0000}"/>
    <cellStyle name="Percent 4 3 2 3 2 2 2 5" xfId="56269" xr:uid="{00000000-0005-0000-0000-0000CADB0000}"/>
    <cellStyle name="Percent 4 3 2 3 2 2 2 6" xfId="56270" xr:uid="{00000000-0005-0000-0000-0000CBDB0000}"/>
    <cellStyle name="Percent 4 3 2 3 2 2 3" xfId="56271" xr:uid="{00000000-0005-0000-0000-0000CCDB0000}"/>
    <cellStyle name="Percent 4 3 2 3 2 2 3 2" xfId="56272" xr:uid="{00000000-0005-0000-0000-0000CDDB0000}"/>
    <cellStyle name="Percent 4 3 2 3 2 2 3 2 2" xfId="56273" xr:uid="{00000000-0005-0000-0000-0000CEDB0000}"/>
    <cellStyle name="Percent 4 3 2 3 2 2 3 2 3" xfId="56274" xr:uid="{00000000-0005-0000-0000-0000CFDB0000}"/>
    <cellStyle name="Percent 4 3 2 3 2 2 3 3" xfId="56275" xr:uid="{00000000-0005-0000-0000-0000D0DB0000}"/>
    <cellStyle name="Percent 4 3 2 3 2 2 3 4" xfId="56276" xr:uid="{00000000-0005-0000-0000-0000D1DB0000}"/>
    <cellStyle name="Percent 4 3 2 3 2 2 4" xfId="56277" xr:uid="{00000000-0005-0000-0000-0000D2DB0000}"/>
    <cellStyle name="Percent 4 3 2 3 2 2 4 2" xfId="56278" xr:uid="{00000000-0005-0000-0000-0000D3DB0000}"/>
    <cellStyle name="Percent 4 3 2 3 2 2 4 2 2" xfId="56279" xr:uid="{00000000-0005-0000-0000-0000D4DB0000}"/>
    <cellStyle name="Percent 4 3 2 3 2 2 4 2 3" xfId="56280" xr:uid="{00000000-0005-0000-0000-0000D5DB0000}"/>
    <cellStyle name="Percent 4 3 2 3 2 2 4 3" xfId="56281" xr:uid="{00000000-0005-0000-0000-0000D6DB0000}"/>
    <cellStyle name="Percent 4 3 2 3 2 2 4 4" xfId="56282" xr:uid="{00000000-0005-0000-0000-0000D7DB0000}"/>
    <cellStyle name="Percent 4 3 2 3 2 2 5" xfId="56283" xr:uid="{00000000-0005-0000-0000-0000D8DB0000}"/>
    <cellStyle name="Percent 4 3 2 3 2 2 5 2" xfId="56284" xr:uid="{00000000-0005-0000-0000-0000D9DB0000}"/>
    <cellStyle name="Percent 4 3 2 3 2 2 5 3" xfId="56285" xr:uid="{00000000-0005-0000-0000-0000DADB0000}"/>
    <cellStyle name="Percent 4 3 2 3 2 2 6" xfId="56286" xr:uid="{00000000-0005-0000-0000-0000DBDB0000}"/>
    <cellStyle name="Percent 4 3 2 3 2 2 7" xfId="56287" xr:uid="{00000000-0005-0000-0000-0000DCDB0000}"/>
    <cellStyle name="Percent 4 3 2 3 2 3" xfId="56288" xr:uid="{00000000-0005-0000-0000-0000DDDB0000}"/>
    <cellStyle name="Percent 4 3 2 3 2 3 2" xfId="56289" xr:uid="{00000000-0005-0000-0000-0000DEDB0000}"/>
    <cellStyle name="Percent 4 3 2 3 2 3 2 2" xfId="56290" xr:uid="{00000000-0005-0000-0000-0000DFDB0000}"/>
    <cellStyle name="Percent 4 3 2 3 2 3 2 2 2" xfId="56291" xr:uid="{00000000-0005-0000-0000-0000E0DB0000}"/>
    <cellStyle name="Percent 4 3 2 3 2 3 2 2 3" xfId="56292" xr:uid="{00000000-0005-0000-0000-0000E1DB0000}"/>
    <cellStyle name="Percent 4 3 2 3 2 3 2 3" xfId="56293" xr:uid="{00000000-0005-0000-0000-0000E2DB0000}"/>
    <cellStyle name="Percent 4 3 2 3 2 3 2 4" xfId="56294" xr:uid="{00000000-0005-0000-0000-0000E3DB0000}"/>
    <cellStyle name="Percent 4 3 2 3 2 3 3" xfId="56295" xr:uid="{00000000-0005-0000-0000-0000E4DB0000}"/>
    <cellStyle name="Percent 4 3 2 3 2 3 3 2" xfId="56296" xr:uid="{00000000-0005-0000-0000-0000E5DB0000}"/>
    <cellStyle name="Percent 4 3 2 3 2 3 3 2 2" xfId="56297" xr:uid="{00000000-0005-0000-0000-0000E6DB0000}"/>
    <cellStyle name="Percent 4 3 2 3 2 3 3 2 3" xfId="56298" xr:uid="{00000000-0005-0000-0000-0000E7DB0000}"/>
    <cellStyle name="Percent 4 3 2 3 2 3 3 3" xfId="56299" xr:uid="{00000000-0005-0000-0000-0000E8DB0000}"/>
    <cellStyle name="Percent 4 3 2 3 2 3 3 4" xfId="56300" xr:uid="{00000000-0005-0000-0000-0000E9DB0000}"/>
    <cellStyle name="Percent 4 3 2 3 2 3 4" xfId="56301" xr:uid="{00000000-0005-0000-0000-0000EADB0000}"/>
    <cellStyle name="Percent 4 3 2 3 2 3 4 2" xfId="56302" xr:uid="{00000000-0005-0000-0000-0000EBDB0000}"/>
    <cellStyle name="Percent 4 3 2 3 2 3 4 3" xfId="56303" xr:uid="{00000000-0005-0000-0000-0000ECDB0000}"/>
    <cellStyle name="Percent 4 3 2 3 2 3 5" xfId="56304" xr:uid="{00000000-0005-0000-0000-0000EDDB0000}"/>
    <cellStyle name="Percent 4 3 2 3 2 3 6" xfId="56305" xr:uid="{00000000-0005-0000-0000-0000EEDB0000}"/>
    <cellStyle name="Percent 4 3 2 3 2 4" xfId="56306" xr:uid="{00000000-0005-0000-0000-0000EFDB0000}"/>
    <cellStyle name="Percent 4 3 2 3 2 4 2" xfId="56307" xr:uid="{00000000-0005-0000-0000-0000F0DB0000}"/>
    <cellStyle name="Percent 4 3 2 3 2 4 2 2" xfId="56308" xr:uid="{00000000-0005-0000-0000-0000F1DB0000}"/>
    <cellStyle name="Percent 4 3 2 3 2 4 2 3" xfId="56309" xr:uid="{00000000-0005-0000-0000-0000F2DB0000}"/>
    <cellStyle name="Percent 4 3 2 3 2 4 3" xfId="56310" xr:uid="{00000000-0005-0000-0000-0000F3DB0000}"/>
    <cellStyle name="Percent 4 3 2 3 2 4 4" xfId="56311" xr:uid="{00000000-0005-0000-0000-0000F4DB0000}"/>
    <cellStyle name="Percent 4 3 2 3 2 5" xfId="56312" xr:uid="{00000000-0005-0000-0000-0000F5DB0000}"/>
    <cellStyle name="Percent 4 3 2 3 2 5 2" xfId="56313" xr:uid="{00000000-0005-0000-0000-0000F6DB0000}"/>
    <cellStyle name="Percent 4 3 2 3 2 5 2 2" xfId="56314" xr:uid="{00000000-0005-0000-0000-0000F7DB0000}"/>
    <cellStyle name="Percent 4 3 2 3 2 5 2 3" xfId="56315" xr:uid="{00000000-0005-0000-0000-0000F8DB0000}"/>
    <cellStyle name="Percent 4 3 2 3 2 5 3" xfId="56316" xr:uid="{00000000-0005-0000-0000-0000F9DB0000}"/>
    <cellStyle name="Percent 4 3 2 3 2 5 4" xfId="56317" xr:uid="{00000000-0005-0000-0000-0000FADB0000}"/>
    <cellStyle name="Percent 4 3 2 3 2 6" xfId="56318" xr:uid="{00000000-0005-0000-0000-0000FBDB0000}"/>
    <cellStyle name="Percent 4 3 2 3 2 6 2" xfId="56319" xr:uid="{00000000-0005-0000-0000-0000FCDB0000}"/>
    <cellStyle name="Percent 4 3 2 3 2 6 3" xfId="56320" xr:uid="{00000000-0005-0000-0000-0000FDDB0000}"/>
    <cellStyle name="Percent 4 3 2 3 2 7" xfId="56321" xr:uid="{00000000-0005-0000-0000-0000FEDB0000}"/>
    <cellStyle name="Percent 4 3 2 3 2 8" xfId="56322" xr:uid="{00000000-0005-0000-0000-0000FFDB0000}"/>
    <cellStyle name="Percent 4 3 2 3 3" xfId="56323" xr:uid="{00000000-0005-0000-0000-000000DC0000}"/>
    <cellStyle name="Percent 4 3 2 3 3 2" xfId="56324" xr:uid="{00000000-0005-0000-0000-000001DC0000}"/>
    <cellStyle name="Percent 4 3 2 3 3 2 2" xfId="56325" xr:uid="{00000000-0005-0000-0000-000002DC0000}"/>
    <cellStyle name="Percent 4 3 2 3 3 2 2 2" xfId="56326" xr:uid="{00000000-0005-0000-0000-000003DC0000}"/>
    <cellStyle name="Percent 4 3 2 3 3 2 2 2 2" xfId="56327" xr:uid="{00000000-0005-0000-0000-000004DC0000}"/>
    <cellStyle name="Percent 4 3 2 3 3 2 2 2 3" xfId="56328" xr:uid="{00000000-0005-0000-0000-000005DC0000}"/>
    <cellStyle name="Percent 4 3 2 3 3 2 2 3" xfId="56329" xr:uid="{00000000-0005-0000-0000-000006DC0000}"/>
    <cellStyle name="Percent 4 3 2 3 3 2 2 4" xfId="56330" xr:uid="{00000000-0005-0000-0000-000007DC0000}"/>
    <cellStyle name="Percent 4 3 2 3 3 2 3" xfId="56331" xr:uid="{00000000-0005-0000-0000-000008DC0000}"/>
    <cellStyle name="Percent 4 3 2 3 3 2 3 2" xfId="56332" xr:uid="{00000000-0005-0000-0000-000009DC0000}"/>
    <cellStyle name="Percent 4 3 2 3 3 2 3 2 2" xfId="56333" xr:uid="{00000000-0005-0000-0000-00000ADC0000}"/>
    <cellStyle name="Percent 4 3 2 3 3 2 3 2 3" xfId="56334" xr:uid="{00000000-0005-0000-0000-00000BDC0000}"/>
    <cellStyle name="Percent 4 3 2 3 3 2 3 3" xfId="56335" xr:uid="{00000000-0005-0000-0000-00000CDC0000}"/>
    <cellStyle name="Percent 4 3 2 3 3 2 3 4" xfId="56336" xr:uid="{00000000-0005-0000-0000-00000DDC0000}"/>
    <cellStyle name="Percent 4 3 2 3 3 2 4" xfId="56337" xr:uid="{00000000-0005-0000-0000-00000EDC0000}"/>
    <cellStyle name="Percent 4 3 2 3 3 2 4 2" xfId="56338" xr:uid="{00000000-0005-0000-0000-00000FDC0000}"/>
    <cellStyle name="Percent 4 3 2 3 3 2 4 3" xfId="56339" xr:uid="{00000000-0005-0000-0000-000010DC0000}"/>
    <cellStyle name="Percent 4 3 2 3 3 2 5" xfId="56340" xr:uid="{00000000-0005-0000-0000-000011DC0000}"/>
    <cellStyle name="Percent 4 3 2 3 3 2 6" xfId="56341" xr:uid="{00000000-0005-0000-0000-000012DC0000}"/>
    <cellStyle name="Percent 4 3 2 3 3 3" xfId="56342" xr:uid="{00000000-0005-0000-0000-000013DC0000}"/>
    <cellStyle name="Percent 4 3 2 3 3 3 2" xfId="56343" xr:uid="{00000000-0005-0000-0000-000014DC0000}"/>
    <cellStyle name="Percent 4 3 2 3 3 3 2 2" xfId="56344" xr:uid="{00000000-0005-0000-0000-000015DC0000}"/>
    <cellStyle name="Percent 4 3 2 3 3 3 2 3" xfId="56345" xr:uid="{00000000-0005-0000-0000-000016DC0000}"/>
    <cellStyle name="Percent 4 3 2 3 3 3 3" xfId="56346" xr:uid="{00000000-0005-0000-0000-000017DC0000}"/>
    <cellStyle name="Percent 4 3 2 3 3 3 4" xfId="56347" xr:uid="{00000000-0005-0000-0000-000018DC0000}"/>
    <cellStyle name="Percent 4 3 2 3 3 4" xfId="56348" xr:uid="{00000000-0005-0000-0000-000019DC0000}"/>
    <cellStyle name="Percent 4 3 2 3 3 4 2" xfId="56349" xr:uid="{00000000-0005-0000-0000-00001ADC0000}"/>
    <cellStyle name="Percent 4 3 2 3 3 4 2 2" xfId="56350" xr:uid="{00000000-0005-0000-0000-00001BDC0000}"/>
    <cellStyle name="Percent 4 3 2 3 3 4 2 3" xfId="56351" xr:uid="{00000000-0005-0000-0000-00001CDC0000}"/>
    <cellStyle name="Percent 4 3 2 3 3 4 3" xfId="56352" xr:uid="{00000000-0005-0000-0000-00001DDC0000}"/>
    <cellStyle name="Percent 4 3 2 3 3 4 4" xfId="56353" xr:uid="{00000000-0005-0000-0000-00001EDC0000}"/>
    <cellStyle name="Percent 4 3 2 3 3 5" xfId="56354" xr:uid="{00000000-0005-0000-0000-00001FDC0000}"/>
    <cellStyle name="Percent 4 3 2 3 3 5 2" xfId="56355" xr:uid="{00000000-0005-0000-0000-000020DC0000}"/>
    <cellStyle name="Percent 4 3 2 3 3 5 3" xfId="56356" xr:uid="{00000000-0005-0000-0000-000021DC0000}"/>
    <cellStyle name="Percent 4 3 2 3 3 6" xfId="56357" xr:uid="{00000000-0005-0000-0000-000022DC0000}"/>
    <cellStyle name="Percent 4 3 2 3 3 7" xfId="56358" xr:uid="{00000000-0005-0000-0000-000023DC0000}"/>
    <cellStyle name="Percent 4 3 2 3 4" xfId="56359" xr:uid="{00000000-0005-0000-0000-000024DC0000}"/>
    <cellStyle name="Percent 4 3 2 3 4 2" xfId="56360" xr:uid="{00000000-0005-0000-0000-000025DC0000}"/>
    <cellStyle name="Percent 4 3 2 3 4 2 2" xfId="56361" xr:uid="{00000000-0005-0000-0000-000026DC0000}"/>
    <cellStyle name="Percent 4 3 2 3 4 2 2 2" xfId="56362" xr:uid="{00000000-0005-0000-0000-000027DC0000}"/>
    <cellStyle name="Percent 4 3 2 3 4 2 2 2 2" xfId="56363" xr:uid="{00000000-0005-0000-0000-000028DC0000}"/>
    <cellStyle name="Percent 4 3 2 3 4 2 2 2 3" xfId="56364" xr:uid="{00000000-0005-0000-0000-000029DC0000}"/>
    <cellStyle name="Percent 4 3 2 3 4 2 2 3" xfId="56365" xr:uid="{00000000-0005-0000-0000-00002ADC0000}"/>
    <cellStyle name="Percent 4 3 2 3 4 2 2 4" xfId="56366" xr:uid="{00000000-0005-0000-0000-00002BDC0000}"/>
    <cellStyle name="Percent 4 3 2 3 4 2 3" xfId="56367" xr:uid="{00000000-0005-0000-0000-00002CDC0000}"/>
    <cellStyle name="Percent 4 3 2 3 4 2 3 2" xfId="56368" xr:uid="{00000000-0005-0000-0000-00002DDC0000}"/>
    <cellStyle name="Percent 4 3 2 3 4 2 3 2 2" xfId="56369" xr:uid="{00000000-0005-0000-0000-00002EDC0000}"/>
    <cellStyle name="Percent 4 3 2 3 4 2 3 2 3" xfId="56370" xr:uid="{00000000-0005-0000-0000-00002FDC0000}"/>
    <cellStyle name="Percent 4 3 2 3 4 2 3 3" xfId="56371" xr:uid="{00000000-0005-0000-0000-000030DC0000}"/>
    <cellStyle name="Percent 4 3 2 3 4 2 3 4" xfId="56372" xr:uid="{00000000-0005-0000-0000-000031DC0000}"/>
    <cellStyle name="Percent 4 3 2 3 4 2 4" xfId="56373" xr:uid="{00000000-0005-0000-0000-000032DC0000}"/>
    <cellStyle name="Percent 4 3 2 3 4 2 4 2" xfId="56374" xr:uid="{00000000-0005-0000-0000-000033DC0000}"/>
    <cellStyle name="Percent 4 3 2 3 4 2 4 3" xfId="56375" xr:uid="{00000000-0005-0000-0000-000034DC0000}"/>
    <cellStyle name="Percent 4 3 2 3 4 2 5" xfId="56376" xr:uid="{00000000-0005-0000-0000-000035DC0000}"/>
    <cellStyle name="Percent 4 3 2 3 4 2 6" xfId="56377" xr:uid="{00000000-0005-0000-0000-000036DC0000}"/>
    <cellStyle name="Percent 4 3 2 3 4 3" xfId="56378" xr:uid="{00000000-0005-0000-0000-000037DC0000}"/>
    <cellStyle name="Percent 4 3 2 3 4 3 2" xfId="56379" xr:uid="{00000000-0005-0000-0000-000038DC0000}"/>
    <cellStyle name="Percent 4 3 2 3 4 3 2 2" xfId="56380" xr:uid="{00000000-0005-0000-0000-000039DC0000}"/>
    <cellStyle name="Percent 4 3 2 3 4 3 2 3" xfId="56381" xr:uid="{00000000-0005-0000-0000-00003ADC0000}"/>
    <cellStyle name="Percent 4 3 2 3 4 3 3" xfId="56382" xr:uid="{00000000-0005-0000-0000-00003BDC0000}"/>
    <cellStyle name="Percent 4 3 2 3 4 3 4" xfId="56383" xr:uid="{00000000-0005-0000-0000-00003CDC0000}"/>
    <cellStyle name="Percent 4 3 2 3 4 4" xfId="56384" xr:uid="{00000000-0005-0000-0000-00003DDC0000}"/>
    <cellStyle name="Percent 4 3 2 3 4 4 2" xfId="56385" xr:uid="{00000000-0005-0000-0000-00003EDC0000}"/>
    <cellStyle name="Percent 4 3 2 3 4 4 2 2" xfId="56386" xr:uid="{00000000-0005-0000-0000-00003FDC0000}"/>
    <cellStyle name="Percent 4 3 2 3 4 4 2 3" xfId="56387" xr:uid="{00000000-0005-0000-0000-000040DC0000}"/>
    <cellStyle name="Percent 4 3 2 3 4 4 3" xfId="56388" xr:uid="{00000000-0005-0000-0000-000041DC0000}"/>
    <cellStyle name="Percent 4 3 2 3 4 4 4" xfId="56389" xr:uid="{00000000-0005-0000-0000-000042DC0000}"/>
    <cellStyle name="Percent 4 3 2 3 4 5" xfId="56390" xr:uid="{00000000-0005-0000-0000-000043DC0000}"/>
    <cellStyle name="Percent 4 3 2 3 4 5 2" xfId="56391" xr:uid="{00000000-0005-0000-0000-000044DC0000}"/>
    <cellStyle name="Percent 4 3 2 3 4 5 3" xfId="56392" xr:uid="{00000000-0005-0000-0000-000045DC0000}"/>
    <cellStyle name="Percent 4 3 2 3 4 6" xfId="56393" xr:uid="{00000000-0005-0000-0000-000046DC0000}"/>
    <cellStyle name="Percent 4 3 2 3 4 7" xfId="56394" xr:uid="{00000000-0005-0000-0000-000047DC0000}"/>
    <cellStyle name="Percent 4 3 2 3 5" xfId="56395" xr:uid="{00000000-0005-0000-0000-000048DC0000}"/>
    <cellStyle name="Percent 4 3 2 3 5 2" xfId="56396" xr:uid="{00000000-0005-0000-0000-000049DC0000}"/>
    <cellStyle name="Percent 4 3 2 3 5 2 2" xfId="56397" xr:uid="{00000000-0005-0000-0000-00004ADC0000}"/>
    <cellStyle name="Percent 4 3 2 3 5 2 2 2" xfId="56398" xr:uid="{00000000-0005-0000-0000-00004BDC0000}"/>
    <cellStyle name="Percent 4 3 2 3 5 2 2 3" xfId="56399" xr:uid="{00000000-0005-0000-0000-00004CDC0000}"/>
    <cellStyle name="Percent 4 3 2 3 5 2 3" xfId="56400" xr:uid="{00000000-0005-0000-0000-00004DDC0000}"/>
    <cellStyle name="Percent 4 3 2 3 5 2 4" xfId="56401" xr:uid="{00000000-0005-0000-0000-00004EDC0000}"/>
    <cellStyle name="Percent 4 3 2 3 5 3" xfId="56402" xr:uid="{00000000-0005-0000-0000-00004FDC0000}"/>
    <cellStyle name="Percent 4 3 2 3 5 3 2" xfId="56403" xr:uid="{00000000-0005-0000-0000-000050DC0000}"/>
    <cellStyle name="Percent 4 3 2 3 5 3 2 2" xfId="56404" xr:uid="{00000000-0005-0000-0000-000051DC0000}"/>
    <cellStyle name="Percent 4 3 2 3 5 3 2 3" xfId="56405" xr:uid="{00000000-0005-0000-0000-000052DC0000}"/>
    <cellStyle name="Percent 4 3 2 3 5 3 3" xfId="56406" xr:uid="{00000000-0005-0000-0000-000053DC0000}"/>
    <cellStyle name="Percent 4 3 2 3 5 3 4" xfId="56407" xr:uid="{00000000-0005-0000-0000-000054DC0000}"/>
    <cellStyle name="Percent 4 3 2 3 5 4" xfId="56408" xr:uid="{00000000-0005-0000-0000-000055DC0000}"/>
    <cellStyle name="Percent 4 3 2 3 5 4 2" xfId="56409" xr:uid="{00000000-0005-0000-0000-000056DC0000}"/>
    <cellStyle name="Percent 4 3 2 3 5 4 3" xfId="56410" xr:uid="{00000000-0005-0000-0000-000057DC0000}"/>
    <cellStyle name="Percent 4 3 2 3 5 5" xfId="56411" xr:uid="{00000000-0005-0000-0000-000058DC0000}"/>
    <cellStyle name="Percent 4 3 2 3 5 6" xfId="56412" xr:uid="{00000000-0005-0000-0000-000059DC0000}"/>
    <cellStyle name="Percent 4 3 2 3 6" xfId="56413" xr:uid="{00000000-0005-0000-0000-00005ADC0000}"/>
    <cellStyle name="Percent 4 3 2 3 6 2" xfId="56414" xr:uid="{00000000-0005-0000-0000-00005BDC0000}"/>
    <cellStyle name="Percent 4 3 2 3 6 2 2" xfId="56415" xr:uid="{00000000-0005-0000-0000-00005CDC0000}"/>
    <cellStyle name="Percent 4 3 2 3 6 2 3" xfId="56416" xr:uid="{00000000-0005-0000-0000-00005DDC0000}"/>
    <cellStyle name="Percent 4 3 2 3 6 3" xfId="56417" xr:uid="{00000000-0005-0000-0000-00005EDC0000}"/>
    <cellStyle name="Percent 4 3 2 3 6 4" xfId="56418" xr:uid="{00000000-0005-0000-0000-00005FDC0000}"/>
    <cellStyle name="Percent 4 3 2 3 7" xfId="56419" xr:uid="{00000000-0005-0000-0000-000060DC0000}"/>
    <cellStyle name="Percent 4 3 2 3 7 2" xfId="56420" xr:uid="{00000000-0005-0000-0000-000061DC0000}"/>
    <cellStyle name="Percent 4 3 2 3 7 2 2" xfId="56421" xr:uid="{00000000-0005-0000-0000-000062DC0000}"/>
    <cellStyle name="Percent 4 3 2 3 7 2 3" xfId="56422" xr:uid="{00000000-0005-0000-0000-000063DC0000}"/>
    <cellStyle name="Percent 4 3 2 3 7 3" xfId="56423" xr:uid="{00000000-0005-0000-0000-000064DC0000}"/>
    <cellStyle name="Percent 4 3 2 3 7 4" xfId="56424" xr:uid="{00000000-0005-0000-0000-000065DC0000}"/>
    <cellStyle name="Percent 4 3 2 3 8" xfId="56425" xr:uid="{00000000-0005-0000-0000-000066DC0000}"/>
    <cellStyle name="Percent 4 3 2 3 8 2" xfId="56426" xr:uid="{00000000-0005-0000-0000-000067DC0000}"/>
    <cellStyle name="Percent 4 3 2 3 8 3" xfId="56427" xr:uid="{00000000-0005-0000-0000-000068DC0000}"/>
    <cellStyle name="Percent 4 3 2 3 9" xfId="56428" xr:uid="{00000000-0005-0000-0000-000069DC0000}"/>
    <cellStyle name="Percent 4 3 2 4" xfId="56429" xr:uid="{00000000-0005-0000-0000-00006ADC0000}"/>
    <cellStyle name="Percent 4 3 2 4 2" xfId="56430" xr:uid="{00000000-0005-0000-0000-00006BDC0000}"/>
    <cellStyle name="Percent 4 3 2 4 2 2" xfId="56431" xr:uid="{00000000-0005-0000-0000-00006CDC0000}"/>
    <cellStyle name="Percent 4 3 2 4 2 2 2" xfId="56432" xr:uid="{00000000-0005-0000-0000-00006DDC0000}"/>
    <cellStyle name="Percent 4 3 2 4 2 2 2 2" xfId="56433" xr:uid="{00000000-0005-0000-0000-00006EDC0000}"/>
    <cellStyle name="Percent 4 3 2 4 2 2 2 2 2" xfId="56434" xr:uid="{00000000-0005-0000-0000-00006FDC0000}"/>
    <cellStyle name="Percent 4 3 2 4 2 2 2 2 3" xfId="56435" xr:uid="{00000000-0005-0000-0000-000070DC0000}"/>
    <cellStyle name="Percent 4 3 2 4 2 2 2 3" xfId="56436" xr:uid="{00000000-0005-0000-0000-000071DC0000}"/>
    <cellStyle name="Percent 4 3 2 4 2 2 2 4" xfId="56437" xr:uid="{00000000-0005-0000-0000-000072DC0000}"/>
    <cellStyle name="Percent 4 3 2 4 2 2 3" xfId="56438" xr:uid="{00000000-0005-0000-0000-000073DC0000}"/>
    <cellStyle name="Percent 4 3 2 4 2 2 3 2" xfId="56439" xr:uid="{00000000-0005-0000-0000-000074DC0000}"/>
    <cellStyle name="Percent 4 3 2 4 2 2 3 2 2" xfId="56440" xr:uid="{00000000-0005-0000-0000-000075DC0000}"/>
    <cellStyle name="Percent 4 3 2 4 2 2 3 2 3" xfId="56441" xr:uid="{00000000-0005-0000-0000-000076DC0000}"/>
    <cellStyle name="Percent 4 3 2 4 2 2 3 3" xfId="56442" xr:uid="{00000000-0005-0000-0000-000077DC0000}"/>
    <cellStyle name="Percent 4 3 2 4 2 2 3 4" xfId="56443" xr:uid="{00000000-0005-0000-0000-000078DC0000}"/>
    <cellStyle name="Percent 4 3 2 4 2 2 4" xfId="56444" xr:uid="{00000000-0005-0000-0000-000079DC0000}"/>
    <cellStyle name="Percent 4 3 2 4 2 2 4 2" xfId="56445" xr:uid="{00000000-0005-0000-0000-00007ADC0000}"/>
    <cellStyle name="Percent 4 3 2 4 2 2 4 3" xfId="56446" xr:uid="{00000000-0005-0000-0000-00007BDC0000}"/>
    <cellStyle name="Percent 4 3 2 4 2 2 5" xfId="56447" xr:uid="{00000000-0005-0000-0000-00007CDC0000}"/>
    <cellStyle name="Percent 4 3 2 4 2 2 6" xfId="56448" xr:uid="{00000000-0005-0000-0000-00007DDC0000}"/>
    <cellStyle name="Percent 4 3 2 4 2 3" xfId="56449" xr:uid="{00000000-0005-0000-0000-00007EDC0000}"/>
    <cellStyle name="Percent 4 3 2 4 2 3 2" xfId="56450" xr:uid="{00000000-0005-0000-0000-00007FDC0000}"/>
    <cellStyle name="Percent 4 3 2 4 2 3 2 2" xfId="56451" xr:uid="{00000000-0005-0000-0000-000080DC0000}"/>
    <cellStyle name="Percent 4 3 2 4 2 3 2 3" xfId="56452" xr:uid="{00000000-0005-0000-0000-000081DC0000}"/>
    <cellStyle name="Percent 4 3 2 4 2 3 3" xfId="56453" xr:uid="{00000000-0005-0000-0000-000082DC0000}"/>
    <cellStyle name="Percent 4 3 2 4 2 3 4" xfId="56454" xr:uid="{00000000-0005-0000-0000-000083DC0000}"/>
    <cellStyle name="Percent 4 3 2 4 2 4" xfId="56455" xr:uid="{00000000-0005-0000-0000-000084DC0000}"/>
    <cellStyle name="Percent 4 3 2 4 2 4 2" xfId="56456" xr:uid="{00000000-0005-0000-0000-000085DC0000}"/>
    <cellStyle name="Percent 4 3 2 4 2 4 2 2" xfId="56457" xr:uid="{00000000-0005-0000-0000-000086DC0000}"/>
    <cellStyle name="Percent 4 3 2 4 2 4 2 3" xfId="56458" xr:uid="{00000000-0005-0000-0000-000087DC0000}"/>
    <cellStyle name="Percent 4 3 2 4 2 4 3" xfId="56459" xr:uid="{00000000-0005-0000-0000-000088DC0000}"/>
    <cellStyle name="Percent 4 3 2 4 2 4 4" xfId="56460" xr:uid="{00000000-0005-0000-0000-000089DC0000}"/>
    <cellStyle name="Percent 4 3 2 4 2 5" xfId="56461" xr:uid="{00000000-0005-0000-0000-00008ADC0000}"/>
    <cellStyle name="Percent 4 3 2 4 2 5 2" xfId="56462" xr:uid="{00000000-0005-0000-0000-00008BDC0000}"/>
    <cellStyle name="Percent 4 3 2 4 2 5 3" xfId="56463" xr:uid="{00000000-0005-0000-0000-00008CDC0000}"/>
    <cellStyle name="Percent 4 3 2 4 2 6" xfId="56464" xr:uid="{00000000-0005-0000-0000-00008DDC0000}"/>
    <cellStyle name="Percent 4 3 2 4 2 7" xfId="56465" xr:uid="{00000000-0005-0000-0000-00008EDC0000}"/>
    <cellStyle name="Percent 4 3 2 4 3" xfId="56466" xr:uid="{00000000-0005-0000-0000-00008FDC0000}"/>
    <cellStyle name="Percent 4 3 2 4 3 2" xfId="56467" xr:uid="{00000000-0005-0000-0000-000090DC0000}"/>
    <cellStyle name="Percent 4 3 2 4 3 2 2" xfId="56468" xr:uid="{00000000-0005-0000-0000-000091DC0000}"/>
    <cellStyle name="Percent 4 3 2 4 3 2 2 2" xfId="56469" xr:uid="{00000000-0005-0000-0000-000092DC0000}"/>
    <cellStyle name="Percent 4 3 2 4 3 2 2 3" xfId="56470" xr:uid="{00000000-0005-0000-0000-000093DC0000}"/>
    <cellStyle name="Percent 4 3 2 4 3 2 3" xfId="56471" xr:uid="{00000000-0005-0000-0000-000094DC0000}"/>
    <cellStyle name="Percent 4 3 2 4 3 2 4" xfId="56472" xr:uid="{00000000-0005-0000-0000-000095DC0000}"/>
    <cellStyle name="Percent 4 3 2 4 3 3" xfId="56473" xr:uid="{00000000-0005-0000-0000-000096DC0000}"/>
    <cellStyle name="Percent 4 3 2 4 3 3 2" xfId="56474" xr:uid="{00000000-0005-0000-0000-000097DC0000}"/>
    <cellStyle name="Percent 4 3 2 4 3 3 2 2" xfId="56475" xr:uid="{00000000-0005-0000-0000-000098DC0000}"/>
    <cellStyle name="Percent 4 3 2 4 3 3 2 3" xfId="56476" xr:uid="{00000000-0005-0000-0000-000099DC0000}"/>
    <cellStyle name="Percent 4 3 2 4 3 3 3" xfId="56477" xr:uid="{00000000-0005-0000-0000-00009ADC0000}"/>
    <cellStyle name="Percent 4 3 2 4 3 3 4" xfId="56478" xr:uid="{00000000-0005-0000-0000-00009BDC0000}"/>
    <cellStyle name="Percent 4 3 2 4 3 4" xfId="56479" xr:uid="{00000000-0005-0000-0000-00009CDC0000}"/>
    <cellStyle name="Percent 4 3 2 4 3 4 2" xfId="56480" xr:uid="{00000000-0005-0000-0000-00009DDC0000}"/>
    <cellStyle name="Percent 4 3 2 4 3 4 3" xfId="56481" xr:uid="{00000000-0005-0000-0000-00009EDC0000}"/>
    <cellStyle name="Percent 4 3 2 4 3 5" xfId="56482" xr:uid="{00000000-0005-0000-0000-00009FDC0000}"/>
    <cellStyle name="Percent 4 3 2 4 3 6" xfId="56483" xr:uid="{00000000-0005-0000-0000-0000A0DC0000}"/>
    <cellStyle name="Percent 4 3 2 4 4" xfId="56484" xr:uid="{00000000-0005-0000-0000-0000A1DC0000}"/>
    <cellStyle name="Percent 4 3 2 4 4 2" xfId="56485" xr:uid="{00000000-0005-0000-0000-0000A2DC0000}"/>
    <cellStyle name="Percent 4 3 2 4 4 2 2" xfId="56486" xr:uid="{00000000-0005-0000-0000-0000A3DC0000}"/>
    <cellStyle name="Percent 4 3 2 4 4 2 3" xfId="56487" xr:uid="{00000000-0005-0000-0000-0000A4DC0000}"/>
    <cellStyle name="Percent 4 3 2 4 4 3" xfId="56488" xr:uid="{00000000-0005-0000-0000-0000A5DC0000}"/>
    <cellStyle name="Percent 4 3 2 4 4 4" xfId="56489" xr:uid="{00000000-0005-0000-0000-0000A6DC0000}"/>
    <cellStyle name="Percent 4 3 2 4 5" xfId="56490" xr:uid="{00000000-0005-0000-0000-0000A7DC0000}"/>
    <cellStyle name="Percent 4 3 2 4 5 2" xfId="56491" xr:uid="{00000000-0005-0000-0000-0000A8DC0000}"/>
    <cellStyle name="Percent 4 3 2 4 5 2 2" xfId="56492" xr:uid="{00000000-0005-0000-0000-0000A9DC0000}"/>
    <cellStyle name="Percent 4 3 2 4 5 2 3" xfId="56493" xr:uid="{00000000-0005-0000-0000-0000AADC0000}"/>
    <cellStyle name="Percent 4 3 2 4 5 3" xfId="56494" xr:uid="{00000000-0005-0000-0000-0000ABDC0000}"/>
    <cellStyle name="Percent 4 3 2 4 5 4" xfId="56495" xr:uid="{00000000-0005-0000-0000-0000ACDC0000}"/>
    <cellStyle name="Percent 4 3 2 4 6" xfId="56496" xr:uid="{00000000-0005-0000-0000-0000ADDC0000}"/>
    <cellStyle name="Percent 4 3 2 4 6 2" xfId="56497" xr:uid="{00000000-0005-0000-0000-0000AEDC0000}"/>
    <cellStyle name="Percent 4 3 2 4 6 3" xfId="56498" xr:uid="{00000000-0005-0000-0000-0000AFDC0000}"/>
    <cellStyle name="Percent 4 3 2 4 7" xfId="56499" xr:uid="{00000000-0005-0000-0000-0000B0DC0000}"/>
    <cellStyle name="Percent 4 3 2 4 8" xfId="56500" xr:uid="{00000000-0005-0000-0000-0000B1DC0000}"/>
    <cellStyle name="Percent 4 3 2 5" xfId="56501" xr:uid="{00000000-0005-0000-0000-0000B2DC0000}"/>
    <cellStyle name="Percent 4 3 2 5 2" xfId="56502" xr:uid="{00000000-0005-0000-0000-0000B3DC0000}"/>
    <cellStyle name="Percent 4 3 2 5 2 2" xfId="56503" xr:uid="{00000000-0005-0000-0000-0000B4DC0000}"/>
    <cellStyle name="Percent 4 3 2 5 2 2 2" xfId="56504" xr:uid="{00000000-0005-0000-0000-0000B5DC0000}"/>
    <cellStyle name="Percent 4 3 2 5 2 2 2 2" xfId="56505" xr:uid="{00000000-0005-0000-0000-0000B6DC0000}"/>
    <cellStyle name="Percent 4 3 2 5 2 2 2 3" xfId="56506" xr:uid="{00000000-0005-0000-0000-0000B7DC0000}"/>
    <cellStyle name="Percent 4 3 2 5 2 2 3" xfId="56507" xr:uid="{00000000-0005-0000-0000-0000B8DC0000}"/>
    <cellStyle name="Percent 4 3 2 5 2 2 4" xfId="56508" xr:uid="{00000000-0005-0000-0000-0000B9DC0000}"/>
    <cellStyle name="Percent 4 3 2 5 2 3" xfId="56509" xr:uid="{00000000-0005-0000-0000-0000BADC0000}"/>
    <cellStyle name="Percent 4 3 2 5 2 3 2" xfId="56510" xr:uid="{00000000-0005-0000-0000-0000BBDC0000}"/>
    <cellStyle name="Percent 4 3 2 5 2 3 2 2" xfId="56511" xr:uid="{00000000-0005-0000-0000-0000BCDC0000}"/>
    <cellStyle name="Percent 4 3 2 5 2 3 2 3" xfId="56512" xr:uid="{00000000-0005-0000-0000-0000BDDC0000}"/>
    <cellStyle name="Percent 4 3 2 5 2 3 3" xfId="56513" xr:uid="{00000000-0005-0000-0000-0000BEDC0000}"/>
    <cellStyle name="Percent 4 3 2 5 2 3 4" xfId="56514" xr:uid="{00000000-0005-0000-0000-0000BFDC0000}"/>
    <cellStyle name="Percent 4 3 2 5 2 4" xfId="56515" xr:uid="{00000000-0005-0000-0000-0000C0DC0000}"/>
    <cellStyle name="Percent 4 3 2 5 2 4 2" xfId="56516" xr:uid="{00000000-0005-0000-0000-0000C1DC0000}"/>
    <cellStyle name="Percent 4 3 2 5 2 4 3" xfId="56517" xr:uid="{00000000-0005-0000-0000-0000C2DC0000}"/>
    <cellStyle name="Percent 4 3 2 5 2 5" xfId="56518" xr:uid="{00000000-0005-0000-0000-0000C3DC0000}"/>
    <cellStyle name="Percent 4 3 2 5 2 6" xfId="56519" xr:uid="{00000000-0005-0000-0000-0000C4DC0000}"/>
    <cellStyle name="Percent 4 3 2 5 3" xfId="56520" xr:uid="{00000000-0005-0000-0000-0000C5DC0000}"/>
    <cellStyle name="Percent 4 3 2 5 3 2" xfId="56521" xr:uid="{00000000-0005-0000-0000-0000C6DC0000}"/>
    <cellStyle name="Percent 4 3 2 5 3 2 2" xfId="56522" xr:uid="{00000000-0005-0000-0000-0000C7DC0000}"/>
    <cellStyle name="Percent 4 3 2 5 3 2 3" xfId="56523" xr:uid="{00000000-0005-0000-0000-0000C8DC0000}"/>
    <cellStyle name="Percent 4 3 2 5 3 3" xfId="56524" xr:uid="{00000000-0005-0000-0000-0000C9DC0000}"/>
    <cellStyle name="Percent 4 3 2 5 3 4" xfId="56525" xr:uid="{00000000-0005-0000-0000-0000CADC0000}"/>
    <cellStyle name="Percent 4 3 2 5 4" xfId="56526" xr:uid="{00000000-0005-0000-0000-0000CBDC0000}"/>
    <cellStyle name="Percent 4 3 2 5 4 2" xfId="56527" xr:uid="{00000000-0005-0000-0000-0000CCDC0000}"/>
    <cellStyle name="Percent 4 3 2 5 4 2 2" xfId="56528" xr:uid="{00000000-0005-0000-0000-0000CDDC0000}"/>
    <cellStyle name="Percent 4 3 2 5 4 2 3" xfId="56529" xr:uid="{00000000-0005-0000-0000-0000CEDC0000}"/>
    <cellStyle name="Percent 4 3 2 5 4 3" xfId="56530" xr:uid="{00000000-0005-0000-0000-0000CFDC0000}"/>
    <cellStyle name="Percent 4 3 2 5 4 4" xfId="56531" xr:uid="{00000000-0005-0000-0000-0000D0DC0000}"/>
    <cellStyle name="Percent 4 3 2 5 5" xfId="56532" xr:uid="{00000000-0005-0000-0000-0000D1DC0000}"/>
    <cellStyle name="Percent 4 3 2 5 5 2" xfId="56533" xr:uid="{00000000-0005-0000-0000-0000D2DC0000}"/>
    <cellStyle name="Percent 4 3 2 5 5 3" xfId="56534" xr:uid="{00000000-0005-0000-0000-0000D3DC0000}"/>
    <cellStyle name="Percent 4 3 2 5 6" xfId="56535" xr:uid="{00000000-0005-0000-0000-0000D4DC0000}"/>
    <cellStyle name="Percent 4 3 2 5 7" xfId="56536" xr:uid="{00000000-0005-0000-0000-0000D5DC0000}"/>
    <cellStyle name="Percent 4 3 2 6" xfId="56537" xr:uid="{00000000-0005-0000-0000-0000D6DC0000}"/>
    <cellStyle name="Percent 4 3 2 6 2" xfId="56538" xr:uid="{00000000-0005-0000-0000-0000D7DC0000}"/>
    <cellStyle name="Percent 4 3 2 6 2 2" xfId="56539" xr:uid="{00000000-0005-0000-0000-0000D8DC0000}"/>
    <cellStyle name="Percent 4 3 2 6 2 2 2" xfId="56540" xr:uid="{00000000-0005-0000-0000-0000D9DC0000}"/>
    <cellStyle name="Percent 4 3 2 6 2 2 2 2" xfId="56541" xr:uid="{00000000-0005-0000-0000-0000DADC0000}"/>
    <cellStyle name="Percent 4 3 2 6 2 2 2 3" xfId="56542" xr:uid="{00000000-0005-0000-0000-0000DBDC0000}"/>
    <cellStyle name="Percent 4 3 2 6 2 2 3" xfId="56543" xr:uid="{00000000-0005-0000-0000-0000DCDC0000}"/>
    <cellStyle name="Percent 4 3 2 6 2 2 4" xfId="56544" xr:uid="{00000000-0005-0000-0000-0000DDDC0000}"/>
    <cellStyle name="Percent 4 3 2 6 2 3" xfId="56545" xr:uid="{00000000-0005-0000-0000-0000DEDC0000}"/>
    <cellStyle name="Percent 4 3 2 6 2 3 2" xfId="56546" xr:uid="{00000000-0005-0000-0000-0000DFDC0000}"/>
    <cellStyle name="Percent 4 3 2 6 2 3 2 2" xfId="56547" xr:uid="{00000000-0005-0000-0000-0000E0DC0000}"/>
    <cellStyle name="Percent 4 3 2 6 2 3 2 3" xfId="56548" xr:uid="{00000000-0005-0000-0000-0000E1DC0000}"/>
    <cellStyle name="Percent 4 3 2 6 2 3 3" xfId="56549" xr:uid="{00000000-0005-0000-0000-0000E2DC0000}"/>
    <cellStyle name="Percent 4 3 2 6 2 3 4" xfId="56550" xr:uid="{00000000-0005-0000-0000-0000E3DC0000}"/>
    <cellStyle name="Percent 4 3 2 6 2 4" xfId="56551" xr:uid="{00000000-0005-0000-0000-0000E4DC0000}"/>
    <cellStyle name="Percent 4 3 2 6 2 4 2" xfId="56552" xr:uid="{00000000-0005-0000-0000-0000E5DC0000}"/>
    <cellStyle name="Percent 4 3 2 6 2 4 3" xfId="56553" xr:uid="{00000000-0005-0000-0000-0000E6DC0000}"/>
    <cellStyle name="Percent 4 3 2 6 2 5" xfId="56554" xr:uid="{00000000-0005-0000-0000-0000E7DC0000}"/>
    <cellStyle name="Percent 4 3 2 6 2 6" xfId="56555" xr:uid="{00000000-0005-0000-0000-0000E8DC0000}"/>
    <cellStyle name="Percent 4 3 2 6 3" xfId="56556" xr:uid="{00000000-0005-0000-0000-0000E9DC0000}"/>
    <cellStyle name="Percent 4 3 2 6 3 2" xfId="56557" xr:uid="{00000000-0005-0000-0000-0000EADC0000}"/>
    <cellStyle name="Percent 4 3 2 6 3 2 2" xfId="56558" xr:uid="{00000000-0005-0000-0000-0000EBDC0000}"/>
    <cellStyle name="Percent 4 3 2 6 3 2 3" xfId="56559" xr:uid="{00000000-0005-0000-0000-0000ECDC0000}"/>
    <cellStyle name="Percent 4 3 2 6 3 3" xfId="56560" xr:uid="{00000000-0005-0000-0000-0000EDDC0000}"/>
    <cellStyle name="Percent 4 3 2 6 3 4" xfId="56561" xr:uid="{00000000-0005-0000-0000-0000EEDC0000}"/>
    <cellStyle name="Percent 4 3 2 6 4" xfId="56562" xr:uid="{00000000-0005-0000-0000-0000EFDC0000}"/>
    <cellStyle name="Percent 4 3 2 6 4 2" xfId="56563" xr:uid="{00000000-0005-0000-0000-0000F0DC0000}"/>
    <cellStyle name="Percent 4 3 2 6 4 2 2" xfId="56564" xr:uid="{00000000-0005-0000-0000-0000F1DC0000}"/>
    <cellStyle name="Percent 4 3 2 6 4 2 3" xfId="56565" xr:uid="{00000000-0005-0000-0000-0000F2DC0000}"/>
    <cellStyle name="Percent 4 3 2 6 4 3" xfId="56566" xr:uid="{00000000-0005-0000-0000-0000F3DC0000}"/>
    <cellStyle name="Percent 4 3 2 6 4 4" xfId="56567" xr:uid="{00000000-0005-0000-0000-0000F4DC0000}"/>
    <cellStyle name="Percent 4 3 2 6 5" xfId="56568" xr:uid="{00000000-0005-0000-0000-0000F5DC0000}"/>
    <cellStyle name="Percent 4 3 2 6 5 2" xfId="56569" xr:uid="{00000000-0005-0000-0000-0000F6DC0000}"/>
    <cellStyle name="Percent 4 3 2 6 5 3" xfId="56570" xr:uid="{00000000-0005-0000-0000-0000F7DC0000}"/>
    <cellStyle name="Percent 4 3 2 6 6" xfId="56571" xr:uid="{00000000-0005-0000-0000-0000F8DC0000}"/>
    <cellStyle name="Percent 4 3 2 6 7" xfId="56572" xr:uid="{00000000-0005-0000-0000-0000F9DC0000}"/>
    <cellStyle name="Percent 4 3 2 7" xfId="56573" xr:uid="{00000000-0005-0000-0000-0000FADC0000}"/>
    <cellStyle name="Percent 4 3 2 7 2" xfId="56574" xr:uid="{00000000-0005-0000-0000-0000FBDC0000}"/>
    <cellStyle name="Percent 4 3 2 7 2 2" xfId="56575" xr:uid="{00000000-0005-0000-0000-0000FCDC0000}"/>
    <cellStyle name="Percent 4 3 2 7 2 2 2" xfId="56576" xr:uid="{00000000-0005-0000-0000-0000FDDC0000}"/>
    <cellStyle name="Percent 4 3 2 7 2 2 3" xfId="56577" xr:uid="{00000000-0005-0000-0000-0000FEDC0000}"/>
    <cellStyle name="Percent 4 3 2 7 2 3" xfId="56578" xr:uid="{00000000-0005-0000-0000-0000FFDC0000}"/>
    <cellStyle name="Percent 4 3 2 7 2 4" xfId="56579" xr:uid="{00000000-0005-0000-0000-000000DD0000}"/>
    <cellStyle name="Percent 4 3 2 7 3" xfId="56580" xr:uid="{00000000-0005-0000-0000-000001DD0000}"/>
    <cellStyle name="Percent 4 3 2 7 3 2" xfId="56581" xr:uid="{00000000-0005-0000-0000-000002DD0000}"/>
    <cellStyle name="Percent 4 3 2 7 3 2 2" xfId="56582" xr:uid="{00000000-0005-0000-0000-000003DD0000}"/>
    <cellStyle name="Percent 4 3 2 7 3 2 3" xfId="56583" xr:uid="{00000000-0005-0000-0000-000004DD0000}"/>
    <cellStyle name="Percent 4 3 2 7 3 3" xfId="56584" xr:uid="{00000000-0005-0000-0000-000005DD0000}"/>
    <cellStyle name="Percent 4 3 2 7 3 4" xfId="56585" xr:uid="{00000000-0005-0000-0000-000006DD0000}"/>
    <cellStyle name="Percent 4 3 2 7 4" xfId="56586" xr:uid="{00000000-0005-0000-0000-000007DD0000}"/>
    <cellStyle name="Percent 4 3 2 7 4 2" xfId="56587" xr:uid="{00000000-0005-0000-0000-000008DD0000}"/>
    <cellStyle name="Percent 4 3 2 7 4 3" xfId="56588" xr:uid="{00000000-0005-0000-0000-000009DD0000}"/>
    <cellStyle name="Percent 4 3 2 7 5" xfId="56589" xr:uid="{00000000-0005-0000-0000-00000ADD0000}"/>
    <cellStyle name="Percent 4 3 2 7 6" xfId="56590" xr:uid="{00000000-0005-0000-0000-00000BDD0000}"/>
    <cellStyle name="Percent 4 3 2 8" xfId="56591" xr:uid="{00000000-0005-0000-0000-00000CDD0000}"/>
    <cellStyle name="Percent 4 3 2 8 2" xfId="56592" xr:uid="{00000000-0005-0000-0000-00000DDD0000}"/>
    <cellStyle name="Percent 4 3 2 8 2 2" xfId="56593" xr:uid="{00000000-0005-0000-0000-00000EDD0000}"/>
    <cellStyle name="Percent 4 3 2 8 2 3" xfId="56594" xr:uid="{00000000-0005-0000-0000-00000FDD0000}"/>
    <cellStyle name="Percent 4 3 2 8 3" xfId="56595" xr:uid="{00000000-0005-0000-0000-000010DD0000}"/>
    <cellStyle name="Percent 4 3 2 8 4" xfId="56596" xr:uid="{00000000-0005-0000-0000-000011DD0000}"/>
    <cellStyle name="Percent 4 3 2 9" xfId="56597" xr:uid="{00000000-0005-0000-0000-000012DD0000}"/>
    <cellStyle name="Percent 4 3 2 9 2" xfId="56598" xr:uid="{00000000-0005-0000-0000-000013DD0000}"/>
    <cellStyle name="Percent 4 3 2 9 2 2" xfId="56599" xr:uid="{00000000-0005-0000-0000-000014DD0000}"/>
    <cellStyle name="Percent 4 3 2 9 2 3" xfId="56600" xr:uid="{00000000-0005-0000-0000-000015DD0000}"/>
    <cellStyle name="Percent 4 3 2 9 3" xfId="56601" xr:uid="{00000000-0005-0000-0000-000016DD0000}"/>
    <cellStyle name="Percent 4 3 2 9 4" xfId="56602" xr:uid="{00000000-0005-0000-0000-000017DD0000}"/>
    <cellStyle name="Percent 4 3 3" xfId="56603" xr:uid="{00000000-0005-0000-0000-000018DD0000}"/>
    <cellStyle name="Percent 4 3 3 10" xfId="56604" xr:uid="{00000000-0005-0000-0000-000019DD0000}"/>
    <cellStyle name="Percent 4 3 3 11" xfId="56605" xr:uid="{00000000-0005-0000-0000-00001ADD0000}"/>
    <cellStyle name="Percent 4 3 3 2" xfId="56606" xr:uid="{00000000-0005-0000-0000-00001BDD0000}"/>
    <cellStyle name="Percent 4 3 3 2 10" xfId="56607" xr:uid="{00000000-0005-0000-0000-00001CDD0000}"/>
    <cellStyle name="Percent 4 3 3 2 2" xfId="56608" xr:uid="{00000000-0005-0000-0000-00001DDD0000}"/>
    <cellStyle name="Percent 4 3 3 2 2 2" xfId="56609" xr:uid="{00000000-0005-0000-0000-00001EDD0000}"/>
    <cellStyle name="Percent 4 3 3 2 2 2 2" xfId="56610" xr:uid="{00000000-0005-0000-0000-00001FDD0000}"/>
    <cellStyle name="Percent 4 3 3 2 2 2 2 2" xfId="56611" xr:uid="{00000000-0005-0000-0000-000020DD0000}"/>
    <cellStyle name="Percent 4 3 3 2 2 2 2 2 2" xfId="56612" xr:uid="{00000000-0005-0000-0000-000021DD0000}"/>
    <cellStyle name="Percent 4 3 3 2 2 2 2 2 2 2" xfId="56613" xr:uid="{00000000-0005-0000-0000-000022DD0000}"/>
    <cellStyle name="Percent 4 3 3 2 2 2 2 2 2 3" xfId="56614" xr:uid="{00000000-0005-0000-0000-000023DD0000}"/>
    <cellStyle name="Percent 4 3 3 2 2 2 2 2 3" xfId="56615" xr:uid="{00000000-0005-0000-0000-000024DD0000}"/>
    <cellStyle name="Percent 4 3 3 2 2 2 2 2 4" xfId="56616" xr:uid="{00000000-0005-0000-0000-000025DD0000}"/>
    <cellStyle name="Percent 4 3 3 2 2 2 2 3" xfId="56617" xr:uid="{00000000-0005-0000-0000-000026DD0000}"/>
    <cellStyle name="Percent 4 3 3 2 2 2 2 3 2" xfId="56618" xr:uid="{00000000-0005-0000-0000-000027DD0000}"/>
    <cellStyle name="Percent 4 3 3 2 2 2 2 3 2 2" xfId="56619" xr:uid="{00000000-0005-0000-0000-000028DD0000}"/>
    <cellStyle name="Percent 4 3 3 2 2 2 2 3 2 3" xfId="56620" xr:uid="{00000000-0005-0000-0000-000029DD0000}"/>
    <cellStyle name="Percent 4 3 3 2 2 2 2 3 3" xfId="56621" xr:uid="{00000000-0005-0000-0000-00002ADD0000}"/>
    <cellStyle name="Percent 4 3 3 2 2 2 2 3 4" xfId="56622" xr:uid="{00000000-0005-0000-0000-00002BDD0000}"/>
    <cellStyle name="Percent 4 3 3 2 2 2 2 4" xfId="56623" xr:uid="{00000000-0005-0000-0000-00002CDD0000}"/>
    <cellStyle name="Percent 4 3 3 2 2 2 2 4 2" xfId="56624" xr:uid="{00000000-0005-0000-0000-00002DDD0000}"/>
    <cellStyle name="Percent 4 3 3 2 2 2 2 4 3" xfId="56625" xr:uid="{00000000-0005-0000-0000-00002EDD0000}"/>
    <cellStyle name="Percent 4 3 3 2 2 2 2 5" xfId="56626" xr:uid="{00000000-0005-0000-0000-00002FDD0000}"/>
    <cellStyle name="Percent 4 3 3 2 2 2 2 6" xfId="56627" xr:uid="{00000000-0005-0000-0000-000030DD0000}"/>
    <cellStyle name="Percent 4 3 3 2 2 2 3" xfId="56628" xr:uid="{00000000-0005-0000-0000-000031DD0000}"/>
    <cellStyle name="Percent 4 3 3 2 2 2 3 2" xfId="56629" xr:uid="{00000000-0005-0000-0000-000032DD0000}"/>
    <cellStyle name="Percent 4 3 3 2 2 2 3 2 2" xfId="56630" xr:uid="{00000000-0005-0000-0000-000033DD0000}"/>
    <cellStyle name="Percent 4 3 3 2 2 2 3 2 3" xfId="56631" xr:uid="{00000000-0005-0000-0000-000034DD0000}"/>
    <cellStyle name="Percent 4 3 3 2 2 2 3 3" xfId="56632" xr:uid="{00000000-0005-0000-0000-000035DD0000}"/>
    <cellStyle name="Percent 4 3 3 2 2 2 3 4" xfId="56633" xr:uid="{00000000-0005-0000-0000-000036DD0000}"/>
    <cellStyle name="Percent 4 3 3 2 2 2 4" xfId="56634" xr:uid="{00000000-0005-0000-0000-000037DD0000}"/>
    <cellStyle name="Percent 4 3 3 2 2 2 4 2" xfId="56635" xr:uid="{00000000-0005-0000-0000-000038DD0000}"/>
    <cellStyle name="Percent 4 3 3 2 2 2 4 2 2" xfId="56636" xr:uid="{00000000-0005-0000-0000-000039DD0000}"/>
    <cellStyle name="Percent 4 3 3 2 2 2 4 2 3" xfId="56637" xr:uid="{00000000-0005-0000-0000-00003ADD0000}"/>
    <cellStyle name="Percent 4 3 3 2 2 2 4 3" xfId="56638" xr:uid="{00000000-0005-0000-0000-00003BDD0000}"/>
    <cellStyle name="Percent 4 3 3 2 2 2 4 4" xfId="56639" xr:uid="{00000000-0005-0000-0000-00003CDD0000}"/>
    <cellStyle name="Percent 4 3 3 2 2 2 5" xfId="56640" xr:uid="{00000000-0005-0000-0000-00003DDD0000}"/>
    <cellStyle name="Percent 4 3 3 2 2 2 5 2" xfId="56641" xr:uid="{00000000-0005-0000-0000-00003EDD0000}"/>
    <cellStyle name="Percent 4 3 3 2 2 2 5 3" xfId="56642" xr:uid="{00000000-0005-0000-0000-00003FDD0000}"/>
    <cellStyle name="Percent 4 3 3 2 2 2 6" xfId="56643" xr:uid="{00000000-0005-0000-0000-000040DD0000}"/>
    <cellStyle name="Percent 4 3 3 2 2 2 7" xfId="56644" xr:uid="{00000000-0005-0000-0000-000041DD0000}"/>
    <cellStyle name="Percent 4 3 3 2 2 3" xfId="56645" xr:uid="{00000000-0005-0000-0000-000042DD0000}"/>
    <cellStyle name="Percent 4 3 3 2 2 3 2" xfId="56646" xr:uid="{00000000-0005-0000-0000-000043DD0000}"/>
    <cellStyle name="Percent 4 3 3 2 2 3 2 2" xfId="56647" xr:uid="{00000000-0005-0000-0000-000044DD0000}"/>
    <cellStyle name="Percent 4 3 3 2 2 3 2 2 2" xfId="56648" xr:uid="{00000000-0005-0000-0000-000045DD0000}"/>
    <cellStyle name="Percent 4 3 3 2 2 3 2 2 3" xfId="56649" xr:uid="{00000000-0005-0000-0000-000046DD0000}"/>
    <cellStyle name="Percent 4 3 3 2 2 3 2 3" xfId="56650" xr:uid="{00000000-0005-0000-0000-000047DD0000}"/>
    <cellStyle name="Percent 4 3 3 2 2 3 2 4" xfId="56651" xr:uid="{00000000-0005-0000-0000-000048DD0000}"/>
    <cellStyle name="Percent 4 3 3 2 2 3 3" xfId="56652" xr:uid="{00000000-0005-0000-0000-000049DD0000}"/>
    <cellStyle name="Percent 4 3 3 2 2 3 3 2" xfId="56653" xr:uid="{00000000-0005-0000-0000-00004ADD0000}"/>
    <cellStyle name="Percent 4 3 3 2 2 3 3 2 2" xfId="56654" xr:uid="{00000000-0005-0000-0000-00004BDD0000}"/>
    <cellStyle name="Percent 4 3 3 2 2 3 3 2 3" xfId="56655" xr:uid="{00000000-0005-0000-0000-00004CDD0000}"/>
    <cellStyle name="Percent 4 3 3 2 2 3 3 3" xfId="56656" xr:uid="{00000000-0005-0000-0000-00004DDD0000}"/>
    <cellStyle name="Percent 4 3 3 2 2 3 3 4" xfId="56657" xr:uid="{00000000-0005-0000-0000-00004EDD0000}"/>
    <cellStyle name="Percent 4 3 3 2 2 3 4" xfId="56658" xr:uid="{00000000-0005-0000-0000-00004FDD0000}"/>
    <cellStyle name="Percent 4 3 3 2 2 3 4 2" xfId="56659" xr:uid="{00000000-0005-0000-0000-000050DD0000}"/>
    <cellStyle name="Percent 4 3 3 2 2 3 4 3" xfId="56660" xr:uid="{00000000-0005-0000-0000-000051DD0000}"/>
    <cellStyle name="Percent 4 3 3 2 2 3 5" xfId="56661" xr:uid="{00000000-0005-0000-0000-000052DD0000}"/>
    <cellStyle name="Percent 4 3 3 2 2 3 6" xfId="56662" xr:uid="{00000000-0005-0000-0000-000053DD0000}"/>
    <cellStyle name="Percent 4 3 3 2 2 4" xfId="56663" xr:uid="{00000000-0005-0000-0000-000054DD0000}"/>
    <cellStyle name="Percent 4 3 3 2 2 4 2" xfId="56664" xr:uid="{00000000-0005-0000-0000-000055DD0000}"/>
    <cellStyle name="Percent 4 3 3 2 2 4 2 2" xfId="56665" xr:uid="{00000000-0005-0000-0000-000056DD0000}"/>
    <cellStyle name="Percent 4 3 3 2 2 4 2 3" xfId="56666" xr:uid="{00000000-0005-0000-0000-000057DD0000}"/>
    <cellStyle name="Percent 4 3 3 2 2 4 3" xfId="56667" xr:uid="{00000000-0005-0000-0000-000058DD0000}"/>
    <cellStyle name="Percent 4 3 3 2 2 4 4" xfId="56668" xr:uid="{00000000-0005-0000-0000-000059DD0000}"/>
    <cellStyle name="Percent 4 3 3 2 2 5" xfId="56669" xr:uid="{00000000-0005-0000-0000-00005ADD0000}"/>
    <cellStyle name="Percent 4 3 3 2 2 5 2" xfId="56670" xr:uid="{00000000-0005-0000-0000-00005BDD0000}"/>
    <cellStyle name="Percent 4 3 3 2 2 5 2 2" xfId="56671" xr:uid="{00000000-0005-0000-0000-00005CDD0000}"/>
    <cellStyle name="Percent 4 3 3 2 2 5 2 3" xfId="56672" xr:uid="{00000000-0005-0000-0000-00005DDD0000}"/>
    <cellStyle name="Percent 4 3 3 2 2 5 3" xfId="56673" xr:uid="{00000000-0005-0000-0000-00005EDD0000}"/>
    <cellStyle name="Percent 4 3 3 2 2 5 4" xfId="56674" xr:uid="{00000000-0005-0000-0000-00005FDD0000}"/>
    <cellStyle name="Percent 4 3 3 2 2 6" xfId="56675" xr:uid="{00000000-0005-0000-0000-000060DD0000}"/>
    <cellStyle name="Percent 4 3 3 2 2 6 2" xfId="56676" xr:uid="{00000000-0005-0000-0000-000061DD0000}"/>
    <cellStyle name="Percent 4 3 3 2 2 6 3" xfId="56677" xr:uid="{00000000-0005-0000-0000-000062DD0000}"/>
    <cellStyle name="Percent 4 3 3 2 2 7" xfId="56678" xr:uid="{00000000-0005-0000-0000-000063DD0000}"/>
    <cellStyle name="Percent 4 3 3 2 2 8" xfId="56679" xr:uid="{00000000-0005-0000-0000-000064DD0000}"/>
    <cellStyle name="Percent 4 3 3 2 3" xfId="56680" xr:uid="{00000000-0005-0000-0000-000065DD0000}"/>
    <cellStyle name="Percent 4 3 3 2 3 2" xfId="56681" xr:uid="{00000000-0005-0000-0000-000066DD0000}"/>
    <cellStyle name="Percent 4 3 3 2 3 2 2" xfId="56682" xr:uid="{00000000-0005-0000-0000-000067DD0000}"/>
    <cellStyle name="Percent 4 3 3 2 3 2 2 2" xfId="56683" xr:uid="{00000000-0005-0000-0000-000068DD0000}"/>
    <cellStyle name="Percent 4 3 3 2 3 2 2 2 2" xfId="56684" xr:uid="{00000000-0005-0000-0000-000069DD0000}"/>
    <cellStyle name="Percent 4 3 3 2 3 2 2 2 3" xfId="56685" xr:uid="{00000000-0005-0000-0000-00006ADD0000}"/>
    <cellStyle name="Percent 4 3 3 2 3 2 2 3" xfId="56686" xr:uid="{00000000-0005-0000-0000-00006BDD0000}"/>
    <cellStyle name="Percent 4 3 3 2 3 2 2 4" xfId="56687" xr:uid="{00000000-0005-0000-0000-00006CDD0000}"/>
    <cellStyle name="Percent 4 3 3 2 3 2 3" xfId="56688" xr:uid="{00000000-0005-0000-0000-00006DDD0000}"/>
    <cellStyle name="Percent 4 3 3 2 3 2 3 2" xfId="56689" xr:uid="{00000000-0005-0000-0000-00006EDD0000}"/>
    <cellStyle name="Percent 4 3 3 2 3 2 3 2 2" xfId="56690" xr:uid="{00000000-0005-0000-0000-00006FDD0000}"/>
    <cellStyle name="Percent 4 3 3 2 3 2 3 2 3" xfId="56691" xr:uid="{00000000-0005-0000-0000-000070DD0000}"/>
    <cellStyle name="Percent 4 3 3 2 3 2 3 3" xfId="56692" xr:uid="{00000000-0005-0000-0000-000071DD0000}"/>
    <cellStyle name="Percent 4 3 3 2 3 2 3 4" xfId="56693" xr:uid="{00000000-0005-0000-0000-000072DD0000}"/>
    <cellStyle name="Percent 4 3 3 2 3 2 4" xfId="56694" xr:uid="{00000000-0005-0000-0000-000073DD0000}"/>
    <cellStyle name="Percent 4 3 3 2 3 2 4 2" xfId="56695" xr:uid="{00000000-0005-0000-0000-000074DD0000}"/>
    <cellStyle name="Percent 4 3 3 2 3 2 4 3" xfId="56696" xr:uid="{00000000-0005-0000-0000-000075DD0000}"/>
    <cellStyle name="Percent 4 3 3 2 3 2 5" xfId="56697" xr:uid="{00000000-0005-0000-0000-000076DD0000}"/>
    <cellStyle name="Percent 4 3 3 2 3 2 6" xfId="56698" xr:uid="{00000000-0005-0000-0000-000077DD0000}"/>
    <cellStyle name="Percent 4 3 3 2 3 3" xfId="56699" xr:uid="{00000000-0005-0000-0000-000078DD0000}"/>
    <cellStyle name="Percent 4 3 3 2 3 3 2" xfId="56700" xr:uid="{00000000-0005-0000-0000-000079DD0000}"/>
    <cellStyle name="Percent 4 3 3 2 3 3 2 2" xfId="56701" xr:uid="{00000000-0005-0000-0000-00007ADD0000}"/>
    <cellStyle name="Percent 4 3 3 2 3 3 2 3" xfId="56702" xr:uid="{00000000-0005-0000-0000-00007BDD0000}"/>
    <cellStyle name="Percent 4 3 3 2 3 3 3" xfId="56703" xr:uid="{00000000-0005-0000-0000-00007CDD0000}"/>
    <cellStyle name="Percent 4 3 3 2 3 3 4" xfId="56704" xr:uid="{00000000-0005-0000-0000-00007DDD0000}"/>
    <cellStyle name="Percent 4 3 3 2 3 4" xfId="56705" xr:uid="{00000000-0005-0000-0000-00007EDD0000}"/>
    <cellStyle name="Percent 4 3 3 2 3 4 2" xfId="56706" xr:uid="{00000000-0005-0000-0000-00007FDD0000}"/>
    <cellStyle name="Percent 4 3 3 2 3 4 2 2" xfId="56707" xr:uid="{00000000-0005-0000-0000-000080DD0000}"/>
    <cellStyle name="Percent 4 3 3 2 3 4 2 3" xfId="56708" xr:uid="{00000000-0005-0000-0000-000081DD0000}"/>
    <cellStyle name="Percent 4 3 3 2 3 4 3" xfId="56709" xr:uid="{00000000-0005-0000-0000-000082DD0000}"/>
    <cellStyle name="Percent 4 3 3 2 3 4 4" xfId="56710" xr:uid="{00000000-0005-0000-0000-000083DD0000}"/>
    <cellStyle name="Percent 4 3 3 2 3 5" xfId="56711" xr:uid="{00000000-0005-0000-0000-000084DD0000}"/>
    <cellStyle name="Percent 4 3 3 2 3 5 2" xfId="56712" xr:uid="{00000000-0005-0000-0000-000085DD0000}"/>
    <cellStyle name="Percent 4 3 3 2 3 5 3" xfId="56713" xr:uid="{00000000-0005-0000-0000-000086DD0000}"/>
    <cellStyle name="Percent 4 3 3 2 3 6" xfId="56714" xr:uid="{00000000-0005-0000-0000-000087DD0000}"/>
    <cellStyle name="Percent 4 3 3 2 3 7" xfId="56715" xr:uid="{00000000-0005-0000-0000-000088DD0000}"/>
    <cellStyle name="Percent 4 3 3 2 4" xfId="56716" xr:uid="{00000000-0005-0000-0000-000089DD0000}"/>
    <cellStyle name="Percent 4 3 3 2 4 2" xfId="56717" xr:uid="{00000000-0005-0000-0000-00008ADD0000}"/>
    <cellStyle name="Percent 4 3 3 2 4 2 2" xfId="56718" xr:uid="{00000000-0005-0000-0000-00008BDD0000}"/>
    <cellStyle name="Percent 4 3 3 2 4 2 2 2" xfId="56719" xr:uid="{00000000-0005-0000-0000-00008CDD0000}"/>
    <cellStyle name="Percent 4 3 3 2 4 2 2 2 2" xfId="56720" xr:uid="{00000000-0005-0000-0000-00008DDD0000}"/>
    <cellStyle name="Percent 4 3 3 2 4 2 2 2 3" xfId="56721" xr:uid="{00000000-0005-0000-0000-00008EDD0000}"/>
    <cellStyle name="Percent 4 3 3 2 4 2 2 3" xfId="56722" xr:uid="{00000000-0005-0000-0000-00008FDD0000}"/>
    <cellStyle name="Percent 4 3 3 2 4 2 2 4" xfId="56723" xr:uid="{00000000-0005-0000-0000-000090DD0000}"/>
    <cellStyle name="Percent 4 3 3 2 4 2 3" xfId="56724" xr:uid="{00000000-0005-0000-0000-000091DD0000}"/>
    <cellStyle name="Percent 4 3 3 2 4 2 3 2" xfId="56725" xr:uid="{00000000-0005-0000-0000-000092DD0000}"/>
    <cellStyle name="Percent 4 3 3 2 4 2 3 2 2" xfId="56726" xr:uid="{00000000-0005-0000-0000-000093DD0000}"/>
    <cellStyle name="Percent 4 3 3 2 4 2 3 2 3" xfId="56727" xr:uid="{00000000-0005-0000-0000-000094DD0000}"/>
    <cellStyle name="Percent 4 3 3 2 4 2 3 3" xfId="56728" xr:uid="{00000000-0005-0000-0000-000095DD0000}"/>
    <cellStyle name="Percent 4 3 3 2 4 2 3 4" xfId="56729" xr:uid="{00000000-0005-0000-0000-000096DD0000}"/>
    <cellStyle name="Percent 4 3 3 2 4 2 4" xfId="56730" xr:uid="{00000000-0005-0000-0000-000097DD0000}"/>
    <cellStyle name="Percent 4 3 3 2 4 2 4 2" xfId="56731" xr:uid="{00000000-0005-0000-0000-000098DD0000}"/>
    <cellStyle name="Percent 4 3 3 2 4 2 4 3" xfId="56732" xr:uid="{00000000-0005-0000-0000-000099DD0000}"/>
    <cellStyle name="Percent 4 3 3 2 4 2 5" xfId="56733" xr:uid="{00000000-0005-0000-0000-00009ADD0000}"/>
    <cellStyle name="Percent 4 3 3 2 4 2 6" xfId="56734" xr:uid="{00000000-0005-0000-0000-00009BDD0000}"/>
    <cellStyle name="Percent 4 3 3 2 4 3" xfId="56735" xr:uid="{00000000-0005-0000-0000-00009CDD0000}"/>
    <cellStyle name="Percent 4 3 3 2 4 3 2" xfId="56736" xr:uid="{00000000-0005-0000-0000-00009DDD0000}"/>
    <cellStyle name="Percent 4 3 3 2 4 3 2 2" xfId="56737" xr:uid="{00000000-0005-0000-0000-00009EDD0000}"/>
    <cellStyle name="Percent 4 3 3 2 4 3 2 3" xfId="56738" xr:uid="{00000000-0005-0000-0000-00009FDD0000}"/>
    <cellStyle name="Percent 4 3 3 2 4 3 3" xfId="56739" xr:uid="{00000000-0005-0000-0000-0000A0DD0000}"/>
    <cellStyle name="Percent 4 3 3 2 4 3 4" xfId="56740" xr:uid="{00000000-0005-0000-0000-0000A1DD0000}"/>
    <cellStyle name="Percent 4 3 3 2 4 4" xfId="56741" xr:uid="{00000000-0005-0000-0000-0000A2DD0000}"/>
    <cellStyle name="Percent 4 3 3 2 4 4 2" xfId="56742" xr:uid="{00000000-0005-0000-0000-0000A3DD0000}"/>
    <cellStyle name="Percent 4 3 3 2 4 4 2 2" xfId="56743" xr:uid="{00000000-0005-0000-0000-0000A4DD0000}"/>
    <cellStyle name="Percent 4 3 3 2 4 4 2 3" xfId="56744" xr:uid="{00000000-0005-0000-0000-0000A5DD0000}"/>
    <cellStyle name="Percent 4 3 3 2 4 4 3" xfId="56745" xr:uid="{00000000-0005-0000-0000-0000A6DD0000}"/>
    <cellStyle name="Percent 4 3 3 2 4 4 4" xfId="56746" xr:uid="{00000000-0005-0000-0000-0000A7DD0000}"/>
    <cellStyle name="Percent 4 3 3 2 4 5" xfId="56747" xr:uid="{00000000-0005-0000-0000-0000A8DD0000}"/>
    <cellStyle name="Percent 4 3 3 2 4 5 2" xfId="56748" xr:uid="{00000000-0005-0000-0000-0000A9DD0000}"/>
    <cellStyle name="Percent 4 3 3 2 4 5 3" xfId="56749" xr:uid="{00000000-0005-0000-0000-0000AADD0000}"/>
    <cellStyle name="Percent 4 3 3 2 4 6" xfId="56750" xr:uid="{00000000-0005-0000-0000-0000ABDD0000}"/>
    <cellStyle name="Percent 4 3 3 2 4 7" xfId="56751" xr:uid="{00000000-0005-0000-0000-0000ACDD0000}"/>
    <cellStyle name="Percent 4 3 3 2 5" xfId="56752" xr:uid="{00000000-0005-0000-0000-0000ADDD0000}"/>
    <cellStyle name="Percent 4 3 3 2 5 2" xfId="56753" xr:uid="{00000000-0005-0000-0000-0000AEDD0000}"/>
    <cellStyle name="Percent 4 3 3 2 5 2 2" xfId="56754" xr:uid="{00000000-0005-0000-0000-0000AFDD0000}"/>
    <cellStyle name="Percent 4 3 3 2 5 2 2 2" xfId="56755" xr:uid="{00000000-0005-0000-0000-0000B0DD0000}"/>
    <cellStyle name="Percent 4 3 3 2 5 2 2 3" xfId="56756" xr:uid="{00000000-0005-0000-0000-0000B1DD0000}"/>
    <cellStyle name="Percent 4 3 3 2 5 2 3" xfId="56757" xr:uid="{00000000-0005-0000-0000-0000B2DD0000}"/>
    <cellStyle name="Percent 4 3 3 2 5 2 4" xfId="56758" xr:uid="{00000000-0005-0000-0000-0000B3DD0000}"/>
    <cellStyle name="Percent 4 3 3 2 5 3" xfId="56759" xr:uid="{00000000-0005-0000-0000-0000B4DD0000}"/>
    <cellStyle name="Percent 4 3 3 2 5 3 2" xfId="56760" xr:uid="{00000000-0005-0000-0000-0000B5DD0000}"/>
    <cellStyle name="Percent 4 3 3 2 5 3 2 2" xfId="56761" xr:uid="{00000000-0005-0000-0000-0000B6DD0000}"/>
    <cellStyle name="Percent 4 3 3 2 5 3 2 3" xfId="56762" xr:uid="{00000000-0005-0000-0000-0000B7DD0000}"/>
    <cellStyle name="Percent 4 3 3 2 5 3 3" xfId="56763" xr:uid="{00000000-0005-0000-0000-0000B8DD0000}"/>
    <cellStyle name="Percent 4 3 3 2 5 3 4" xfId="56764" xr:uid="{00000000-0005-0000-0000-0000B9DD0000}"/>
    <cellStyle name="Percent 4 3 3 2 5 4" xfId="56765" xr:uid="{00000000-0005-0000-0000-0000BADD0000}"/>
    <cellStyle name="Percent 4 3 3 2 5 4 2" xfId="56766" xr:uid="{00000000-0005-0000-0000-0000BBDD0000}"/>
    <cellStyle name="Percent 4 3 3 2 5 4 3" xfId="56767" xr:uid="{00000000-0005-0000-0000-0000BCDD0000}"/>
    <cellStyle name="Percent 4 3 3 2 5 5" xfId="56768" xr:uid="{00000000-0005-0000-0000-0000BDDD0000}"/>
    <cellStyle name="Percent 4 3 3 2 5 6" xfId="56769" xr:uid="{00000000-0005-0000-0000-0000BEDD0000}"/>
    <cellStyle name="Percent 4 3 3 2 6" xfId="56770" xr:uid="{00000000-0005-0000-0000-0000BFDD0000}"/>
    <cellStyle name="Percent 4 3 3 2 6 2" xfId="56771" xr:uid="{00000000-0005-0000-0000-0000C0DD0000}"/>
    <cellStyle name="Percent 4 3 3 2 6 2 2" xfId="56772" xr:uid="{00000000-0005-0000-0000-0000C1DD0000}"/>
    <cellStyle name="Percent 4 3 3 2 6 2 3" xfId="56773" xr:uid="{00000000-0005-0000-0000-0000C2DD0000}"/>
    <cellStyle name="Percent 4 3 3 2 6 3" xfId="56774" xr:uid="{00000000-0005-0000-0000-0000C3DD0000}"/>
    <cellStyle name="Percent 4 3 3 2 6 4" xfId="56775" xr:uid="{00000000-0005-0000-0000-0000C4DD0000}"/>
    <cellStyle name="Percent 4 3 3 2 7" xfId="56776" xr:uid="{00000000-0005-0000-0000-0000C5DD0000}"/>
    <cellStyle name="Percent 4 3 3 2 7 2" xfId="56777" xr:uid="{00000000-0005-0000-0000-0000C6DD0000}"/>
    <cellStyle name="Percent 4 3 3 2 7 2 2" xfId="56778" xr:uid="{00000000-0005-0000-0000-0000C7DD0000}"/>
    <cellStyle name="Percent 4 3 3 2 7 2 3" xfId="56779" xr:uid="{00000000-0005-0000-0000-0000C8DD0000}"/>
    <cellStyle name="Percent 4 3 3 2 7 3" xfId="56780" xr:uid="{00000000-0005-0000-0000-0000C9DD0000}"/>
    <cellStyle name="Percent 4 3 3 2 7 4" xfId="56781" xr:uid="{00000000-0005-0000-0000-0000CADD0000}"/>
    <cellStyle name="Percent 4 3 3 2 8" xfId="56782" xr:uid="{00000000-0005-0000-0000-0000CBDD0000}"/>
    <cellStyle name="Percent 4 3 3 2 8 2" xfId="56783" xr:uid="{00000000-0005-0000-0000-0000CCDD0000}"/>
    <cellStyle name="Percent 4 3 3 2 8 3" xfId="56784" xr:uid="{00000000-0005-0000-0000-0000CDDD0000}"/>
    <cellStyle name="Percent 4 3 3 2 9" xfId="56785" xr:uid="{00000000-0005-0000-0000-0000CEDD0000}"/>
    <cellStyle name="Percent 4 3 3 3" xfId="56786" xr:uid="{00000000-0005-0000-0000-0000CFDD0000}"/>
    <cellStyle name="Percent 4 3 3 3 2" xfId="56787" xr:uid="{00000000-0005-0000-0000-0000D0DD0000}"/>
    <cellStyle name="Percent 4 3 3 3 2 2" xfId="56788" xr:uid="{00000000-0005-0000-0000-0000D1DD0000}"/>
    <cellStyle name="Percent 4 3 3 3 2 2 2" xfId="56789" xr:uid="{00000000-0005-0000-0000-0000D2DD0000}"/>
    <cellStyle name="Percent 4 3 3 3 2 2 2 2" xfId="56790" xr:uid="{00000000-0005-0000-0000-0000D3DD0000}"/>
    <cellStyle name="Percent 4 3 3 3 2 2 2 2 2" xfId="56791" xr:uid="{00000000-0005-0000-0000-0000D4DD0000}"/>
    <cellStyle name="Percent 4 3 3 3 2 2 2 2 3" xfId="56792" xr:uid="{00000000-0005-0000-0000-0000D5DD0000}"/>
    <cellStyle name="Percent 4 3 3 3 2 2 2 3" xfId="56793" xr:uid="{00000000-0005-0000-0000-0000D6DD0000}"/>
    <cellStyle name="Percent 4 3 3 3 2 2 2 4" xfId="56794" xr:uid="{00000000-0005-0000-0000-0000D7DD0000}"/>
    <cellStyle name="Percent 4 3 3 3 2 2 3" xfId="56795" xr:uid="{00000000-0005-0000-0000-0000D8DD0000}"/>
    <cellStyle name="Percent 4 3 3 3 2 2 3 2" xfId="56796" xr:uid="{00000000-0005-0000-0000-0000D9DD0000}"/>
    <cellStyle name="Percent 4 3 3 3 2 2 3 2 2" xfId="56797" xr:uid="{00000000-0005-0000-0000-0000DADD0000}"/>
    <cellStyle name="Percent 4 3 3 3 2 2 3 2 3" xfId="56798" xr:uid="{00000000-0005-0000-0000-0000DBDD0000}"/>
    <cellStyle name="Percent 4 3 3 3 2 2 3 3" xfId="56799" xr:uid="{00000000-0005-0000-0000-0000DCDD0000}"/>
    <cellStyle name="Percent 4 3 3 3 2 2 3 4" xfId="56800" xr:uid="{00000000-0005-0000-0000-0000DDDD0000}"/>
    <cellStyle name="Percent 4 3 3 3 2 2 4" xfId="56801" xr:uid="{00000000-0005-0000-0000-0000DEDD0000}"/>
    <cellStyle name="Percent 4 3 3 3 2 2 4 2" xfId="56802" xr:uid="{00000000-0005-0000-0000-0000DFDD0000}"/>
    <cellStyle name="Percent 4 3 3 3 2 2 4 3" xfId="56803" xr:uid="{00000000-0005-0000-0000-0000E0DD0000}"/>
    <cellStyle name="Percent 4 3 3 3 2 2 5" xfId="56804" xr:uid="{00000000-0005-0000-0000-0000E1DD0000}"/>
    <cellStyle name="Percent 4 3 3 3 2 2 6" xfId="56805" xr:uid="{00000000-0005-0000-0000-0000E2DD0000}"/>
    <cellStyle name="Percent 4 3 3 3 2 3" xfId="56806" xr:uid="{00000000-0005-0000-0000-0000E3DD0000}"/>
    <cellStyle name="Percent 4 3 3 3 2 3 2" xfId="56807" xr:uid="{00000000-0005-0000-0000-0000E4DD0000}"/>
    <cellStyle name="Percent 4 3 3 3 2 3 2 2" xfId="56808" xr:uid="{00000000-0005-0000-0000-0000E5DD0000}"/>
    <cellStyle name="Percent 4 3 3 3 2 3 2 3" xfId="56809" xr:uid="{00000000-0005-0000-0000-0000E6DD0000}"/>
    <cellStyle name="Percent 4 3 3 3 2 3 3" xfId="56810" xr:uid="{00000000-0005-0000-0000-0000E7DD0000}"/>
    <cellStyle name="Percent 4 3 3 3 2 3 4" xfId="56811" xr:uid="{00000000-0005-0000-0000-0000E8DD0000}"/>
    <cellStyle name="Percent 4 3 3 3 2 4" xfId="56812" xr:uid="{00000000-0005-0000-0000-0000E9DD0000}"/>
    <cellStyle name="Percent 4 3 3 3 2 4 2" xfId="56813" xr:uid="{00000000-0005-0000-0000-0000EADD0000}"/>
    <cellStyle name="Percent 4 3 3 3 2 4 2 2" xfId="56814" xr:uid="{00000000-0005-0000-0000-0000EBDD0000}"/>
    <cellStyle name="Percent 4 3 3 3 2 4 2 3" xfId="56815" xr:uid="{00000000-0005-0000-0000-0000ECDD0000}"/>
    <cellStyle name="Percent 4 3 3 3 2 4 3" xfId="56816" xr:uid="{00000000-0005-0000-0000-0000EDDD0000}"/>
    <cellStyle name="Percent 4 3 3 3 2 4 4" xfId="56817" xr:uid="{00000000-0005-0000-0000-0000EEDD0000}"/>
    <cellStyle name="Percent 4 3 3 3 2 5" xfId="56818" xr:uid="{00000000-0005-0000-0000-0000EFDD0000}"/>
    <cellStyle name="Percent 4 3 3 3 2 5 2" xfId="56819" xr:uid="{00000000-0005-0000-0000-0000F0DD0000}"/>
    <cellStyle name="Percent 4 3 3 3 2 5 3" xfId="56820" xr:uid="{00000000-0005-0000-0000-0000F1DD0000}"/>
    <cellStyle name="Percent 4 3 3 3 2 6" xfId="56821" xr:uid="{00000000-0005-0000-0000-0000F2DD0000}"/>
    <cellStyle name="Percent 4 3 3 3 2 7" xfId="56822" xr:uid="{00000000-0005-0000-0000-0000F3DD0000}"/>
    <cellStyle name="Percent 4 3 3 3 3" xfId="56823" xr:uid="{00000000-0005-0000-0000-0000F4DD0000}"/>
    <cellStyle name="Percent 4 3 3 3 3 2" xfId="56824" xr:uid="{00000000-0005-0000-0000-0000F5DD0000}"/>
    <cellStyle name="Percent 4 3 3 3 3 2 2" xfId="56825" xr:uid="{00000000-0005-0000-0000-0000F6DD0000}"/>
    <cellStyle name="Percent 4 3 3 3 3 2 2 2" xfId="56826" xr:uid="{00000000-0005-0000-0000-0000F7DD0000}"/>
    <cellStyle name="Percent 4 3 3 3 3 2 2 3" xfId="56827" xr:uid="{00000000-0005-0000-0000-0000F8DD0000}"/>
    <cellStyle name="Percent 4 3 3 3 3 2 3" xfId="56828" xr:uid="{00000000-0005-0000-0000-0000F9DD0000}"/>
    <cellStyle name="Percent 4 3 3 3 3 2 4" xfId="56829" xr:uid="{00000000-0005-0000-0000-0000FADD0000}"/>
    <cellStyle name="Percent 4 3 3 3 3 3" xfId="56830" xr:uid="{00000000-0005-0000-0000-0000FBDD0000}"/>
    <cellStyle name="Percent 4 3 3 3 3 3 2" xfId="56831" xr:uid="{00000000-0005-0000-0000-0000FCDD0000}"/>
    <cellStyle name="Percent 4 3 3 3 3 3 2 2" xfId="56832" xr:uid="{00000000-0005-0000-0000-0000FDDD0000}"/>
    <cellStyle name="Percent 4 3 3 3 3 3 2 3" xfId="56833" xr:uid="{00000000-0005-0000-0000-0000FEDD0000}"/>
    <cellStyle name="Percent 4 3 3 3 3 3 3" xfId="56834" xr:uid="{00000000-0005-0000-0000-0000FFDD0000}"/>
    <cellStyle name="Percent 4 3 3 3 3 3 4" xfId="56835" xr:uid="{00000000-0005-0000-0000-000000DE0000}"/>
    <cellStyle name="Percent 4 3 3 3 3 4" xfId="56836" xr:uid="{00000000-0005-0000-0000-000001DE0000}"/>
    <cellStyle name="Percent 4 3 3 3 3 4 2" xfId="56837" xr:uid="{00000000-0005-0000-0000-000002DE0000}"/>
    <cellStyle name="Percent 4 3 3 3 3 4 3" xfId="56838" xr:uid="{00000000-0005-0000-0000-000003DE0000}"/>
    <cellStyle name="Percent 4 3 3 3 3 5" xfId="56839" xr:uid="{00000000-0005-0000-0000-000004DE0000}"/>
    <cellStyle name="Percent 4 3 3 3 3 6" xfId="56840" xr:uid="{00000000-0005-0000-0000-000005DE0000}"/>
    <cellStyle name="Percent 4 3 3 3 4" xfId="56841" xr:uid="{00000000-0005-0000-0000-000006DE0000}"/>
    <cellStyle name="Percent 4 3 3 3 4 2" xfId="56842" xr:uid="{00000000-0005-0000-0000-000007DE0000}"/>
    <cellStyle name="Percent 4 3 3 3 4 2 2" xfId="56843" xr:uid="{00000000-0005-0000-0000-000008DE0000}"/>
    <cellStyle name="Percent 4 3 3 3 4 2 3" xfId="56844" xr:uid="{00000000-0005-0000-0000-000009DE0000}"/>
    <cellStyle name="Percent 4 3 3 3 4 3" xfId="56845" xr:uid="{00000000-0005-0000-0000-00000ADE0000}"/>
    <cellStyle name="Percent 4 3 3 3 4 4" xfId="56846" xr:uid="{00000000-0005-0000-0000-00000BDE0000}"/>
    <cellStyle name="Percent 4 3 3 3 5" xfId="56847" xr:uid="{00000000-0005-0000-0000-00000CDE0000}"/>
    <cellStyle name="Percent 4 3 3 3 5 2" xfId="56848" xr:uid="{00000000-0005-0000-0000-00000DDE0000}"/>
    <cellStyle name="Percent 4 3 3 3 5 2 2" xfId="56849" xr:uid="{00000000-0005-0000-0000-00000EDE0000}"/>
    <cellStyle name="Percent 4 3 3 3 5 2 3" xfId="56850" xr:uid="{00000000-0005-0000-0000-00000FDE0000}"/>
    <cellStyle name="Percent 4 3 3 3 5 3" xfId="56851" xr:uid="{00000000-0005-0000-0000-000010DE0000}"/>
    <cellStyle name="Percent 4 3 3 3 5 4" xfId="56852" xr:uid="{00000000-0005-0000-0000-000011DE0000}"/>
    <cellStyle name="Percent 4 3 3 3 6" xfId="56853" xr:uid="{00000000-0005-0000-0000-000012DE0000}"/>
    <cellStyle name="Percent 4 3 3 3 6 2" xfId="56854" xr:uid="{00000000-0005-0000-0000-000013DE0000}"/>
    <cellStyle name="Percent 4 3 3 3 6 3" xfId="56855" xr:uid="{00000000-0005-0000-0000-000014DE0000}"/>
    <cellStyle name="Percent 4 3 3 3 7" xfId="56856" xr:uid="{00000000-0005-0000-0000-000015DE0000}"/>
    <cellStyle name="Percent 4 3 3 3 8" xfId="56857" xr:uid="{00000000-0005-0000-0000-000016DE0000}"/>
    <cellStyle name="Percent 4 3 3 4" xfId="56858" xr:uid="{00000000-0005-0000-0000-000017DE0000}"/>
    <cellStyle name="Percent 4 3 3 4 2" xfId="56859" xr:uid="{00000000-0005-0000-0000-000018DE0000}"/>
    <cellStyle name="Percent 4 3 3 4 2 2" xfId="56860" xr:uid="{00000000-0005-0000-0000-000019DE0000}"/>
    <cellStyle name="Percent 4 3 3 4 2 2 2" xfId="56861" xr:uid="{00000000-0005-0000-0000-00001ADE0000}"/>
    <cellStyle name="Percent 4 3 3 4 2 2 2 2" xfId="56862" xr:uid="{00000000-0005-0000-0000-00001BDE0000}"/>
    <cellStyle name="Percent 4 3 3 4 2 2 2 3" xfId="56863" xr:uid="{00000000-0005-0000-0000-00001CDE0000}"/>
    <cellStyle name="Percent 4 3 3 4 2 2 3" xfId="56864" xr:uid="{00000000-0005-0000-0000-00001DDE0000}"/>
    <cellStyle name="Percent 4 3 3 4 2 2 4" xfId="56865" xr:uid="{00000000-0005-0000-0000-00001EDE0000}"/>
    <cellStyle name="Percent 4 3 3 4 2 3" xfId="56866" xr:uid="{00000000-0005-0000-0000-00001FDE0000}"/>
    <cellStyle name="Percent 4 3 3 4 2 3 2" xfId="56867" xr:uid="{00000000-0005-0000-0000-000020DE0000}"/>
    <cellStyle name="Percent 4 3 3 4 2 3 2 2" xfId="56868" xr:uid="{00000000-0005-0000-0000-000021DE0000}"/>
    <cellStyle name="Percent 4 3 3 4 2 3 2 3" xfId="56869" xr:uid="{00000000-0005-0000-0000-000022DE0000}"/>
    <cellStyle name="Percent 4 3 3 4 2 3 3" xfId="56870" xr:uid="{00000000-0005-0000-0000-000023DE0000}"/>
    <cellStyle name="Percent 4 3 3 4 2 3 4" xfId="56871" xr:uid="{00000000-0005-0000-0000-000024DE0000}"/>
    <cellStyle name="Percent 4 3 3 4 2 4" xfId="56872" xr:uid="{00000000-0005-0000-0000-000025DE0000}"/>
    <cellStyle name="Percent 4 3 3 4 2 4 2" xfId="56873" xr:uid="{00000000-0005-0000-0000-000026DE0000}"/>
    <cellStyle name="Percent 4 3 3 4 2 4 3" xfId="56874" xr:uid="{00000000-0005-0000-0000-000027DE0000}"/>
    <cellStyle name="Percent 4 3 3 4 2 5" xfId="56875" xr:uid="{00000000-0005-0000-0000-000028DE0000}"/>
    <cellStyle name="Percent 4 3 3 4 2 6" xfId="56876" xr:uid="{00000000-0005-0000-0000-000029DE0000}"/>
    <cellStyle name="Percent 4 3 3 4 3" xfId="56877" xr:uid="{00000000-0005-0000-0000-00002ADE0000}"/>
    <cellStyle name="Percent 4 3 3 4 3 2" xfId="56878" xr:uid="{00000000-0005-0000-0000-00002BDE0000}"/>
    <cellStyle name="Percent 4 3 3 4 3 2 2" xfId="56879" xr:uid="{00000000-0005-0000-0000-00002CDE0000}"/>
    <cellStyle name="Percent 4 3 3 4 3 2 3" xfId="56880" xr:uid="{00000000-0005-0000-0000-00002DDE0000}"/>
    <cellStyle name="Percent 4 3 3 4 3 3" xfId="56881" xr:uid="{00000000-0005-0000-0000-00002EDE0000}"/>
    <cellStyle name="Percent 4 3 3 4 3 4" xfId="56882" xr:uid="{00000000-0005-0000-0000-00002FDE0000}"/>
    <cellStyle name="Percent 4 3 3 4 4" xfId="56883" xr:uid="{00000000-0005-0000-0000-000030DE0000}"/>
    <cellStyle name="Percent 4 3 3 4 4 2" xfId="56884" xr:uid="{00000000-0005-0000-0000-000031DE0000}"/>
    <cellStyle name="Percent 4 3 3 4 4 2 2" xfId="56885" xr:uid="{00000000-0005-0000-0000-000032DE0000}"/>
    <cellStyle name="Percent 4 3 3 4 4 2 3" xfId="56886" xr:uid="{00000000-0005-0000-0000-000033DE0000}"/>
    <cellStyle name="Percent 4 3 3 4 4 3" xfId="56887" xr:uid="{00000000-0005-0000-0000-000034DE0000}"/>
    <cellStyle name="Percent 4 3 3 4 4 4" xfId="56888" xr:uid="{00000000-0005-0000-0000-000035DE0000}"/>
    <cellStyle name="Percent 4 3 3 4 5" xfId="56889" xr:uid="{00000000-0005-0000-0000-000036DE0000}"/>
    <cellStyle name="Percent 4 3 3 4 5 2" xfId="56890" xr:uid="{00000000-0005-0000-0000-000037DE0000}"/>
    <cellStyle name="Percent 4 3 3 4 5 3" xfId="56891" xr:uid="{00000000-0005-0000-0000-000038DE0000}"/>
    <cellStyle name="Percent 4 3 3 4 6" xfId="56892" xr:uid="{00000000-0005-0000-0000-000039DE0000}"/>
    <cellStyle name="Percent 4 3 3 4 7" xfId="56893" xr:uid="{00000000-0005-0000-0000-00003ADE0000}"/>
    <cellStyle name="Percent 4 3 3 5" xfId="56894" xr:uid="{00000000-0005-0000-0000-00003BDE0000}"/>
    <cellStyle name="Percent 4 3 3 5 2" xfId="56895" xr:uid="{00000000-0005-0000-0000-00003CDE0000}"/>
    <cellStyle name="Percent 4 3 3 5 2 2" xfId="56896" xr:uid="{00000000-0005-0000-0000-00003DDE0000}"/>
    <cellStyle name="Percent 4 3 3 5 2 2 2" xfId="56897" xr:uid="{00000000-0005-0000-0000-00003EDE0000}"/>
    <cellStyle name="Percent 4 3 3 5 2 2 2 2" xfId="56898" xr:uid="{00000000-0005-0000-0000-00003FDE0000}"/>
    <cellStyle name="Percent 4 3 3 5 2 2 2 3" xfId="56899" xr:uid="{00000000-0005-0000-0000-000040DE0000}"/>
    <cellStyle name="Percent 4 3 3 5 2 2 3" xfId="56900" xr:uid="{00000000-0005-0000-0000-000041DE0000}"/>
    <cellStyle name="Percent 4 3 3 5 2 2 4" xfId="56901" xr:uid="{00000000-0005-0000-0000-000042DE0000}"/>
    <cellStyle name="Percent 4 3 3 5 2 3" xfId="56902" xr:uid="{00000000-0005-0000-0000-000043DE0000}"/>
    <cellStyle name="Percent 4 3 3 5 2 3 2" xfId="56903" xr:uid="{00000000-0005-0000-0000-000044DE0000}"/>
    <cellStyle name="Percent 4 3 3 5 2 3 2 2" xfId="56904" xr:uid="{00000000-0005-0000-0000-000045DE0000}"/>
    <cellStyle name="Percent 4 3 3 5 2 3 2 3" xfId="56905" xr:uid="{00000000-0005-0000-0000-000046DE0000}"/>
    <cellStyle name="Percent 4 3 3 5 2 3 3" xfId="56906" xr:uid="{00000000-0005-0000-0000-000047DE0000}"/>
    <cellStyle name="Percent 4 3 3 5 2 3 4" xfId="56907" xr:uid="{00000000-0005-0000-0000-000048DE0000}"/>
    <cellStyle name="Percent 4 3 3 5 2 4" xfId="56908" xr:uid="{00000000-0005-0000-0000-000049DE0000}"/>
    <cellStyle name="Percent 4 3 3 5 2 4 2" xfId="56909" xr:uid="{00000000-0005-0000-0000-00004ADE0000}"/>
    <cellStyle name="Percent 4 3 3 5 2 4 3" xfId="56910" xr:uid="{00000000-0005-0000-0000-00004BDE0000}"/>
    <cellStyle name="Percent 4 3 3 5 2 5" xfId="56911" xr:uid="{00000000-0005-0000-0000-00004CDE0000}"/>
    <cellStyle name="Percent 4 3 3 5 2 6" xfId="56912" xr:uid="{00000000-0005-0000-0000-00004DDE0000}"/>
    <cellStyle name="Percent 4 3 3 5 3" xfId="56913" xr:uid="{00000000-0005-0000-0000-00004EDE0000}"/>
    <cellStyle name="Percent 4 3 3 5 3 2" xfId="56914" xr:uid="{00000000-0005-0000-0000-00004FDE0000}"/>
    <cellStyle name="Percent 4 3 3 5 3 2 2" xfId="56915" xr:uid="{00000000-0005-0000-0000-000050DE0000}"/>
    <cellStyle name="Percent 4 3 3 5 3 2 3" xfId="56916" xr:uid="{00000000-0005-0000-0000-000051DE0000}"/>
    <cellStyle name="Percent 4 3 3 5 3 3" xfId="56917" xr:uid="{00000000-0005-0000-0000-000052DE0000}"/>
    <cellStyle name="Percent 4 3 3 5 3 4" xfId="56918" xr:uid="{00000000-0005-0000-0000-000053DE0000}"/>
    <cellStyle name="Percent 4 3 3 5 4" xfId="56919" xr:uid="{00000000-0005-0000-0000-000054DE0000}"/>
    <cellStyle name="Percent 4 3 3 5 4 2" xfId="56920" xr:uid="{00000000-0005-0000-0000-000055DE0000}"/>
    <cellStyle name="Percent 4 3 3 5 4 2 2" xfId="56921" xr:uid="{00000000-0005-0000-0000-000056DE0000}"/>
    <cellStyle name="Percent 4 3 3 5 4 2 3" xfId="56922" xr:uid="{00000000-0005-0000-0000-000057DE0000}"/>
    <cellStyle name="Percent 4 3 3 5 4 3" xfId="56923" xr:uid="{00000000-0005-0000-0000-000058DE0000}"/>
    <cellStyle name="Percent 4 3 3 5 4 4" xfId="56924" xr:uid="{00000000-0005-0000-0000-000059DE0000}"/>
    <cellStyle name="Percent 4 3 3 5 5" xfId="56925" xr:uid="{00000000-0005-0000-0000-00005ADE0000}"/>
    <cellStyle name="Percent 4 3 3 5 5 2" xfId="56926" xr:uid="{00000000-0005-0000-0000-00005BDE0000}"/>
    <cellStyle name="Percent 4 3 3 5 5 3" xfId="56927" xr:uid="{00000000-0005-0000-0000-00005CDE0000}"/>
    <cellStyle name="Percent 4 3 3 5 6" xfId="56928" xr:uid="{00000000-0005-0000-0000-00005DDE0000}"/>
    <cellStyle name="Percent 4 3 3 5 7" xfId="56929" xr:uid="{00000000-0005-0000-0000-00005EDE0000}"/>
    <cellStyle name="Percent 4 3 3 6" xfId="56930" xr:uid="{00000000-0005-0000-0000-00005FDE0000}"/>
    <cellStyle name="Percent 4 3 3 6 2" xfId="56931" xr:uid="{00000000-0005-0000-0000-000060DE0000}"/>
    <cellStyle name="Percent 4 3 3 6 2 2" xfId="56932" xr:uid="{00000000-0005-0000-0000-000061DE0000}"/>
    <cellStyle name="Percent 4 3 3 6 2 2 2" xfId="56933" xr:uid="{00000000-0005-0000-0000-000062DE0000}"/>
    <cellStyle name="Percent 4 3 3 6 2 2 3" xfId="56934" xr:uid="{00000000-0005-0000-0000-000063DE0000}"/>
    <cellStyle name="Percent 4 3 3 6 2 3" xfId="56935" xr:uid="{00000000-0005-0000-0000-000064DE0000}"/>
    <cellStyle name="Percent 4 3 3 6 2 4" xfId="56936" xr:uid="{00000000-0005-0000-0000-000065DE0000}"/>
    <cellStyle name="Percent 4 3 3 6 3" xfId="56937" xr:uid="{00000000-0005-0000-0000-000066DE0000}"/>
    <cellStyle name="Percent 4 3 3 6 3 2" xfId="56938" xr:uid="{00000000-0005-0000-0000-000067DE0000}"/>
    <cellStyle name="Percent 4 3 3 6 3 2 2" xfId="56939" xr:uid="{00000000-0005-0000-0000-000068DE0000}"/>
    <cellStyle name="Percent 4 3 3 6 3 2 3" xfId="56940" xr:uid="{00000000-0005-0000-0000-000069DE0000}"/>
    <cellStyle name="Percent 4 3 3 6 3 3" xfId="56941" xr:uid="{00000000-0005-0000-0000-00006ADE0000}"/>
    <cellStyle name="Percent 4 3 3 6 3 4" xfId="56942" xr:uid="{00000000-0005-0000-0000-00006BDE0000}"/>
    <cellStyle name="Percent 4 3 3 6 4" xfId="56943" xr:uid="{00000000-0005-0000-0000-00006CDE0000}"/>
    <cellStyle name="Percent 4 3 3 6 4 2" xfId="56944" xr:uid="{00000000-0005-0000-0000-00006DDE0000}"/>
    <cellStyle name="Percent 4 3 3 6 4 3" xfId="56945" xr:uid="{00000000-0005-0000-0000-00006EDE0000}"/>
    <cellStyle name="Percent 4 3 3 6 5" xfId="56946" xr:uid="{00000000-0005-0000-0000-00006FDE0000}"/>
    <cellStyle name="Percent 4 3 3 6 6" xfId="56947" xr:uid="{00000000-0005-0000-0000-000070DE0000}"/>
    <cellStyle name="Percent 4 3 3 7" xfId="56948" xr:uid="{00000000-0005-0000-0000-000071DE0000}"/>
    <cellStyle name="Percent 4 3 3 7 2" xfId="56949" xr:uid="{00000000-0005-0000-0000-000072DE0000}"/>
    <cellStyle name="Percent 4 3 3 7 2 2" xfId="56950" xr:uid="{00000000-0005-0000-0000-000073DE0000}"/>
    <cellStyle name="Percent 4 3 3 7 2 3" xfId="56951" xr:uid="{00000000-0005-0000-0000-000074DE0000}"/>
    <cellStyle name="Percent 4 3 3 7 3" xfId="56952" xr:uid="{00000000-0005-0000-0000-000075DE0000}"/>
    <cellStyle name="Percent 4 3 3 7 4" xfId="56953" xr:uid="{00000000-0005-0000-0000-000076DE0000}"/>
    <cellStyle name="Percent 4 3 3 8" xfId="56954" xr:uid="{00000000-0005-0000-0000-000077DE0000}"/>
    <cellStyle name="Percent 4 3 3 8 2" xfId="56955" xr:uid="{00000000-0005-0000-0000-000078DE0000}"/>
    <cellStyle name="Percent 4 3 3 8 2 2" xfId="56956" xr:uid="{00000000-0005-0000-0000-000079DE0000}"/>
    <cellStyle name="Percent 4 3 3 8 2 3" xfId="56957" xr:uid="{00000000-0005-0000-0000-00007ADE0000}"/>
    <cellStyle name="Percent 4 3 3 8 3" xfId="56958" xr:uid="{00000000-0005-0000-0000-00007BDE0000}"/>
    <cellStyle name="Percent 4 3 3 8 4" xfId="56959" xr:uid="{00000000-0005-0000-0000-00007CDE0000}"/>
    <cellStyle name="Percent 4 3 3 9" xfId="56960" xr:uid="{00000000-0005-0000-0000-00007DDE0000}"/>
    <cellStyle name="Percent 4 3 3 9 2" xfId="56961" xr:uid="{00000000-0005-0000-0000-00007EDE0000}"/>
    <cellStyle name="Percent 4 3 3 9 3" xfId="56962" xr:uid="{00000000-0005-0000-0000-00007FDE0000}"/>
    <cellStyle name="Percent 4 3 4" xfId="56963" xr:uid="{00000000-0005-0000-0000-000080DE0000}"/>
    <cellStyle name="Percent 4 3 4 10" xfId="56964" xr:uid="{00000000-0005-0000-0000-000081DE0000}"/>
    <cellStyle name="Percent 4 3 4 2" xfId="56965" xr:uid="{00000000-0005-0000-0000-000082DE0000}"/>
    <cellStyle name="Percent 4 3 4 2 2" xfId="56966" xr:uid="{00000000-0005-0000-0000-000083DE0000}"/>
    <cellStyle name="Percent 4 3 4 2 2 2" xfId="56967" xr:uid="{00000000-0005-0000-0000-000084DE0000}"/>
    <cellStyle name="Percent 4 3 4 2 2 2 2" xfId="56968" xr:uid="{00000000-0005-0000-0000-000085DE0000}"/>
    <cellStyle name="Percent 4 3 4 2 2 2 2 2" xfId="56969" xr:uid="{00000000-0005-0000-0000-000086DE0000}"/>
    <cellStyle name="Percent 4 3 4 2 2 2 2 2 2" xfId="56970" xr:uid="{00000000-0005-0000-0000-000087DE0000}"/>
    <cellStyle name="Percent 4 3 4 2 2 2 2 2 3" xfId="56971" xr:uid="{00000000-0005-0000-0000-000088DE0000}"/>
    <cellStyle name="Percent 4 3 4 2 2 2 2 3" xfId="56972" xr:uid="{00000000-0005-0000-0000-000089DE0000}"/>
    <cellStyle name="Percent 4 3 4 2 2 2 2 4" xfId="56973" xr:uid="{00000000-0005-0000-0000-00008ADE0000}"/>
    <cellStyle name="Percent 4 3 4 2 2 2 3" xfId="56974" xr:uid="{00000000-0005-0000-0000-00008BDE0000}"/>
    <cellStyle name="Percent 4 3 4 2 2 2 3 2" xfId="56975" xr:uid="{00000000-0005-0000-0000-00008CDE0000}"/>
    <cellStyle name="Percent 4 3 4 2 2 2 3 2 2" xfId="56976" xr:uid="{00000000-0005-0000-0000-00008DDE0000}"/>
    <cellStyle name="Percent 4 3 4 2 2 2 3 2 3" xfId="56977" xr:uid="{00000000-0005-0000-0000-00008EDE0000}"/>
    <cellStyle name="Percent 4 3 4 2 2 2 3 3" xfId="56978" xr:uid="{00000000-0005-0000-0000-00008FDE0000}"/>
    <cellStyle name="Percent 4 3 4 2 2 2 3 4" xfId="56979" xr:uid="{00000000-0005-0000-0000-000090DE0000}"/>
    <cellStyle name="Percent 4 3 4 2 2 2 4" xfId="56980" xr:uid="{00000000-0005-0000-0000-000091DE0000}"/>
    <cellStyle name="Percent 4 3 4 2 2 2 4 2" xfId="56981" xr:uid="{00000000-0005-0000-0000-000092DE0000}"/>
    <cellStyle name="Percent 4 3 4 2 2 2 4 3" xfId="56982" xr:uid="{00000000-0005-0000-0000-000093DE0000}"/>
    <cellStyle name="Percent 4 3 4 2 2 2 5" xfId="56983" xr:uid="{00000000-0005-0000-0000-000094DE0000}"/>
    <cellStyle name="Percent 4 3 4 2 2 2 6" xfId="56984" xr:uid="{00000000-0005-0000-0000-000095DE0000}"/>
    <cellStyle name="Percent 4 3 4 2 2 3" xfId="56985" xr:uid="{00000000-0005-0000-0000-000096DE0000}"/>
    <cellStyle name="Percent 4 3 4 2 2 3 2" xfId="56986" xr:uid="{00000000-0005-0000-0000-000097DE0000}"/>
    <cellStyle name="Percent 4 3 4 2 2 3 2 2" xfId="56987" xr:uid="{00000000-0005-0000-0000-000098DE0000}"/>
    <cellStyle name="Percent 4 3 4 2 2 3 2 3" xfId="56988" xr:uid="{00000000-0005-0000-0000-000099DE0000}"/>
    <cellStyle name="Percent 4 3 4 2 2 3 3" xfId="56989" xr:uid="{00000000-0005-0000-0000-00009ADE0000}"/>
    <cellStyle name="Percent 4 3 4 2 2 3 4" xfId="56990" xr:uid="{00000000-0005-0000-0000-00009BDE0000}"/>
    <cellStyle name="Percent 4 3 4 2 2 4" xfId="56991" xr:uid="{00000000-0005-0000-0000-00009CDE0000}"/>
    <cellStyle name="Percent 4 3 4 2 2 4 2" xfId="56992" xr:uid="{00000000-0005-0000-0000-00009DDE0000}"/>
    <cellStyle name="Percent 4 3 4 2 2 4 2 2" xfId="56993" xr:uid="{00000000-0005-0000-0000-00009EDE0000}"/>
    <cellStyle name="Percent 4 3 4 2 2 4 2 3" xfId="56994" xr:uid="{00000000-0005-0000-0000-00009FDE0000}"/>
    <cellStyle name="Percent 4 3 4 2 2 4 3" xfId="56995" xr:uid="{00000000-0005-0000-0000-0000A0DE0000}"/>
    <cellStyle name="Percent 4 3 4 2 2 4 4" xfId="56996" xr:uid="{00000000-0005-0000-0000-0000A1DE0000}"/>
    <cellStyle name="Percent 4 3 4 2 2 5" xfId="56997" xr:uid="{00000000-0005-0000-0000-0000A2DE0000}"/>
    <cellStyle name="Percent 4 3 4 2 2 5 2" xfId="56998" xr:uid="{00000000-0005-0000-0000-0000A3DE0000}"/>
    <cellStyle name="Percent 4 3 4 2 2 5 3" xfId="56999" xr:uid="{00000000-0005-0000-0000-0000A4DE0000}"/>
    <cellStyle name="Percent 4 3 4 2 2 6" xfId="57000" xr:uid="{00000000-0005-0000-0000-0000A5DE0000}"/>
    <cellStyle name="Percent 4 3 4 2 2 7" xfId="57001" xr:uid="{00000000-0005-0000-0000-0000A6DE0000}"/>
    <cellStyle name="Percent 4 3 4 2 3" xfId="57002" xr:uid="{00000000-0005-0000-0000-0000A7DE0000}"/>
    <cellStyle name="Percent 4 3 4 2 3 2" xfId="57003" xr:uid="{00000000-0005-0000-0000-0000A8DE0000}"/>
    <cellStyle name="Percent 4 3 4 2 3 2 2" xfId="57004" xr:uid="{00000000-0005-0000-0000-0000A9DE0000}"/>
    <cellStyle name="Percent 4 3 4 2 3 2 2 2" xfId="57005" xr:uid="{00000000-0005-0000-0000-0000AADE0000}"/>
    <cellStyle name="Percent 4 3 4 2 3 2 2 3" xfId="57006" xr:uid="{00000000-0005-0000-0000-0000ABDE0000}"/>
    <cellStyle name="Percent 4 3 4 2 3 2 3" xfId="57007" xr:uid="{00000000-0005-0000-0000-0000ACDE0000}"/>
    <cellStyle name="Percent 4 3 4 2 3 2 4" xfId="57008" xr:uid="{00000000-0005-0000-0000-0000ADDE0000}"/>
    <cellStyle name="Percent 4 3 4 2 3 3" xfId="57009" xr:uid="{00000000-0005-0000-0000-0000AEDE0000}"/>
    <cellStyle name="Percent 4 3 4 2 3 3 2" xfId="57010" xr:uid="{00000000-0005-0000-0000-0000AFDE0000}"/>
    <cellStyle name="Percent 4 3 4 2 3 3 2 2" xfId="57011" xr:uid="{00000000-0005-0000-0000-0000B0DE0000}"/>
    <cellStyle name="Percent 4 3 4 2 3 3 2 3" xfId="57012" xr:uid="{00000000-0005-0000-0000-0000B1DE0000}"/>
    <cellStyle name="Percent 4 3 4 2 3 3 3" xfId="57013" xr:uid="{00000000-0005-0000-0000-0000B2DE0000}"/>
    <cellStyle name="Percent 4 3 4 2 3 3 4" xfId="57014" xr:uid="{00000000-0005-0000-0000-0000B3DE0000}"/>
    <cellStyle name="Percent 4 3 4 2 3 4" xfId="57015" xr:uid="{00000000-0005-0000-0000-0000B4DE0000}"/>
    <cellStyle name="Percent 4 3 4 2 3 4 2" xfId="57016" xr:uid="{00000000-0005-0000-0000-0000B5DE0000}"/>
    <cellStyle name="Percent 4 3 4 2 3 4 3" xfId="57017" xr:uid="{00000000-0005-0000-0000-0000B6DE0000}"/>
    <cellStyle name="Percent 4 3 4 2 3 5" xfId="57018" xr:uid="{00000000-0005-0000-0000-0000B7DE0000}"/>
    <cellStyle name="Percent 4 3 4 2 3 6" xfId="57019" xr:uid="{00000000-0005-0000-0000-0000B8DE0000}"/>
    <cellStyle name="Percent 4 3 4 2 4" xfId="57020" xr:uid="{00000000-0005-0000-0000-0000B9DE0000}"/>
    <cellStyle name="Percent 4 3 4 2 4 2" xfId="57021" xr:uid="{00000000-0005-0000-0000-0000BADE0000}"/>
    <cellStyle name="Percent 4 3 4 2 4 2 2" xfId="57022" xr:uid="{00000000-0005-0000-0000-0000BBDE0000}"/>
    <cellStyle name="Percent 4 3 4 2 4 2 3" xfId="57023" xr:uid="{00000000-0005-0000-0000-0000BCDE0000}"/>
    <cellStyle name="Percent 4 3 4 2 4 3" xfId="57024" xr:uid="{00000000-0005-0000-0000-0000BDDE0000}"/>
    <cellStyle name="Percent 4 3 4 2 4 4" xfId="57025" xr:uid="{00000000-0005-0000-0000-0000BEDE0000}"/>
    <cellStyle name="Percent 4 3 4 2 5" xfId="57026" xr:uid="{00000000-0005-0000-0000-0000BFDE0000}"/>
    <cellStyle name="Percent 4 3 4 2 5 2" xfId="57027" xr:uid="{00000000-0005-0000-0000-0000C0DE0000}"/>
    <cellStyle name="Percent 4 3 4 2 5 2 2" xfId="57028" xr:uid="{00000000-0005-0000-0000-0000C1DE0000}"/>
    <cellStyle name="Percent 4 3 4 2 5 2 3" xfId="57029" xr:uid="{00000000-0005-0000-0000-0000C2DE0000}"/>
    <cellStyle name="Percent 4 3 4 2 5 3" xfId="57030" xr:uid="{00000000-0005-0000-0000-0000C3DE0000}"/>
    <cellStyle name="Percent 4 3 4 2 5 4" xfId="57031" xr:uid="{00000000-0005-0000-0000-0000C4DE0000}"/>
    <cellStyle name="Percent 4 3 4 2 6" xfId="57032" xr:uid="{00000000-0005-0000-0000-0000C5DE0000}"/>
    <cellStyle name="Percent 4 3 4 2 6 2" xfId="57033" xr:uid="{00000000-0005-0000-0000-0000C6DE0000}"/>
    <cellStyle name="Percent 4 3 4 2 6 3" xfId="57034" xr:uid="{00000000-0005-0000-0000-0000C7DE0000}"/>
    <cellStyle name="Percent 4 3 4 2 7" xfId="57035" xr:uid="{00000000-0005-0000-0000-0000C8DE0000}"/>
    <cellStyle name="Percent 4 3 4 2 8" xfId="57036" xr:uid="{00000000-0005-0000-0000-0000C9DE0000}"/>
    <cellStyle name="Percent 4 3 4 3" xfId="57037" xr:uid="{00000000-0005-0000-0000-0000CADE0000}"/>
    <cellStyle name="Percent 4 3 4 3 2" xfId="57038" xr:uid="{00000000-0005-0000-0000-0000CBDE0000}"/>
    <cellStyle name="Percent 4 3 4 3 2 2" xfId="57039" xr:uid="{00000000-0005-0000-0000-0000CCDE0000}"/>
    <cellStyle name="Percent 4 3 4 3 2 2 2" xfId="57040" xr:uid="{00000000-0005-0000-0000-0000CDDE0000}"/>
    <cellStyle name="Percent 4 3 4 3 2 2 2 2" xfId="57041" xr:uid="{00000000-0005-0000-0000-0000CEDE0000}"/>
    <cellStyle name="Percent 4 3 4 3 2 2 2 3" xfId="57042" xr:uid="{00000000-0005-0000-0000-0000CFDE0000}"/>
    <cellStyle name="Percent 4 3 4 3 2 2 3" xfId="57043" xr:uid="{00000000-0005-0000-0000-0000D0DE0000}"/>
    <cellStyle name="Percent 4 3 4 3 2 2 4" xfId="57044" xr:uid="{00000000-0005-0000-0000-0000D1DE0000}"/>
    <cellStyle name="Percent 4 3 4 3 2 3" xfId="57045" xr:uid="{00000000-0005-0000-0000-0000D2DE0000}"/>
    <cellStyle name="Percent 4 3 4 3 2 3 2" xfId="57046" xr:uid="{00000000-0005-0000-0000-0000D3DE0000}"/>
    <cellStyle name="Percent 4 3 4 3 2 3 2 2" xfId="57047" xr:uid="{00000000-0005-0000-0000-0000D4DE0000}"/>
    <cellStyle name="Percent 4 3 4 3 2 3 2 3" xfId="57048" xr:uid="{00000000-0005-0000-0000-0000D5DE0000}"/>
    <cellStyle name="Percent 4 3 4 3 2 3 3" xfId="57049" xr:uid="{00000000-0005-0000-0000-0000D6DE0000}"/>
    <cellStyle name="Percent 4 3 4 3 2 3 4" xfId="57050" xr:uid="{00000000-0005-0000-0000-0000D7DE0000}"/>
    <cellStyle name="Percent 4 3 4 3 2 4" xfId="57051" xr:uid="{00000000-0005-0000-0000-0000D8DE0000}"/>
    <cellStyle name="Percent 4 3 4 3 2 4 2" xfId="57052" xr:uid="{00000000-0005-0000-0000-0000D9DE0000}"/>
    <cellStyle name="Percent 4 3 4 3 2 4 3" xfId="57053" xr:uid="{00000000-0005-0000-0000-0000DADE0000}"/>
    <cellStyle name="Percent 4 3 4 3 2 5" xfId="57054" xr:uid="{00000000-0005-0000-0000-0000DBDE0000}"/>
    <cellStyle name="Percent 4 3 4 3 2 6" xfId="57055" xr:uid="{00000000-0005-0000-0000-0000DCDE0000}"/>
    <cellStyle name="Percent 4 3 4 3 3" xfId="57056" xr:uid="{00000000-0005-0000-0000-0000DDDE0000}"/>
    <cellStyle name="Percent 4 3 4 3 3 2" xfId="57057" xr:uid="{00000000-0005-0000-0000-0000DEDE0000}"/>
    <cellStyle name="Percent 4 3 4 3 3 2 2" xfId="57058" xr:uid="{00000000-0005-0000-0000-0000DFDE0000}"/>
    <cellStyle name="Percent 4 3 4 3 3 2 3" xfId="57059" xr:uid="{00000000-0005-0000-0000-0000E0DE0000}"/>
    <cellStyle name="Percent 4 3 4 3 3 3" xfId="57060" xr:uid="{00000000-0005-0000-0000-0000E1DE0000}"/>
    <cellStyle name="Percent 4 3 4 3 3 4" xfId="57061" xr:uid="{00000000-0005-0000-0000-0000E2DE0000}"/>
    <cellStyle name="Percent 4 3 4 3 4" xfId="57062" xr:uid="{00000000-0005-0000-0000-0000E3DE0000}"/>
    <cellStyle name="Percent 4 3 4 3 4 2" xfId="57063" xr:uid="{00000000-0005-0000-0000-0000E4DE0000}"/>
    <cellStyle name="Percent 4 3 4 3 4 2 2" xfId="57064" xr:uid="{00000000-0005-0000-0000-0000E5DE0000}"/>
    <cellStyle name="Percent 4 3 4 3 4 2 3" xfId="57065" xr:uid="{00000000-0005-0000-0000-0000E6DE0000}"/>
    <cellStyle name="Percent 4 3 4 3 4 3" xfId="57066" xr:uid="{00000000-0005-0000-0000-0000E7DE0000}"/>
    <cellStyle name="Percent 4 3 4 3 4 4" xfId="57067" xr:uid="{00000000-0005-0000-0000-0000E8DE0000}"/>
    <cellStyle name="Percent 4 3 4 3 5" xfId="57068" xr:uid="{00000000-0005-0000-0000-0000E9DE0000}"/>
    <cellStyle name="Percent 4 3 4 3 5 2" xfId="57069" xr:uid="{00000000-0005-0000-0000-0000EADE0000}"/>
    <cellStyle name="Percent 4 3 4 3 5 3" xfId="57070" xr:uid="{00000000-0005-0000-0000-0000EBDE0000}"/>
    <cellStyle name="Percent 4 3 4 3 6" xfId="57071" xr:uid="{00000000-0005-0000-0000-0000ECDE0000}"/>
    <cellStyle name="Percent 4 3 4 3 7" xfId="57072" xr:uid="{00000000-0005-0000-0000-0000EDDE0000}"/>
    <cellStyle name="Percent 4 3 4 4" xfId="57073" xr:uid="{00000000-0005-0000-0000-0000EEDE0000}"/>
    <cellStyle name="Percent 4 3 4 4 2" xfId="57074" xr:uid="{00000000-0005-0000-0000-0000EFDE0000}"/>
    <cellStyle name="Percent 4 3 4 4 2 2" xfId="57075" xr:uid="{00000000-0005-0000-0000-0000F0DE0000}"/>
    <cellStyle name="Percent 4 3 4 4 2 2 2" xfId="57076" xr:uid="{00000000-0005-0000-0000-0000F1DE0000}"/>
    <cellStyle name="Percent 4 3 4 4 2 2 2 2" xfId="57077" xr:uid="{00000000-0005-0000-0000-0000F2DE0000}"/>
    <cellStyle name="Percent 4 3 4 4 2 2 2 3" xfId="57078" xr:uid="{00000000-0005-0000-0000-0000F3DE0000}"/>
    <cellStyle name="Percent 4 3 4 4 2 2 3" xfId="57079" xr:uid="{00000000-0005-0000-0000-0000F4DE0000}"/>
    <cellStyle name="Percent 4 3 4 4 2 2 4" xfId="57080" xr:uid="{00000000-0005-0000-0000-0000F5DE0000}"/>
    <cellStyle name="Percent 4 3 4 4 2 3" xfId="57081" xr:uid="{00000000-0005-0000-0000-0000F6DE0000}"/>
    <cellStyle name="Percent 4 3 4 4 2 3 2" xfId="57082" xr:uid="{00000000-0005-0000-0000-0000F7DE0000}"/>
    <cellStyle name="Percent 4 3 4 4 2 3 2 2" xfId="57083" xr:uid="{00000000-0005-0000-0000-0000F8DE0000}"/>
    <cellStyle name="Percent 4 3 4 4 2 3 2 3" xfId="57084" xr:uid="{00000000-0005-0000-0000-0000F9DE0000}"/>
    <cellStyle name="Percent 4 3 4 4 2 3 3" xfId="57085" xr:uid="{00000000-0005-0000-0000-0000FADE0000}"/>
    <cellStyle name="Percent 4 3 4 4 2 3 4" xfId="57086" xr:uid="{00000000-0005-0000-0000-0000FBDE0000}"/>
    <cellStyle name="Percent 4 3 4 4 2 4" xfId="57087" xr:uid="{00000000-0005-0000-0000-0000FCDE0000}"/>
    <cellStyle name="Percent 4 3 4 4 2 4 2" xfId="57088" xr:uid="{00000000-0005-0000-0000-0000FDDE0000}"/>
    <cellStyle name="Percent 4 3 4 4 2 4 3" xfId="57089" xr:uid="{00000000-0005-0000-0000-0000FEDE0000}"/>
    <cellStyle name="Percent 4 3 4 4 2 5" xfId="57090" xr:uid="{00000000-0005-0000-0000-0000FFDE0000}"/>
    <cellStyle name="Percent 4 3 4 4 2 6" xfId="57091" xr:uid="{00000000-0005-0000-0000-000000DF0000}"/>
    <cellStyle name="Percent 4 3 4 4 3" xfId="57092" xr:uid="{00000000-0005-0000-0000-000001DF0000}"/>
    <cellStyle name="Percent 4 3 4 4 3 2" xfId="57093" xr:uid="{00000000-0005-0000-0000-000002DF0000}"/>
    <cellStyle name="Percent 4 3 4 4 3 2 2" xfId="57094" xr:uid="{00000000-0005-0000-0000-000003DF0000}"/>
    <cellStyle name="Percent 4 3 4 4 3 2 3" xfId="57095" xr:uid="{00000000-0005-0000-0000-000004DF0000}"/>
    <cellStyle name="Percent 4 3 4 4 3 3" xfId="57096" xr:uid="{00000000-0005-0000-0000-000005DF0000}"/>
    <cellStyle name="Percent 4 3 4 4 3 4" xfId="57097" xr:uid="{00000000-0005-0000-0000-000006DF0000}"/>
    <cellStyle name="Percent 4 3 4 4 4" xfId="57098" xr:uid="{00000000-0005-0000-0000-000007DF0000}"/>
    <cellStyle name="Percent 4 3 4 4 4 2" xfId="57099" xr:uid="{00000000-0005-0000-0000-000008DF0000}"/>
    <cellStyle name="Percent 4 3 4 4 4 2 2" xfId="57100" xr:uid="{00000000-0005-0000-0000-000009DF0000}"/>
    <cellStyle name="Percent 4 3 4 4 4 2 3" xfId="57101" xr:uid="{00000000-0005-0000-0000-00000ADF0000}"/>
    <cellStyle name="Percent 4 3 4 4 4 3" xfId="57102" xr:uid="{00000000-0005-0000-0000-00000BDF0000}"/>
    <cellStyle name="Percent 4 3 4 4 4 4" xfId="57103" xr:uid="{00000000-0005-0000-0000-00000CDF0000}"/>
    <cellStyle name="Percent 4 3 4 4 5" xfId="57104" xr:uid="{00000000-0005-0000-0000-00000DDF0000}"/>
    <cellStyle name="Percent 4 3 4 4 5 2" xfId="57105" xr:uid="{00000000-0005-0000-0000-00000EDF0000}"/>
    <cellStyle name="Percent 4 3 4 4 5 3" xfId="57106" xr:uid="{00000000-0005-0000-0000-00000FDF0000}"/>
    <cellStyle name="Percent 4 3 4 4 6" xfId="57107" xr:uid="{00000000-0005-0000-0000-000010DF0000}"/>
    <cellStyle name="Percent 4 3 4 4 7" xfId="57108" xr:uid="{00000000-0005-0000-0000-000011DF0000}"/>
    <cellStyle name="Percent 4 3 4 5" xfId="57109" xr:uid="{00000000-0005-0000-0000-000012DF0000}"/>
    <cellStyle name="Percent 4 3 4 5 2" xfId="57110" xr:uid="{00000000-0005-0000-0000-000013DF0000}"/>
    <cellStyle name="Percent 4 3 4 5 2 2" xfId="57111" xr:uid="{00000000-0005-0000-0000-000014DF0000}"/>
    <cellStyle name="Percent 4 3 4 5 2 2 2" xfId="57112" xr:uid="{00000000-0005-0000-0000-000015DF0000}"/>
    <cellStyle name="Percent 4 3 4 5 2 2 3" xfId="57113" xr:uid="{00000000-0005-0000-0000-000016DF0000}"/>
    <cellStyle name="Percent 4 3 4 5 2 3" xfId="57114" xr:uid="{00000000-0005-0000-0000-000017DF0000}"/>
    <cellStyle name="Percent 4 3 4 5 2 4" xfId="57115" xr:uid="{00000000-0005-0000-0000-000018DF0000}"/>
    <cellStyle name="Percent 4 3 4 5 3" xfId="57116" xr:uid="{00000000-0005-0000-0000-000019DF0000}"/>
    <cellStyle name="Percent 4 3 4 5 3 2" xfId="57117" xr:uid="{00000000-0005-0000-0000-00001ADF0000}"/>
    <cellStyle name="Percent 4 3 4 5 3 2 2" xfId="57118" xr:uid="{00000000-0005-0000-0000-00001BDF0000}"/>
    <cellStyle name="Percent 4 3 4 5 3 2 3" xfId="57119" xr:uid="{00000000-0005-0000-0000-00001CDF0000}"/>
    <cellStyle name="Percent 4 3 4 5 3 3" xfId="57120" xr:uid="{00000000-0005-0000-0000-00001DDF0000}"/>
    <cellStyle name="Percent 4 3 4 5 3 4" xfId="57121" xr:uid="{00000000-0005-0000-0000-00001EDF0000}"/>
    <cellStyle name="Percent 4 3 4 5 4" xfId="57122" xr:uid="{00000000-0005-0000-0000-00001FDF0000}"/>
    <cellStyle name="Percent 4 3 4 5 4 2" xfId="57123" xr:uid="{00000000-0005-0000-0000-000020DF0000}"/>
    <cellStyle name="Percent 4 3 4 5 4 3" xfId="57124" xr:uid="{00000000-0005-0000-0000-000021DF0000}"/>
    <cellStyle name="Percent 4 3 4 5 5" xfId="57125" xr:uid="{00000000-0005-0000-0000-000022DF0000}"/>
    <cellStyle name="Percent 4 3 4 5 6" xfId="57126" xr:uid="{00000000-0005-0000-0000-000023DF0000}"/>
    <cellStyle name="Percent 4 3 4 6" xfId="57127" xr:uid="{00000000-0005-0000-0000-000024DF0000}"/>
    <cellStyle name="Percent 4 3 4 6 2" xfId="57128" xr:uid="{00000000-0005-0000-0000-000025DF0000}"/>
    <cellStyle name="Percent 4 3 4 6 2 2" xfId="57129" xr:uid="{00000000-0005-0000-0000-000026DF0000}"/>
    <cellStyle name="Percent 4 3 4 6 2 3" xfId="57130" xr:uid="{00000000-0005-0000-0000-000027DF0000}"/>
    <cellStyle name="Percent 4 3 4 6 3" xfId="57131" xr:uid="{00000000-0005-0000-0000-000028DF0000}"/>
    <cellStyle name="Percent 4 3 4 6 4" xfId="57132" xr:uid="{00000000-0005-0000-0000-000029DF0000}"/>
    <cellStyle name="Percent 4 3 4 7" xfId="57133" xr:uid="{00000000-0005-0000-0000-00002ADF0000}"/>
    <cellStyle name="Percent 4 3 4 7 2" xfId="57134" xr:uid="{00000000-0005-0000-0000-00002BDF0000}"/>
    <cellStyle name="Percent 4 3 4 7 2 2" xfId="57135" xr:uid="{00000000-0005-0000-0000-00002CDF0000}"/>
    <cellStyle name="Percent 4 3 4 7 2 3" xfId="57136" xr:uid="{00000000-0005-0000-0000-00002DDF0000}"/>
    <cellStyle name="Percent 4 3 4 7 3" xfId="57137" xr:uid="{00000000-0005-0000-0000-00002EDF0000}"/>
    <cellStyle name="Percent 4 3 4 7 4" xfId="57138" xr:uid="{00000000-0005-0000-0000-00002FDF0000}"/>
    <cellStyle name="Percent 4 3 4 8" xfId="57139" xr:uid="{00000000-0005-0000-0000-000030DF0000}"/>
    <cellStyle name="Percent 4 3 4 8 2" xfId="57140" xr:uid="{00000000-0005-0000-0000-000031DF0000}"/>
    <cellStyle name="Percent 4 3 4 8 3" xfId="57141" xr:uid="{00000000-0005-0000-0000-000032DF0000}"/>
    <cellStyle name="Percent 4 3 4 9" xfId="57142" xr:uid="{00000000-0005-0000-0000-000033DF0000}"/>
    <cellStyle name="Percent 4 3 5" xfId="57143" xr:uid="{00000000-0005-0000-0000-000034DF0000}"/>
    <cellStyle name="Percent 4 3 5 10" xfId="57144" xr:uid="{00000000-0005-0000-0000-000035DF0000}"/>
    <cellStyle name="Percent 4 3 5 2" xfId="57145" xr:uid="{00000000-0005-0000-0000-000036DF0000}"/>
    <cellStyle name="Percent 4 3 5 2 2" xfId="57146" xr:uid="{00000000-0005-0000-0000-000037DF0000}"/>
    <cellStyle name="Percent 4 3 5 2 2 2" xfId="57147" xr:uid="{00000000-0005-0000-0000-000038DF0000}"/>
    <cellStyle name="Percent 4 3 5 2 2 2 2" xfId="57148" xr:uid="{00000000-0005-0000-0000-000039DF0000}"/>
    <cellStyle name="Percent 4 3 5 2 2 2 2 2" xfId="57149" xr:uid="{00000000-0005-0000-0000-00003ADF0000}"/>
    <cellStyle name="Percent 4 3 5 2 2 2 2 2 2" xfId="57150" xr:uid="{00000000-0005-0000-0000-00003BDF0000}"/>
    <cellStyle name="Percent 4 3 5 2 2 2 2 2 3" xfId="57151" xr:uid="{00000000-0005-0000-0000-00003CDF0000}"/>
    <cellStyle name="Percent 4 3 5 2 2 2 2 3" xfId="57152" xr:uid="{00000000-0005-0000-0000-00003DDF0000}"/>
    <cellStyle name="Percent 4 3 5 2 2 2 2 4" xfId="57153" xr:uid="{00000000-0005-0000-0000-00003EDF0000}"/>
    <cellStyle name="Percent 4 3 5 2 2 2 3" xfId="57154" xr:uid="{00000000-0005-0000-0000-00003FDF0000}"/>
    <cellStyle name="Percent 4 3 5 2 2 2 3 2" xfId="57155" xr:uid="{00000000-0005-0000-0000-000040DF0000}"/>
    <cellStyle name="Percent 4 3 5 2 2 2 3 2 2" xfId="57156" xr:uid="{00000000-0005-0000-0000-000041DF0000}"/>
    <cellStyle name="Percent 4 3 5 2 2 2 3 2 3" xfId="57157" xr:uid="{00000000-0005-0000-0000-000042DF0000}"/>
    <cellStyle name="Percent 4 3 5 2 2 2 3 3" xfId="57158" xr:uid="{00000000-0005-0000-0000-000043DF0000}"/>
    <cellStyle name="Percent 4 3 5 2 2 2 3 4" xfId="57159" xr:uid="{00000000-0005-0000-0000-000044DF0000}"/>
    <cellStyle name="Percent 4 3 5 2 2 2 4" xfId="57160" xr:uid="{00000000-0005-0000-0000-000045DF0000}"/>
    <cellStyle name="Percent 4 3 5 2 2 2 4 2" xfId="57161" xr:uid="{00000000-0005-0000-0000-000046DF0000}"/>
    <cellStyle name="Percent 4 3 5 2 2 2 4 3" xfId="57162" xr:uid="{00000000-0005-0000-0000-000047DF0000}"/>
    <cellStyle name="Percent 4 3 5 2 2 2 5" xfId="57163" xr:uid="{00000000-0005-0000-0000-000048DF0000}"/>
    <cellStyle name="Percent 4 3 5 2 2 2 6" xfId="57164" xr:uid="{00000000-0005-0000-0000-000049DF0000}"/>
    <cellStyle name="Percent 4 3 5 2 2 3" xfId="57165" xr:uid="{00000000-0005-0000-0000-00004ADF0000}"/>
    <cellStyle name="Percent 4 3 5 2 2 3 2" xfId="57166" xr:uid="{00000000-0005-0000-0000-00004BDF0000}"/>
    <cellStyle name="Percent 4 3 5 2 2 3 2 2" xfId="57167" xr:uid="{00000000-0005-0000-0000-00004CDF0000}"/>
    <cellStyle name="Percent 4 3 5 2 2 3 2 3" xfId="57168" xr:uid="{00000000-0005-0000-0000-00004DDF0000}"/>
    <cellStyle name="Percent 4 3 5 2 2 3 3" xfId="57169" xr:uid="{00000000-0005-0000-0000-00004EDF0000}"/>
    <cellStyle name="Percent 4 3 5 2 2 3 4" xfId="57170" xr:uid="{00000000-0005-0000-0000-00004FDF0000}"/>
    <cellStyle name="Percent 4 3 5 2 2 4" xfId="57171" xr:uid="{00000000-0005-0000-0000-000050DF0000}"/>
    <cellStyle name="Percent 4 3 5 2 2 4 2" xfId="57172" xr:uid="{00000000-0005-0000-0000-000051DF0000}"/>
    <cellStyle name="Percent 4 3 5 2 2 4 2 2" xfId="57173" xr:uid="{00000000-0005-0000-0000-000052DF0000}"/>
    <cellStyle name="Percent 4 3 5 2 2 4 2 3" xfId="57174" xr:uid="{00000000-0005-0000-0000-000053DF0000}"/>
    <cellStyle name="Percent 4 3 5 2 2 4 3" xfId="57175" xr:uid="{00000000-0005-0000-0000-000054DF0000}"/>
    <cellStyle name="Percent 4 3 5 2 2 4 4" xfId="57176" xr:uid="{00000000-0005-0000-0000-000055DF0000}"/>
    <cellStyle name="Percent 4 3 5 2 2 5" xfId="57177" xr:uid="{00000000-0005-0000-0000-000056DF0000}"/>
    <cellStyle name="Percent 4 3 5 2 2 5 2" xfId="57178" xr:uid="{00000000-0005-0000-0000-000057DF0000}"/>
    <cellStyle name="Percent 4 3 5 2 2 5 3" xfId="57179" xr:uid="{00000000-0005-0000-0000-000058DF0000}"/>
    <cellStyle name="Percent 4 3 5 2 2 6" xfId="57180" xr:uid="{00000000-0005-0000-0000-000059DF0000}"/>
    <cellStyle name="Percent 4 3 5 2 2 7" xfId="57181" xr:uid="{00000000-0005-0000-0000-00005ADF0000}"/>
    <cellStyle name="Percent 4 3 5 2 3" xfId="57182" xr:uid="{00000000-0005-0000-0000-00005BDF0000}"/>
    <cellStyle name="Percent 4 3 5 2 3 2" xfId="57183" xr:uid="{00000000-0005-0000-0000-00005CDF0000}"/>
    <cellStyle name="Percent 4 3 5 2 3 2 2" xfId="57184" xr:uid="{00000000-0005-0000-0000-00005DDF0000}"/>
    <cellStyle name="Percent 4 3 5 2 3 2 2 2" xfId="57185" xr:uid="{00000000-0005-0000-0000-00005EDF0000}"/>
    <cellStyle name="Percent 4 3 5 2 3 2 2 3" xfId="57186" xr:uid="{00000000-0005-0000-0000-00005FDF0000}"/>
    <cellStyle name="Percent 4 3 5 2 3 2 3" xfId="57187" xr:uid="{00000000-0005-0000-0000-000060DF0000}"/>
    <cellStyle name="Percent 4 3 5 2 3 2 4" xfId="57188" xr:uid="{00000000-0005-0000-0000-000061DF0000}"/>
    <cellStyle name="Percent 4 3 5 2 3 3" xfId="57189" xr:uid="{00000000-0005-0000-0000-000062DF0000}"/>
    <cellStyle name="Percent 4 3 5 2 3 3 2" xfId="57190" xr:uid="{00000000-0005-0000-0000-000063DF0000}"/>
    <cellStyle name="Percent 4 3 5 2 3 3 2 2" xfId="57191" xr:uid="{00000000-0005-0000-0000-000064DF0000}"/>
    <cellStyle name="Percent 4 3 5 2 3 3 2 3" xfId="57192" xr:uid="{00000000-0005-0000-0000-000065DF0000}"/>
    <cellStyle name="Percent 4 3 5 2 3 3 3" xfId="57193" xr:uid="{00000000-0005-0000-0000-000066DF0000}"/>
    <cellStyle name="Percent 4 3 5 2 3 3 4" xfId="57194" xr:uid="{00000000-0005-0000-0000-000067DF0000}"/>
    <cellStyle name="Percent 4 3 5 2 3 4" xfId="57195" xr:uid="{00000000-0005-0000-0000-000068DF0000}"/>
    <cellStyle name="Percent 4 3 5 2 3 4 2" xfId="57196" xr:uid="{00000000-0005-0000-0000-000069DF0000}"/>
    <cellStyle name="Percent 4 3 5 2 3 4 3" xfId="57197" xr:uid="{00000000-0005-0000-0000-00006ADF0000}"/>
    <cellStyle name="Percent 4 3 5 2 3 5" xfId="57198" xr:uid="{00000000-0005-0000-0000-00006BDF0000}"/>
    <cellStyle name="Percent 4 3 5 2 3 6" xfId="57199" xr:uid="{00000000-0005-0000-0000-00006CDF0000}"/>
    <cellStyle name="Percent 4 3 5 2 4" xfId="57200" xr:uid="{00000000-0005-0000-0000-00006DDF0000}"/>
    <cellStyle name="Percent 4 3 5 2 4 2" xfId="57201" xr:uid="{00000000-0005-0000-0000-00006EDF0000}"/>
    <cellStyle name="Percent 4 3 5 2 4 2 2" xfId="57202" xr:uid="{00000000-0005-0000-0000-00006FDF0000}"/>
    <cellStyle name="Percent 4 3 5 2 4 2 3" xfId="57203" xr:uid="{00000000-0005-0000-0000-000070DF0000}"/>
    <cellStyle name="Percent 4 3 5 2 4 3" xfId="57204" xr:uid="{00000000-0005-0000-0000-000071DF0000}"/>
    <cellStyle name="Percent 4 3 5 2 4 4" xfId="57205" xr:uid="{00000000-0005-0000-0000-000072DF0000}"/>
    <cellStyle name="Percent 4 3 5 2 5" xfId="57206" xr:uid="{00000000-0005-0000-0000-000073DF0000}"/>
    <cellStyle name="Percent 4 3 5 2 5 2" xfId="57207" xr:uid="{00000000-0005-0000-0000-000074DF0000}"/>
    <cellStyle name="Percent 4 3 5 2 5 2 2" xfId="57208" xr:uid="{00000000-0005-0000-0000-000075DF0000}"/>
    <cellStyle name="Percent 4 3 5 2 5 2 3" xfId="57209" xr:uid="{00000000-0005-0000-0000-000076DF0000}"/>
    <cellStyle name="Percent 4 3 5 2 5 3" xfId="57210" xr:uid="{00000000-0005-0000-0000-000077DF0000}"/>
    <cellStyle name="Percent 4 3 5 2 5 4" xfId="57211" xr:uid="{00000000-0005-0000-0000-000078DF0000}"/>
    <cellStyle name="Percent 4 3 5 2 6" xfId="57212" xr:uid="{00000000-0005-0000-0000-000079DF0000}"/>
    <cellStyle name="Percent 4 3 5 2 6 2" xfId="57213" xr:uid="{00000000-0005-0000-0000-00007ADF0000}"/>
    <cellStyle name="Percent 4 3 5 2 6 3" xfId="57214" xr:uid="{00000000-0005-0000-0000-00007BDF0000}"/>
    <cellStyle name="Percent 4 3 5 2 7" xfId="57215" xr:uid="{00000000-0005-0000-0000-00007CDF0000}"/>
    <cellStyle name="Percent 4 3 5 2 8" xfId="57216" xr:uid="{00000000-0005-0000-0000-00007DDF0000}"/>
    <cellStyle name="Percent 4 3 5 3" xfId="57217" xr:uid="{00000000-0005-0000-0000-00007EDF0000}"/>
    <cellStyle name="Percent 4 3 5 3 2" xfId="57218" xr:uid="{00000000-0005-0000-0000-00007FDF0000}"/>
    <cellStyle name="Percent 4 3 5 3 2 2" xfId="57219" xr:uid="{00000000-0005-0000-0000-000080DF0000}"/>
    <cellStyle name="Percent 4 3 5 3 2 2 2" xfId="57220" xr:uid="{00000000-0005-0000-0000-000081DF0000}"/>
    <cellStyle name="Percent 4 3 5 3 2 2 2 2" xfId="57221" xr:uid="{00000000-0005-0000-0000-000082DF0000}"/>
    <cellStyle name="Percent 4 3 5 3 2 2 2 3" xfId="57222" xr:uid="{00000000-0005-0000-0000-000083DF0000}"/>
    <cellStyle name="Percent 4 3 5 3 2 2 3" xfId="57223" xr:uid="{00000000-0005-0000-0000-000084DF0000}"/>
    <cellStyle name="Percent 4 3 5 3 2 2 4" xfId="57224" xr:uid="{00000000-0005-0000-0000-000085DF0000}"/>
    <cellStyle name="Percent 4 3 5 3 2 3" xfId="57225" xr:uid="{00000000-0005-0000-0000-000086DF0000}"/>
    <cellStyle name="Percent 4 3 5 3 2 3 2" xfId="57226" xr:uid="{00000000-0005-0000-0000-000087DF0000}"/>
    <cellStyle name="Percent 4 3 5 3 2 3 2 2" xfId="57227" xr:uid="{00000000-0005-0000-0000-000088DF0000}"/>
    <cellStyle name="Percent 4 3 5 3 2 3 2 3" xfId="57228" xr:uid="{00000000-0005-0000-0000-000089DF0000}"/>
    <cellStyle name="Percent 4 3 5 3 2 3 3" xfId="57229" xr:uid="{00000000-0005-0000-0000-00008ADF0000}"/>
    <cellStyle name="Percent 4 3 5 3 2 3 4" xfId="57230" xr:uid="{00000000-0005-0000-0000-00008BDF0000}"/>
    <cellStyle name="Percent 4 3 5 3 2 4" xfId="57231" xr:uid="{00000000-0005-0000-0000-00008CDF0000}"/>
    <cellStyle name="Percent 4 3 5 3 2 4 2" xfId="57232" xr:uid="{00000000-0005-0000-0000-00008DDF0000}"/>
    <cellStyle name="Percent 4 3 5 3 2 4 3" xfId="57233" xr:uid="{00000000-0005-0000-0000-00008EDF0000}"/>
    <cellStyle name="Percent 4 3 5 3 2 5" xfId="57234" xr:uid="{00000000-0005-0000-0000-00008FDF0000}"/>
    <cellStyle name="Percent 4 3 5 3 2 6" xfId="57235" xr:uid="{00000000-0005-0000-0000-000090DF0000}"/>
    <cellStyle name="Percent 4 3 5 3 3" xfId="57236" xr:uid="{00000000-0005-0000-0000-000091DF0000}"/>
    <cellStyle name="Percent 4 3 5 3 3 2" xfId="57237" xr:uid="{00000000-0005-0000-0000-000092DF0000}"/>
    <cellStyle name="Percent 4 3 5 3 3 2 2" xfId="57238" xr:uid="{00000000-0005-0000-0000-000093DF0000}"/>
    <cellStyle name="Percent 4 3 5 3 3 2 3" xfId="57239" xr:uid="{00000000-0005-0000-0000-000094DF0000}"/>
    <cellStyle name="Percent 4 3 5 3 3 3" xfId="57240" xr:uid="{00000000-0005-0000-0000-000095DF0000}"/>
    <cellStyle name="Percent 4 3 5 3 3 4" xfId="57241" xr:uid="{00000000-0005-0000-0000-000096DF0000}"/>
    <cellStyle name="Percent 4 3 5 3 4" xfId="57242" xr:uid="{00000000-0005-0000-0000-000097DF0000}"/>
    <cellStyle name="Percent 4 3 5 3 4 2" xfId="57243" xr:uid="{00000000-0005-0000-0000-000098DF0000}"/>
    <cellStyle name="Percent 4 3 5 3 4 2 2" xfId="57244" xr:uid="{00000000-0005-0000-0000-000099DF0000}"/>
    <cellStyle name="Percent 4 3 5 3 4 2 3" xfId="57245" xr:uid="{00000000-0005-0000-0000-00009ADF0000}"/>
    <cellStyle name="Percent 4 3 5 3 4 3" xfId="57246" xr:uid="{00000000-0005-0000-0000-00009BDF0000}"/>
    <cellStyle name="Percent 4 3 5 3 4 4" xfId="57247" xr:uid="{00000000-0005-0000-0000-00009CDF0000}"/>
    <cellStyle name="Percent 4 3 5 3 5" xfId="57248" xr:uid="{00000000-0005-0000-0000-00009DDF0000}"/>
    <cellStyle name="Percent 4 3 5 3 5 2" xfId="57249" xr:uid="{00000000-0005-0000-0000-00009EDF0000}"/>
    <cellStyle name="Percent 4 3 5 3 5 3" xfId="57250" xr:uid="{00000000-0005-0000-0000-00009FDF0000}"/>
    <cellStyle name="Percent 4 3 5 3 6" xfId="57251" xr:uid="{00000000-0005-0000-0000-0000A0DF0000}"/>
    <cellStyle name="Percent 4 3 5 3 7" xfId="57252" xr:uid="{00000000-0005-0000-0000-0000A1DF0000}"/>
    <cellStyle name="Percent 4 3 5 4" xfId="57253" xr:uid="{00000000-0005-0000-0000-0000A2DF0000}"/>
    <cellStyle name="Percent 4 3 5 4 2" xfId="57254" xr:uid="{00000000-0005-0000-0000-0000A3DF0000}"/>
    <cellStyle name="Percent 4 3 5 4 2 2" xfId="57255" xr:uid="{00000000-0005-0000-0000-0000A4DF0000}"/>
    <cellStyle name="Percent 4 3 5 4 2 2 2" xfId="57256" xr:uid="{00000000-0005-0000-0000-0000A5DF0000}"/>
    <cellStyle name="Percent 4 3 5 4 2 2 2 2" xfId="57257" xr:uid="{00000000-0005-0000-0000-0000A6DF0000}"/>
    <cellStyle name="Percent 4 3 5 4 2 2 2 3" xfId="57258" xr:uid="{00000000-0005-0000-0000-0000A7DF0000}"/>
    <cellStyle name="Percent 4 3 5 4 2 2 3" xfId="57259" xr:uid="{00000000-0005-0000-0000-0000A8DF0000}"/>
    <cellStyle name="Percent 4 3 5 4 2 2 4" xfId="57260" xr:uid="{00000000-0005-0000-0000-0000A9DF0000}"/>
    <cellStyle name="Percent 4 3 5 4 2 3" xfId="57261" xr:uid="{00000000-0005-0000-0000-0000AADF0000}"/>
    <cellStyle name="Percent 4 3 5 4 2 3 2" xfId="57262" xr:uid="{00000000-0005-0000-0000-0000ABDF0000}"/>
    <cellStyle name="Percent 4 3 5 4 2 3 2 2" xfId="57263" xr:uid="{00000000-0005-0000-0000-0000ACDF0000}"/>
    <cellStyle name="Percent 4 3 5 4 2 3 2 3" xfId="57264" xr:uid="{00000000-0005-0000-0000-0000ADDF0000}"/>
    <cellStyle name="Percent 4 3 5 4 2 3 3" xfId="57265" xr:uid="{00000000-0005-0000-0000-0000AEDF0000}"/>
    <cellStyle name="Percent 4 3 5 4 2 3 4" xfId="57266" xr:uid="{00000000-0005-0000-0000-0000AFDF0000}"/>
    <cellStyle name="Percent 4 3 5 4 2 4" xfId="57267" xr:uid="{00000000-0005-0000-0000-0000B0DF0000}"/>
    <cellStyle name="Percent 4 3 5 4 2 4 2" xfId="57268" xr:uid="{00000000-0005-0000-0000-0000B1DF0000}"/>
    <cellStyle name="Percent 4 3 5 4 2 4 3" xfId="57269" xr:uid="{00000000-0005-0000-0000-0000B2DF0000}"/>
    <cellStyle name="Percent 4 3 5 4 2 5" xfId="57270" xr:uid="{00000000-0005-0000-0000-0000B3DF0000}"/>
    <cellStyle name="Percent 4 3 5 4 2 6" xfId="57271" xr:uid="{00000000-0005-0000-0000-0000B4DF0000}"/>
    <cellStyle name="Percent 4 3 5 4 3" xfId="57272" xr:uid="{00000000-0005-0000-0000-0000B5DF0000}"/>
    <cellStyle name="Percent 4 3 5 4 3 2" xfId="57273" xr:uid="{00000000-0005-0000-0000-0000B6DF0000}"/>
    <cellStyle name="Percent 4 3 5 4 3 2 2" xfId="57274" xr:uid="{00000000-0005-0000-0000-0000B7DF0000}"/>
    <cellStyle name="Percent 4 3 5 4 3 2 3" xfId="57275" xr:uid="{00000000-0005-0000-0000-0000B8DF0000}"/>
    <cellStyle name="Percent 4 3 5 4 3 3" xfId="57276" xr:uid="{00000000-0005-0000-0000-0000B9DF0000}"/>
    <cellStyle name="Percent 4 3 5 4 3 4" xfId="57277" xr:uid="{00000000-0005-0000-0000-0000BADF0000}"/>
    <cellStyle name="Percent 4 3 5 4 4" xfId="57278" xr:uid="{00000000-0005-0000-0000-0000BBDF0000}"/>
    <cellStyle name="Percent 4 3 5 4 4 2" xfId="57279" xr:uid="{00000000-0005-0000-0000-0000BCDF0000}"/>
    <cellStyle name="Percent 4 3 5 4 4 2 2" xfId="57280" xr:uid="{00000000-0005-0000-0000-0000BDDF0000}"/>
    <cellStyle name="Percent 4 3 5 4 4 2 3" xfId="57281" xr:uid="{00000000-0005-0000-0000-0000BEDF0000}"/>
    <cellStyle name="Percent 4 3 5 4 4 3" xfId="57282" xr:uid="{00000000-0005-0000-0000-0000BFDF0000}"/>
    <cellStyle name="Percent 4 3 5 4 4 4" xfId="57283" xr:uid="{00000000-0005-0000-0000-0000C0DF0000}"/>
    <cellStyle name="Percent 4 3 5 4 5" xfId="57284" xr:uid="{00000000-0005-0000-0000-0000C1DF0000}"/>
    <cellStyle name="Percent 4 3 5 4 5 2" xfId="57285" xr:uid="{00000000-0005-0000-0000-0000C2DF0000}"/>
    <cellStyle name="Percent 4 3 5 4 5 3" xfId="57286" xr:uid="{00000000-0005-0000-0000-0000C3DF0000}"/>
    <cellStyle name="Percent 4 3 5 4 6" xfId="57287" xr:uid="{00000000-0005-0000-0000-0000C4DF0000}"/>
    <cellStyle name="Percent 4 3 5 4 7" xfId="57288" xr:uid="{00000000-0005-0000-0000-0000C5DF0000}"/>
    <cellStyle name="Percent 4 3 5 5" xfId="57289" xr:uid="{00000000-0005-0000-0000-0000C6DF0000}"/>
    <cellStyle name="Percent 4 3 5 5 2" xfId="57290" xr:uid="{00000000-0005-0000-0000-0000C7DF0000}"/>
    <cellStyle name="Percent 4 3 5 5 2 2" xfId="57291" xr:uid="{00000000-0005-0000-0000-0000C8DF0000}"/>
    <cellStyle name="Percent 4 3 5 5 2 2 2" xfId="57292" xr:uid="{00000000-0005-0000-0000-0000C9DF0000}"/>
    <cellStyle name="Percent 4 3 5 5 2 2 3" xfId="57293" xr:uid="{00000000-0005-0000-0000-0000CADF0000}"/>
    <cellStyle name="Percent 4 3 5 5 2 3" xfId="57294" xr:uid="{00000000-0005-0000-0000-0000CBDF0000}"/>
    <cellStyle name="Percent 4 3 5 5 2 4" xfId="57295" xr:uid="{00000000-0005-0000-0000-0000CCDF0000}"/>
    <cellStyle name="Percent 4 3 5 5 3" xfId="57296" xr:uid="{00000000-0005-0000-0000-0000CDDF0000}"/>
    <cellStyle name="Percent 4 3 5 5 3 2" xfId="57297" xr:uid="{00000000-0005-0000-0000-0000CEDF0000}"/>
    <cellStyle name="Percent 4 3 5 5 3 2 2" xfId="57298" xr:uid="{00000000-0005-0000-0000-0000CFDF0000}"/>
    <cellStyle name="Percent 4 3 5 5 3 2 3" xfId="57299" xr:uid="{00000000-0005-0000-0000-0000D0DF0000}"/>
    <cellStyle name="Percent 4 3 5 5 3 3" xfId="57300" xr:uid="{00000000-0005-0000-0000-0000D1DF0000}"/>
    <cellStyle name="Percent 4 3 5 5 3 4" xfId="57301" xr:uid="{00000000-0005-0000-0000-0000D2DF0000}"/>
    <cellStyle name="Percent 4 3 5 5 4" xfId="57302" xr:uid="{00000000-0005-0000-0000-0000D3DF0000}"/>
    <cellStyle name="Percent 4 3 5 5 4 2" xfId="57303" xr:uid="{00000000-0005-0000-0000-0000D4DF0000}"/>
    <cellStyle name="Percent 4 3 5 5 4 3" xfId="57304" xr:uid="{00000000-0005-0000-0000-0000D5DF0000}"/>
    <cellStyle name="Percent 4 3 5 5 5" xfId="57305" xr:uid="{00000000-0005-0000-0000-0000D6DF0000}"/>
    <cellStyle name="Percent 4 3 5 5 6" xfId="57306" xr:uid="{00000000-0005-0000-0000-0000D7DF0000}"/>
    <cellStyle name="Percent 4 3 5 6" xfId="57307" xr:uid="{00000000-0005-0000-0000-0000D8DF0000}"/>
    <cellStyle name="Percent 4 3 5 6 2" xfId="57308" xr:uid="{00000000-0005-0000-0000-0000D9DF0000}"/>
    <cellStyle name="Percent 4 3 5 6 2 2" xfId="57309" xr:uid="{00000000-0005-0000-0000-0000DADF0000}"/>
    <cellStyle name="Percent 4 3 5 6 2 3" xfId="57310" xr:uid="{00000000-0005-0000-0000-0000DBDF0000}"/>
    <cellStyle name="Percent 4 3 5 6 3" xfId="57311" xr:uid="{00000000-0005-0000-0000-0000DCDF0000}"/>
    <cellStyle name="Percent 4 3 5 6 4" xfId="57312" xr:uid="{00000000-0005-0000-0000-0000DDDF0000}"/>
    <cellStyle name="Percent 4 3 5 7" xfId="57313" xr:uid="{00000000-0005-0000-0000-0000DEDF0000}"/>
    <cellStyle name="Percent 4 3 5 7 2" xfId="57314" xr:uid="{00000000-0005-0000-0000-0000DFDF0000}"/>
    <cellStyle name="Percent 4 3 5 7 2 2" xfId="57315" xr:uid="{00000000-0005-0000-0000-0000E0DF0000}"/>
    <cellStyle name="Percent 4 3 5 7 2 3" xfId="57316" xr:uid="{00000000-0005-0000-0000-0000E1DF0000}"/>
    <cellStyle name="Percent 4 3 5 7 3" xfId="57317" xr:uid="{00000000-0005-0000-0000-0000E2DF0000}"/>
    <cellStyle name="Percent 4 3 5 7 4" xfId="57318" xr:uid="{00000000-0005-0000-0000-0000E3DF0000}"/>
    <cellStyle name="Percent 4 3 5 8" xfId="57319" xr:uid="{00000000-0005-0000-0000-0000E4DF0000}"/>
    <cellStyle name="Percent 4 3 5 8 2" xfId="57320" xr:uid="{00000000-0005-0000-0000-0000E5DF0000}"/>
    <cellStyle name="Percent 4 3 5 8 3" xfId="57321" xr:uid="{00000000-0005-0000-0000-0000E6DF0000}"/>
    <cellStyle name="Percent 4 3 5 9" xfId="57322" xr:uid="{00000000-0005-0000-0000-0000E7DF0000}"/>
    <cellStyle name="Percent 4 3 6" xfId="57323" xr:uid="{00000000-0005-0000-0000-0000E8DF0000}"/>
    <cellStyle name="Percent 4 3 6 2" xfId="57324" xr:uid="{00000000-0005-0000-0000-0000E9DF0000}"/>
    <cellStyle name="Percent 4 3 6 2 2" xfId="57325" xr:uid="{00000000-0005-0000-0000-0000EADF0000}"/>
    <cellStyle name="Percent 4 3 6 2 2 2" xfId="57326" xr:uid="{00000000-0005-0000-0000-0000EBDF0000}"/>
    <cellStyle name="Percent 4 3 6 2 2 2 2" xfId="57327" xr:uid="{00000000-0005-0000-0000-0000ECDF0000}"/>
    <cellStyle name="Percent 4 3 6 2 2 2 2 2" xfId="57328" xr:uid="{00000000-0005-0000-0000-0000EDDF0000}"/>
    <cellStyle name="Percent 4 3 6 2 2 2 2 3" xfId="57329" xr:uid="{00000000-0005-0000-0000-0000EEDF0000}"/>
    <cellStyle name="Percent 4 3 6 2 2 2 3" xfId="57330" xr:uid="{00000000-0005-0000-0000-0000EFDF0000}"/>
    <cellStyle name="Percent 4 3 6 2 2 2 4" xfId="57331" xr:uid="{00000000-0005-0000-0000-0000F0DF0000}"/>
    <cellStyle name="Percent 4 3 6 2 2 3" xfId="57332" xr:uid="{00000000-0005-0000-0000-0000F1DF0000}"/>
    <cellStyle name="Percent 4 3 6 2 2 3 2" xfId="57333" xr:uid="{00000000-0005-0000-0000-0000F2DF0000}"/>
    <cellStyle name="Percent 4 3 6 2 2 3 2 2" xfId="57334" xr:uid="{00000000-0005-0000-0000-0000F3DF0000}"/>
    <cellStyle name="Percent 4 3 6 2 2 3 2 3" xfId="57335" xr:uid="{00000000-0005-0000-0000-0000F4DF0000}"/>
    <cellStyle name="Percent 4 3 6 2 2 3 3" xfId="57336" xr:uid="{00000000-0005-0000-0000-0000F5DF0000}"/>
    <cellStyle name="Percent 4 3 6 2 2 3 4" xfId="57337" xr:uid="{00000000-0005-0000-0000-0000F6DF0000}"/>
    <cellStyle name="Percent 4 3 6 2 2 4" xfId="57338" xr:uid="{00000000-0005-0000-0000-0000F7DF0000}"/>
    <cellStyle name="Percent 4 3 6 2 2 4 2" xfId="57339" xr:uid="{00000000-0005-0000-0000-0000F8DF0000}"/>
    <cellStyle name="Percent 4 3 6 2 2 4 3" xfId="57340" xr:uid="{00000000-0005-0000-0000-0000F9DF0000}"/>
    <cellStyle name="Percent 4 3 6 2 2 5" xfId="57341" xr:uid="{00000000-0005-0000-0000-0000FADF0000}"/>
    <cellStyle name="Percent 4 3 6 2 2 6" xfId="57342" xr:uid="{00000000-0005-0000-0000-0000FBDF0000}"/>
    <cellStyle name="Percent 4 3 6 2 3" xfId="57343" xr:uid="{00000000-0005-0000-0000-0000FCDF0000}"/>
    <cellStyle name="Percent 4 3 6 2 3 2" xfId="57344" xr:uid="{00000000-0005-0000-0000-0000FDDF0000}"/>
    <cellStyle name="Percent 4 3 6 2 3 2 2" xfId="57345" xr:uid="{00000000-0005-0000-0000-0000FEDF0000}"/>
    <cellStyle name="Percent 4 3 6 2 3 2 3" xfId="57346" xr:uid="{00000000-0005-0000-0000-0000FFDF0000}"/>
    <cellStyle name="Percent 4 3 6 2 3 3" xfId="57347" xr:uid="{00000000-0005-0000-0000-000000E00000}"/>
    <cellStyle name="Percent 4 3 6 2 3 4" xfId="57348" xr:uid="{00000000-0005-0000-0000-000001E00000}"/>
    <cellStyle name="Percent 4 3 6 2 4" xfId="57349" xr:uid="{00000000-0005-0000-0000-000002E00000}"/>
    <cellStyle name="Percent 4 3 6 2 4 2" xfId="57350" xr:uid="{00000000-0005-0000-0000-000003E00000}"/>
    <cellStyle name="Percent 4 3 6 2 4 2 2" xfId="57351" xr:uid="{00000000-0005-0000-0000-000004E00000}"/>
    <cellStyle name="Percent 4 3 6 2 4 2 3" xfId="57352" xr:uid="{00000000-0005-0000-0000-000005E00000}"/>
    <cellStyle name="Percent 4 3 6 2 4 3" xfId="57353" xr:uid="{00000000-0005-0000-0000-000006E00000}"/>
    <cellStyle name="Percent 4 3 6 2 4 4" xfId="57354" xr:uid="{00000000-0005-0000-0000-000007E00000}"/>
    <cellStyle name="Percent 4 3 6 2 5" xfId="57355" xr:uid="{00000000-0005-0000-0000-000008E00000}"/>
    <cellStyle name="Percent 4 3 6 2 5 2" xfId="57356" xr:uid="{00000000-0005-0000-0000-000009E00000}"/>
    <cellStyle name="Percent 4 3 6 2 5 3" xfId="57357" xr:uid="{00000000-0005-0000-0000-00000AE00000}"/>
    <cellStyle name="Percent 4 3 6 2 6" xfId="57358" xr:uid="{00000000-0005-0000-0000-00000BE00000}"/>
    <cellStyle name="Percent 4 3 6 2 7" xfId="57359" xr:uid="{00000000-0005-0000-0000-00000CE00000}"/>
    <cellStyle name="Percent 4 3 6 3" xfId="57360" xr:uid="{00000000-0005-0000-0000-00000DE00000}"/>
    <cellStyle name="Percent 4 3 6 3 2" xfId="57361" xr:uid="{00000000-0005-0000-0000-00000EE00000}"/>
    <cellStyle name="Percent 4 3 6 3 2 2" xfId="57362" xr:uid="{00000000-0005-0000-0000-00000FE00000}"/>
    <cellStyle name="Percent 4 3 6 3 2 2 2" xfId="57363" xr:uid="{00000000-0005-0000-0000-000010E00000}"/>
    <cellStyle name="Percent 4 3 6 3 2 2 3" xfId="57364" xr:uid="{00000000-0005-0000-0000-000011E00000}"/>
    <cellStyle name="Percent 4 3 6 3 2 3" xfId="57365" xr:uid="{00000000-0005-0000-0000-000012E00000}"/>
    <cellStyle name="Percent 4 3 6 3 2 4" xfId="57366" xr:uid="{00000000-0005-0000-0000-000013E00000}"/>
    <cellStyle name="Percent 4 3 6 3 3" xfId="57367" xr:uid="{00000000-0005-0000-0000-000014E00000}"/>
    <cellStyle name="Percent 4 3 6 3 3 2" xfId="57368" xr:uid="{00000000-0005-0000-0000-000015E00000}"/>
    <cellStyle name="Percent 4 3 6 3 3 2 2" xfId="57369" xr:uid="{00000000-0005-0000-0000-000016E00000}"/>
    <cellStyle name="Percent 4 3 6 3 3 2 3" xfId="57370" xr:uid="{00000000-0005-0000-0000-000017E00000}"/>
    <cellStyle name="Percent 4 3 6 3 3 3" xfId="57371" xr:uid="{00000000-0005-0000-0000-000018E00000}"/>
    <cellStyle name="Percent 4 3 6 3 3 4" xfId="57372" xr:uid="{00000000-0005-0000-0000-000019E00000}"/>
    <cellStyle name="Percent 4 3 6 3 4" xfId="57373" xr:uid="{00000000-0005-0000-0000-00001AE00000}"/>
    <cellStyle name="Percent 4 3 6 3 4 2" xfId="57374" xr:uid="{00000000-0005-0000-0000-00001BE00000}"/>
    <cellStyle name="Percent 4 3 6 3 4 3" xfId="57375" xr:uid="{00000000-0005-0000-0000-00001CE00000}"/>
    <cellStyle name="Percent 4 3 6 3 5" xfId="57376" xr:uid="{00000000-0005-0000-0000-00001DE00000}"/>
    <cellStyle name="Percent 4 3 6 3 6" xfId="57377" xr:uid="{00000000-0005-0000-0000-00001EE00000}"/>
    <cellStyle name="Percent 4 3 6 4" xfId="57378" xr:uid="{00000000-0005-0000-0000-00001FE00000}"/>
    <cellStyle name="Percent 4 3 6 4 2" xfId="57379" xr:uid="{00000000-0005-0000-0000-000020E00000}"/>
    <cellStyle name="Percent 4 3 6 4 2 2" xfId="57380" xr:uid="{00000000-0005-0000-0000-000021E00000}"/>
    <cellStyle name="Percent 4 3 6 4 2 3" xfId="57381" xr:uid="{00000000-0005-0000-0000-000022E00000}"/>
    <cellStyle name="Percent 4 3 6 4 3" xfId="57382" xr:uid="{00000000-0005-0000-0000-000023E00000}"/>
    <cellStyle name="Percent 4 3 6 4 4" xfId="57383" xr:uid="{00000000-0005-0000-0000-000024E00000}"/>
    <cellStyle name="Percent 4 3 6 5" xfId="57384" xr:uid="{00000000-0005-0000-0000-000025E00000}"/>
    <cellStyle name="Percent 4 3 6 5 2" xfId="57385" xr:uid="{00000000-0005-0000-0000-000026E00000}"/>
    <cellStyle name="Percent 4 3 6 5 2 2" xfId="57386" xr:uid="{00000000-0005-0000-0000-000027E00000}"/>
    <cellStyle name="Percent 4 3 6 5 2 3" xfId="57387" xr:uid="{00000000-0005-0000-0000-000028E00000}"/>
    <cellStyle name="Percent 4 3 6 5 3" xfId="57388" xr:uid="{00000000-0005-0000-0000-000029E00000}"/>
    <cellStyle name="Percent 4 3 6 5 4" xfId="57389" xr:uid="{00000000-0005-0000-0000-00002AE00000}"/>
    <cellStyle name="Percent 4 3 6 6" xfId="57390" xr:uid="{00000000-0005-0000-0000-00002BE00000}"/>
    <cellStyle name="Percent 4 3 6 6 2" xfId="57391" xr:uid="{00000000-0005-0000-0000-00002CE00000}"/>
    <cellStyle name="Percent 4 3 6 6 3" xfId="57392" xr:uid="{00000000-0005-0000-0000-00002DE00000}"/>
    <cellStyle name="Percent 4 3 6 7" xfId="57393" xr:uid="{00000000-0005-0000-0000-00002EE00000}"/>
    <cellStyle name="Percent 4 3 6 8" xfId="57394" xr:uid="{00000000-0005-0000-0000-00002FE00000}"/>
    <cellStyle name="Percent 4 3 7" xfId="57395" xr:uid="{00000000-0005-0000-0000-000030E00000}"/>
    <cellStyle name="Percent 4 3 7 2" xfId="57396" xr:uid="{00000000-0005-0000-0000-000031E00000}"/>
    <cellStyle name="Percent 4 3 7 2 2" xfId="57397" xr:uid="{00000000-0005-0000-0000-000032E00000}"/>
    <cellStyle name="Percent 4 3 7 2 2 2" xfId="57398" xr:uid="{00000000-0005-0000-0000-000033E00000}"/>
    <cellStyle name="Percent 4 3 7 2 2 2 2" xfId="57399" xr:uid="{00000000-0005-0000-0000-000034E00000}"/>
    <cellStyle name="Percent 4 3 7 2 2 2 3" xfId="57400" xr:uid="{00000000-0005-0000-0000-000035E00000}"/>
    <cellStyle name="Percent 4 3 7 2 2 3" xfId="57401" xr:uid="{00000000-0005-0000-0000-000036E00000}"/>
    <cellStyle name="Percent 4 3 7 2 2 4" xfId="57402" xr:uid="{00000000-0005-0000-0000-000037E00000}"/>
    <cellStyle name="Percent 4 3 7 2 3" xfId="57403" xr:uid="{00000000-0005-0000-0000-000038E00000}"/>
    <cellStyle name="Percent 4 3 7 2 3 2" xfId="57404" xr:uid="{00000000-0005-0000-0000-000039E00000}"/>
    <cellStyle name="Percent 4 3 7 2 3 2 2" xfId="57405" xr:uid="{00000000-0005-0000-0000-00003AE00000}"/>
    <cellStyle name="Percent 4 3 7 2 3 2 3" xfId="57406" xr:uid="{00000000-0005-0000-0000-00003BE00000}"/>
    <cellStyle name="Percent 4 3 7 2 3 3" xfId="57407" xr:uid="{00000000-0005-0000-0000-00003CE00000}"/>
    <cellStyle name="Percent 4 3 7 2 3 4" xfId="57408" xr:uid="{00000000-0005-0000-0000-00003DE00000}"/>
    <cellStyle name="Percent 4 3 7 2 4" xfId="57409" xr:uid="{00000000-0005-0000-0000-00003EE00000}"/>
    <cellStyle name="Percent 4 3 7 2 4 2" xfId="57410" xr:uid="{00000000-0005-0000-0000-00003FE00000}"/>
    <cellStyle name="Percent 4 3 7 2 4 3" xfId="57411" xr:uid="{00000000-0005-0000-0000-000040E00000}"/>
    <cellStyle name="Percent 4 3 7 2 5" xfId="57412" xr:uid="{00000000-0005-0000-0000-000041E00000}"/>
    <cellStyle name="Percent 4 3 7 2 6" xfId="57413" xr:uid="{00000000-0005-0000-0000-000042E00000}"/>
    <cellStyle name="Percent 4 3 7 3" xfId="57414" xr:uid="{00000000-0005-0000-0000-000043E00000}"/>
    <cellStyle name="Percent 4 3 7 3 2" xfId="57415" xr:uid="{00000000-0005-0000-0000-000044E00000}"/>
    <cellStyle name="Percent 4 3 7 3 2 2" xfId="57416" xr:uid="{00000000-0005-0000-0000-000045E00000}"/>
    <cellStyle name="Percent 4 3 7 3 2 3" xfId="57417" xr:uid="{00000000-0005-0000-0000-000046E00000}"/>
    <cellStyle name="Percent 4 3 7 3 3" xfId="57418" xr:uid="{00000000-0005-0000-0000-000047E00000}"/>
    <cellStyle name="Percent 4 3 7 3 4" xfId="57419" xr:uid="{00000000-0005-0000-0000-000048E00000}"/>
    <cellStyle name="Percent 4 3 7 4" xfId="57420" xr:uid="{00000000-0005-0000-0000-000049E00000}"/>
    <cellStyle name="Percent 4 3 7 4 2" xfId="57421" xr:uid="{00000000-0005-0000-0000-00004AE00000}"/>
    <cellStyle name="Percent 4 3 7 4 2 2" xfId="57422" xr:uid="{00000000-0005-0000-0000-00004BE00000}"/>
    <cellStyle name="Percent 4 3 7 4 2 3" xfId="57423" xr:uid="{00000000-0005-0000-0000-00004CE00000}"/>
    <cellStyle name="Percent 4 3 7 4 3" xfId="57424" xr:uid="{00000000-0005-0000-0000-00004DE00000}"/>
    <cellStyle name="Percent 4 3 7 4 4" xfId="57425" xr:uid="{00000000-0005-0000-0000-00004EE00000}"/>
    <cellStyle name="Percent 4 3 7 5" xfId="57426" xr:uid="{00000000-0005-0000-0000-00004FE00000}"/>
    <cellStyle name="Percent 4 3 7 5 2" xfId="57427" xr:uid="{00000000-0005-0000-0000-000050E00000}"/>
    <cellStyle name="Percent 4 3 7 5 3" xfId="57428" xr:uid="{00000000-0005-0000-0000-000051E00000}"/>
    <cellStyle name="Percent 4 3 7 6" xfId="57429" xr:uid="{00000000-0005-0000-0000-000052E00000}"/>
    <cellStyle name="Percent 4 3 7 7" xfId="57430" xr:uid="{00000000-0005-0000-0000-000053E00000}"/>
    <cellStyle name="Percent 4 3 8" xfId="57431" xr:uid="{00000000-0005-0000-0000-000054E00000}"/>
    <cellStyle name="Percent 4 3 8 2" xfId="57432" xr:uid="{00000000-0005-0000-0000-000055E00000}"/>
    <cellStyle name="Percent 4 3 8 2 2" xfId="57433" xr:uid="{00000000-0005-0000-0000-000056E00000}"/>
    <cellStyle name="Percent 4 3 8 2 2 2" xfId="57434" xr:uid="{00000000-0005-0000-0000-000057E00000}"/>
    <cellStyle name="Percent 4 3 8 2 2 2 2" xfId="57435" xr:uid="{00000000-0005-0000-0000-000058E00000}"/>
    <cellStyle name="Percent 4 3 8 2 2 2 3" xfId="57436" xr:uid="{00000000-0005-0000-0000-000059E00000}"/>
    <cellStyle name="Percent 4 3 8 2 2 3" xfId="57437" xr:uid="{00000000-0005-0000-0000-00005AE00000}"/>
    <cellStyle name="Percent 4 3 8 2 2 4" xfId="57438" xr:uid="{00000000-0005-0000-0000-00005BE00000}"/>
    <cellStyle name="Percent 4 3 8 2 3" xfId="57439" xr:uid="{00000000-0005-0000-0000-00005CE00000}"/>
    <cellStyle name="Percent 4 3 8 2 3 2" xfId="57440" xr:uid="{00000000-0005-0000-0000-00005DE00000}"/>
    <cellStyle name="Percent 4 3 8 2 3 2 2" xfId="57441" xr:uid="{00000000-0005-0000-0000-00005EE00000}"/>
    <cellStyle name="Percent 4 3 8 2 3 2 3" xfId="57442" xr:uid="{00000000-0005-0000-0000-00005FE00000}"/>
    <cellStyle name="Percent 4 3 8 2 3 3" xfId="57443" xr:uid="{00000000-0005-0000-0000-000060E00000}"/>
    <cellStyle name="Percent 4 3 8 2 3 4" xfId="57444" xr:uid="{00000000-0005-0000-0000-000061E00000}"/>
    <cellStyle name="Percent 4 3 8 2 4" xfId="57445" xr:uid="{00000000-0005-0000-0000-000062E00000}"/>
    <cellStyle name="Percent 4 3 8 2 4 2" xfId="57446" xr:uid="{00000000-0005-0000-0000-000063E00000}"/>
    <cellStyle name="Percent 4 3 8 2 4 3" xfId="57447" xr:uid="{00000000-0005-0000-0000-000064E00000}"/>
    <cellStyle name="Percent 4 3 8 2 5" xfId="57448" xr:uid="{00000000-0005-0000-0000-000065E00000}"/>
    <cellStyle name="Percent 4 3 8 2 6" xfId="57449" xr:uid="{00000000-0005-0000-0000-000066E00000}"/>
    <cellStyle name="Percent 4 3 8 3" xfId="57450" xr:uid="{00000000-0005-0000-0000-000067E00000}"/>
    <cellStyle name="Percent 4 3 8 3 2" xfId="57451" xr:uid="{00000000-0005-0000-0000-000068E00000}"/>
    <cellStyle name="Percent 4 3 8 3 2 2" xfId="57452" xr:uid="{00000000-0005-0000-0000-000069E00000}"/>
    <cellStyle name="Percent 4 3 8 3 2 3" xfId="57453" xr:uid="{00000000-0005-0000-0000-00006AE00000}"/>
    <cellStyle name="Percent 4 3 8 3 3" xfId="57454" xr:uid="{00000000-0005-0000-0000-00006BE00000}"/>
    <cellStyle name="Percent 4 3 8 3 4" xfId="57455" xr:uid="{00000000-0005-0000-0000-00006CE00000}"/>
    <cellStyle name="Percent 4 3 8 4" xfId="57456" xr:uid="{00000000-0005-0000-0000-00006DE00000}"/>
    <cellStyle name="Percent 4 3 8 4 2" xfId="57457" xr:uid="{00000000-0005-0000-0000-00006EE00000}"/>
    <cellStyle name="Percent 4 3 8 4 2 2" xfId="57458" xr:uid="{00000000-0005-0000-0000-00006FE00000}"/>
    <cellStyle name="Percent 4 3 8 4 2 3" xfId="57459" xr:uid="{00000000-0005-0000-0000-000070E00000}"/>
    <cellStyle name="Percent 4 3 8 4 3" xfId="57460" xr:uid="{00000000-0005-0000-0000-000071E00000}"/>
    <cellStyle name="Percent 4 3 8 4 4" xfId="57461" xr:uid="{00000000-0005-0000-0000-000072E00000}"/>
    <cellStyle name="Percent 4 3 8 5" xfId="57462" xr:uid="{00000000-0005-0000-0000-000073E00000}"/>
    <cellStyle name="Percent 4 3 8 5 2" xfId="57463" xr:uid="{00000000-0005-0000-0000-000074E00000}"/>
    <cellStyle name="Percent 4 3 8 5 3" xfId="57464" xr:uid="{00000000-0005-0000-0000-000075E00000}"/>
    <cellStyle name="Percent 4 3 8 6" xfId="57465" xr:uid="{00000000-0005-0000-0000-000076E00000}"/>
    <cellStyle name="Percent 4 3 8 7" xfId="57466" xr:uid="{00000000-0005-0000-0000-000077E00000}"/>
    <cellStyle name="Percent 4 3 9" xfId="57467" xr:uid="{00000000-0005-0000-0000-000078E00000}"/>
    <cellStyle name="Percent 4 3 9 2" xfId="57468" xr:uid="{00000000-0005-0000-0000-000079E00000}"/>
    <cellStyle name="Percent 4 3 9 2 2" xfId="57469" xr:uid="{00000000-0005-0000-0000-00007AE00000}"/>
    <cellStyle name="Percent 4 3 9 2 2 2" xfId="57470" xr:uid="{00000000-0005-0000-0000-00007BE00000}"/>
    <cellStyle name="Percent 4 3 9 2 2 3" xfId="57471" xr:uid="{00000000-0005-0000-0000-00007CE00000}"/>
    <cellStyle name="Percent 4 3 9 2 3" xfId="57472" xr:uid="{00000000-0005-0000-0000-00007DE00000}"/>
    <cellStyle name="Percent 4 3 9 2 4" xfId="57473" xr:uid="{00000000-0005-0000-0000-00007EE00000}"/>
    <cellStyle name="Percent 4 3 9 3" xfId="57474" xr:uid="{00000000-0005-0000-0000-00007FE00000}"/>
    <cellStyle name="Percent 4 3 9 3 2" xfId="57475" xr:uid="{00000000-0005-0000-0000-000080E00000}"/>
    <cellStyle name="Percent 4 3 9 3 2 2" xfId="57476" xr:uid="{00000000-0005-0000-0000-000081E00000}"/>
    <cellStyle name="Percent 4 3 9 3 2 3" xfId="57477" xr:uid="{00000000-0005-0000-0000-000082E00000}"/>
    <cellStyle name="Percent 4 3 9 3 3" xfId="57478" xr:uid="{00000000-0005-0000-0000-000083E00000}"/>
    <cellStyle name="Percent 4 3 9 3 4" xfId="57479" xr:uid="{00000000-0005-0000-0000-000084E00000}"/>
    <cellStyle name="Percent 4 3 9 4" xfId="57480" xr:uid="{00000000-0005-0000-0000-000085E00000}"/>
    <cellStyle name="Percent 4 3 9 4 2" xfId="57481" xr:uid="{00000000-0005-0000-0000-000086E00000}"/>
    <cellStyle name="Percent 4 3 9 4 3" xfId="57482" xr:uid="{00000000-0005-0000-0000-000087E00000}"/>
    <cellStyle name="Percent 4 3 9 5" xfId="57483" xr:uid="{00000000-0005-0000-0000-000088E00000}"/>
    <cellStyle name="Percent 4 3 9 6" xfId="57484" xr:uid="{00000000-0005-0000-0000-000089E00000}"/>
    <cellStyle name="Percent 4 4" xfId="57485" xr:uid="{00000000-0005-0000-0000-00008AE00000}"/>
    <cellStyle name="Percent 4 4 10" xfId="57486" xr:uid="{00000000-0005-0000-0000-00008BE00000}"/>
    <cellStyle name="Percent 4 4 10 2" xfId="57487" xr:uid="{00000000-0005-0000-0000-00008CE00000}"/>
    <cellStyle name="Percent 4 4 10 3" xfId="57488" xr:uid="{00000000-0005-0000-0000-00008DE00000}"/>
    <cellStyle name="Percent 4 4 11" xfId="57489" xr:uid="{00000000-0005-0000-0000-00008EE00000}"/>
    <cellStyle name="Percent 4 4 12" xfId="57490" xr:uid="{00000000-0005-0000-0000-00008FE00000}"/>
    <cellStyle name="Percent 4 4 2" xfId="57491" xr:uid="{00000000-0005-0000-0000-000090E00000}"/>
    <cellStyle name="Percent 4 4 2 10" xfId="57492" xr:uid="{00000000-0005-0000-0000-000091E00000}"/>
    <cellStyle name="Percent 4 4 2 11" xfId="57493" xr:uid="{00000000-0005-0000-0000-000092E00000}"/>
    <cellStyle name="Percent 4 4 2 2" xfId="57494" xr:uid="{00000000-0005-0000-0000-000093E00000}"/>
    <cellStyle name="Percent 4 4 2 2 10" xfId="57495" xr:uid="{00000000-0005-0000-0000-000094E00000}"/>
    <cellStyle name="Percent 4 4 2 2 2" xfId="57496" xr:uid="{00000000-0005-0000-0000-000095E00000}"/>
    <cellStyle name="Percent 4 4 2 2 2 2" xfId="57497" xr:uid="{00000000-0005-0000-0000-000096E00000}"/>
    <cellStyle name="Percent 4 4 2 2 2 2 2" xfId="57498" xr:uid="{00000000-0005-0000-0000-000097E00000}"/>
    <cellStyle name="Percent 4 4 2 2 2 2 2 2" xfId="57499" xr:uid="{00000000-0005-0000-0000-000098E00000}"/>
    <cellStyle name="Percent 4 4 2 2 2 2 2 2 2" xfId="57500" xr:uid="{00000000-0005-0000-0000-000099E00000}"/>
    <cellStyle name="Percent 4 4 2 2 2 2 2 2 2 2" xfId="57501" xr:uid="{00000000-0005-0000-0000-00009AE00000}"/>
    <cellStyle name="Percent 4 4 2 2 2 2 2 2 2 3" xfId="57502" xr:uid="{00000000-0005-0000-0000-00009BE00000}"/>
    <cellStyle name="Percent 4 4 2 2 2 2 2 2 3" xfId="57503" xr:uid="{00000000-0005-0000-0000-00009CE00000}"/>
    <cellStyle name="Percent 4 4 2 2 2 2 2 2 4" xfId="57504" xr:uid="{00000000-0005-0000-0000-00009DE00000}"/>
    <cellStyle name="Percent 4 4 2 2 2 2 2 3" xfId="57505" xr:uid="{00000000-0005-0000-0000-00009EE00000}"/>
    <cellStyle name="Percent 4 4 2 2 2 2 2 3 2" xfId="57506" xr:uid="{00000000-0005-0000-0000-00009FE00000}"/>
    <cellStyle name="Percent 4 4 2 2 2 2 2 3 2 2" xfId="57507" xr:uid="{00000000-0005-0000-0000-0000A0E00000}"/>
    <cellStyle name="Percent 4 4 2 2 2 2 2 3 2 3" xfId="57508" xr:uid="{00000000-0005-0000-0000-0000A1E00000}"/>
    <cellStyle name="Percent 4 4 2 2 2 2 2 3 3" xfId="57509" xr:uid="{00000000-0005-0000-0000-0000A2E00000}"/>
    <cellStyle name="Percent 4 4 2 2 2 2 2 3 4" xfId="57510" xr:uid="{00000000-0005-0000-0000-0000A3E00000}"/>
    <cellStyle name="Percent 4 4 2 2 2 2 2 4" xfId="57511" xr:uid="{00000000-0005-0000-0000-0000A4E00000}"/>
    <cellStyle name="Percent 4 4 2 2 2 2 2 4 2" xfId="57512" xr:uid="{00000000-0005-0000-0000-0000A5E00000}"/>
    <cellStyle name="Percent 4 4 2 2 2 2 2 4 3" xfId="57513" xr:uid="{00000000-0005-0000-0000-0000A6E00000}"/>
    <cellStyle name="Percent 4 4 2 2 2 2 2 5" xfId="57514" xr:uid="{00000000-0005-0000-0000-0000A7E00000}"/>
    <cellStyle name="Percent 4 4 2 2 2 2 2 6" xfId="57515" xr:uid="{00000000-0005-0000-0000-0000A8E00000}"/>
    <cellStyle name="Percent 4 4 2 2 2 2 3" xfId="57516" xr:uid="{00000000-0005-0000-0000-0000A9E00000}"/>
    <cellStyle name="Percent 4 4 2 2 2 2 3 2" xfId="57517" xr:uid="{00000000-0005-0000-0000-0000AAE00000}"/>
    <cellStyle name="Percent 4 4 2 2 2 2 3 2 2" xfId="57518" xr:uid="{00000000-0005-0000-0000-0000ABE00000}"/>
    <cellStyle name="Percent 4 4 2 2 2 2 3 2 3" xfId="57519" xr:uid="{00000000-0005-0000-0000-0000ACE00000}"/>
    <cellStyle name="Percent 4 4 2 2 2 2 3 3" xfId="57520" xr:uid="{00000000-0005-0000-0000-0000ADE00000}"/>
    <cellStyle name="Percent 4 4 2 2 2 2 3 4" xfId="57521" xr:uid="{00000000-0005-0000-0000-0000AEE00000}"/>
    <cellStyle name="Percent 4 4 2 2 2 2 4" xfId="57522" xr:uid="{00000000-0005-0000-0000-0000AFE00000}"/>
    <cellStyle name="Percent 4 4 2 2 2 2 4 2" xfId="57523" xr:uid="{00000000-0005-0000-0000-0000B0E00000}"/>
    <cellStyle name="Percent 4 4 2 2 2 2 4 2 2" xfId="57524" xr:uid="{00000000-0005-0000-0000-0000B1E00000}"/>
    <cellStyle name="Percent 4 4 2 2 2 2 4 2 3" xfId="57525" xr:uid="{00000000-0005-0000-0000-0000B2E00000}"/>
    <cellStyle name="Percent 4 4 2 2 2 2 4 3" xfId="57526" xr:uid="{00000000-0005-0000-0000-0000B3E00000}"/>
    <cellStyle name="Percent 4 4 2 2 2 2 4 4" xfId="57527" xr:uid="{00000000-0005-0000-0000-0000B4E00000}"/>
    <cellStyle name="Percent 4 4 2 2 2 2 5" xfId="57528" xr:uid="{00000000-0005-0000-0000-0000B5E00000}"/>
    <cellStyle name="Percent 4 4 2 2 2 2 5 2" xfId="57529" xr:uid="{00000000-0005-0000-0000-0000B6E00000}"/>
    <cellStyle name="Percent 4 4 2 2 2 2 5 3" xfId="57530" xr:uid="{00000000-0005-0000-0000-0000B7E00000}"/>
    <cellStyle name="Percent 4 4 2 2 2 2 6" xfId="57531" xr:uid="{00000000-0005-0000-0000-0000B8E00000}"/>
    <cellStyle name="Percent 4 4 2 2 2 2 7" xfId="57532" xr:uid="{00000000-0005-0000-0000-0000B9E00000}"/>
    <cellStyle name="Percent 4 4 2 2 2 3" xfId="57533" xr:uid="{00000000-0005-0000-0000-0000BAE00000}"/>
    <cellStyle name="Percent 4 4 2 2 2 3 2" xfId="57534" xr:uid="{00000000-0005-0000-0000-0000BBE00000}"/>
    <cellStyle name="Percent 4 4 2 2 2 3 2 2" xfId="57535" xr:uid="{00000000-0005-0000-0000-0000BCE00000}"/>
    <cellStyle name="Percent 4 4 2 2 2 3 2 2 2" xfId="57536" xr:uid="{00000000-0005-0000-0000-0000BDE00000}"/>
    <cellStyle name="Percent 4 4 2 2 2 3 2 2 3" xfId="57537" xr:uid="{00000000-0005-0000-0000-0000BEE00000}"/>
    <cellStyle name="Percent 4 4 2 2 2 3 2 3" xfId="57538" xr:uid="{00000000-0005-0000-0000-0000BFE00000}"/>
    <cellStyle name="Percent 4 4 2 2 2 3 2 4" xfId="57539" xr:uid="{00000000-0005-0000-0000-0000C0E00000}"/>
    <cellStyle name="Percent 4 4 2 2 2 3 3" xfId="57540" xr:uid="{00000000-0005-0000-0000-0000C1E00000}"/>
    <cellStyle name="Percent 4 4 2 2 2 3 3 2" xfId="57541" xr:uid="{00000000-0005-0000-0000-0000C2E00000}"/>
    <cellStyle name="Percent 4 4 2 2 2 3 3 2 2" xfId="57542" xr:uid="{00000000-0005-0000-0000-0000C3E00000}"/>
    <cellStyle name="Percent 4 4 2 2 2 3 3 2 3" xfId="57543" xr:uid="{00000000-0005-0000-0000-0000C4E00000}"/>
    <cellStyle name="Percent 4 4 2 2 2 3 3 3" xfId="57544" xr:uid="{00000000-0005-0000-0000-0000C5E00000}"/>
    <cellStyle name="Percent 4 4 2 2 2 3 3 4" xfId="57545" xr:uid="{00000000-0005-0000-0000-0000C6E00000}"/>
    <cellStyle name="Percent 4 4 2 2 2 3 4" xfId="57546" xr:uid="{00000000-0005-0000-0000-0000C7E00000}"/>
    <cellStyle name="Percent 4 4 2 2 2 3 4 2" xfId="57547" xr:uid="{00000000-0005-0000-0000-0000C8E00000}"/>
    <cellStyle name="Percent 4 4 2 2 2 3 4 3" xfId="57548" xr:uid="{00000000-0005-0000-0000-0000C9E00000}"/>
    <cellStyle name="Percent 4 4 2 2 2 3 5" xfId="57549" xr:uid="{00000000-0005-0000-0000-0000CAE00000}"/>
    <cellStyle name="Percent 4 4 2 2 2 3 6" xfId="57550" xr:uid="{00000000-0005-0000-0000-0000CBE00000}"/>
    <cellStyle name="Percent 4 4 2 2 2 4" xfId="57551" xr:uid="{00000000-0005-0000-0000-0000CCE00000}"/>
    <cellStyle name="Percent 4 4 2 2 2 4 2" xfId="57552" xr:uid="{00000000-0005-0000-0000-0000CDE00000}"/>
    <cellStyle name="Percent 4 4 2 2 2 4 2 2" xfId="57553" xr:uid="{00000000-0005-0000-0000-0000CEE00000}"/>
    <cellStyle name="Percent 4 4 2 2 2 4 2 3" xfId="57554" xr:uid="{00000000-0005-0000-0000-0000CFE00000}"/>
    <cellStyle name="Percent 4 4 2 2 2 4 3" xfId="57555" xr:uid="{00000000-0005-0000-0000-0000D0E00000}"/>
    <cellStyle name="Percent 4 4 2 2 2 4 4" xfId="57556" xr:uid="{00000000-0005-0000-0000-0000D1E00000}"/>
    <cellStyle name="Percent 4 4 2 2 2 5" xfId="57557" xr:uid="{00000000-0005-0000-0000-0000D2E00000}"/>
    <cellStyle name="Percent 4 4 2 2 2 5 2" xfId="57558" xr:uid="{00000000-0005-0000-0000-0000D3E00000}"/>
    <cellStyle name="Percent 4 4 2 2 2 5 2 2" xfId="57559" xr:uid="{00000000-0005-0000-0000-0000D4E00000}"/>
    <cellStyle name="Percent 4 4 2 2 2 5 2 3" xfId="57560" xr:uid="{00000000-0005-0000-0000-0000D5E00000}"/>
    <cellStyle name="Percent 4 4 2 2 2 5 3" xfId="57561" xr:uid="{00000000-0005-0000-0000-0000D6E00000}"/>
    <cellStyle name="Percent 4 4 2 2 2 5 4" xfId="57562" xr:uid="{00000000-0005-0000-0000-0000D7E00000}"/>
    <cellStyle name="Percent 4 4 2 2 2 6" xfId="57563" xr:uid="{00000000-0005-0000-0000-0000D8E00000}"/>
    <cellStyle name="Percent 4 4 2 2 2 6 2" xfId="57564" xr:uid="{00000000-0005-0000-0000-0000D9E00000}"/>
    <cellStyle name="Percent 4 4 2 2 2 6 3" xfId="57565" xr:uid="{00000000-0005-0000-0000-0000DAE00000}"/>
    <cellStyle name="Percent 4 4 2 2 2 7" xfId="57566" xr:uid="{00000000-0005-0000-0000-0000DBE00000}"/>
    <cellStyle name="Percent 4 4 2 2 2 8" xfId="57567" xr:uid="{00000000-0005-0000-0000-0000DCE00000}"/>
    <cellStyle name="Percent 4 4 2 2 3" xfId="57568" xr:uid="{00000000-0005-0000-0000-0000DDE00000}"/>
    <cellStyle name="Percent 4 4 2 2 3 2" xfId="57569" xr:uid="{00000000-0005-0000-0000-0000DEE00000}"/>
    <cellStyle name="Percent 4 4 2 2 3 2 2" xfId="57570" xr:uid="{00000000-0005-0000-0000-0000DFE00000}"/>
    <cellStyle name="Percent 4 4 2 2 3 2 2 2" xfId="57571" xr:uid="{00000000-0005-0000-0000-0000E0E00000}"/>
    <cellStyle name="Percent 4 4 2 2 3 2 2 2 2" xfId="57572" xr:uid="{00000000-0005-0000-0000-0000E1E00000}"/>
    <cellStyle name="Percent 4 4 2 2 3 2 2 2 3" xfId="57573" xr:uid="{00000000-0005-0000-0000-0000E2E00000}"/>
    <cellStyle name="Percent 4 4 2 2 3 2 2 3" xfId="57574" xr:uid="{00000000-0005-0000-0000-0000E3E00000}"/>
    <cellStyle name="Percent 4 4 2 2 3 2 2 4" xfId="57575" xr:uid="{00000000-0005-0000-0000-0000E4E00000}"/>
    <cellStyle name="Percent 4 4 2 2 3 2 3" xfId="57576" xr:uid="{00000000-0005-0000-0000-0000E5E00000}"/>
    <cellStyle name="Percent 4 4 2 2 3 2 3 2" xfId="57577" xr:uid="{00000000-0005-0000-0000-0000E6E00000}"/>
    <cellStyle name="Percent 4 4 2 2 3 2 3 2 2" xfId="57578" xr:uid="{00000000-0005-0000-0000-0000E7E00000}"/>
    <cellStyle name="Percent 4 4 2 2 3 2 3 2 3" xfId="57579" xr:uid="{00000000-0005-0000-0000-0000E8E00000}"/>
    <cellStyle name="Percent 4 4 2 2 3 2 3 3" xfId="57580" xr:uid="{00000000-0005-0000-0000-0000E9E00000}"/>
    <cellStyle name="Percent 4 4 2 2 3 2 3 4" xfId="57581" xr:uid="{00000000-0005-0000-0000-0000EAE00000}"/>
    <cellStyle name="Percent 4 4 2 2 3 2 4" xfId="57582" xr:uid="{00000000-0005-0000-0000-0000EBE00000}"/>
    <cellStyle name="Percent 4 4 2 2 3 2 4 2" xfId="57583" xr:uid="{00000000-0005-0000-0000-0000ECE00000}"/>
    <cellStyle name="Percent 4 4 2 2 3 2 4 3" xfId="57584" xr:uid="{00000000-0005-0000-0000-0000EDE00000}"/>
    <cellStyle name="Percent 4 4 2 2 3 2 5" xfId="57585" xr:uid="{00000000-0005-0000-0000-0000EEE00000}"/>
    <cellStyle name="Percent 4 4 2 2 3 2 6" xfId="57586" xr:uid="{00000000-0005-0000-0000-0000EFE00000}"/>
    <cellStyle name="Percent 4 4 2 2 3 3" xfId="57587" xr:uid="{00000000-0005-0000-0000-0000F0E00000}"/>
    <cellStyle name="Percent 4 4 2 2 3 3 2" xfId="57588" xr:uid="{00000000-0005-0000-0000-0000F1E00000}"/>
    <cellStyle name="Percent 4 4 2 2 3 3 2 2" xfId="57589" xr:uid="{00000000-0005-0000-0000-0000F2E00000}"/>
    <cellStyle name="Percent 4 4 2 2 3 3 2 3" xfId="57590" xr:uid="{00000000-0005-0000-0000-0000F3E00000}"/>
    <cellStyle name="Percent 4 4 2 2 3 3 3" xfId="57591" xr:uid="{00000000-0005-0000-0000-0000F4E00000}"/>
    <cellStyle name="Percent 4 4 2 2 3 3 4" xfId="57592" xr:uid="{00000000-0005-0000-0000-0000F5E00000}"/>
    <cellStyle name="Percent 4 4 2 2 3 4" xfId="57593" xr:uid="{00000000-0005-0000-0000-0000F6E00000}"/>
    <cellStyle name="Percent 4 4 2 2 3 4 2" xfId="57594" xr:uid="{00000000-0005-0000-0000-0000F7E00000}"/>
    <cellStyle name="Percent 4 4 2 2 3 4 2 2" xfId="57595" xr:uid="{00000000-0005-0000-0000-0000F8E00000}"/>
    <cellStyle name="Percent 4 4 2 2 3 4 2 3" xfId="57596" xr:uid="{00000000-0005-0000-0000-0000F9E00000}"/>
    <cellStyle name="Percent 4 4 2 2 3 4 3" xfId="57597" xr:uid="{00000000-0005-0000-0000-0000FAE00000}"/>
    <cellStyle name="Percent 4 4 2 2 3 4 4" xfId="57598" xr:uid="{00000000-0005-0000-0000-0000FBE00000}"/>
    <cellStyle name="Percent 4 4 2 2 3 5" xfId="57599" xr:uid="{00000000-0005-0000-0000-0000FCE00000}"/>
    <cellStyle name="Percent 4 4 2 2 3 5 2" xfId="57600" xr:uid="{00000000-0005-0000-0000-0000FDE00000}"/>
    <cellStyle name="Percent 4 4 2 2 3 5 3" xfId="57601" xr:uid="{00000000-0005-0000-0000-0000FEE00000}"/>
    <cellStyle name="Percent 4 4 2 2 3 6" xfId="57602" xr:uid="{00000000-0005-0000-0000-0000FFE00000}"/>
    <cellStyle name="Percent 4 4 2 2 3 7" xfId="57603" xr:uid="{00000000-0005-0000-0000-000000E10000}"/>
    <cellStyle name="Percent 4 4 2 2 4" xfId="57604" xr:uid="{00000000-0005-0000-0000-000001E10000}"/>
    <cellStyle name="Percent 4 4 2 2 4 2" xfId="57605" xr:uid="{00000000-0005-0000-0000-000002E10000}"/>
    <cellStyle name="Percent 4 4 2 2 4 2 2" xfId="57606" xr:uid="{00000000-0005-0000-0000-000003E10000}"/>
    <cellStyle name="Percent 4 4 2 2 4 2 2 2" xfId="57607" xr:uid="{00000000-0005-0000-0000-000004E10000}"/>
    <cellStyle name="Percent 4 4 2 2 4 2 2 2 2" xfId="57608" xr:uid="{00000000-0005-0000-0000-000005E10000}"/>
    <cellStyle name="Percent 4 4 2 2 4 2 2 2 3" xfId="57609" xr:uid="{00000000-0005-0000-0000-000006E10000}"/>
    <cellStyle name="Percent 4 4 2 2 4 2 2 3" xfId="57610" xr:uid="{00000000-0005-0000-0000-000007E10000}"/>
    <cellStyle name="Percent 4 4 2 2 4 2 2 4" xfId="57611" xr:uid="{00000000-0005-0000-0000-000008E10000}"/>
    <cellStyle name="Percent 4 4 2 2 4 2 3" xfId="57612" xr:uid="{00000000-0005-0000-0000-000009E10000}"/>
    <cellStyle name="Percent 4 4 2 2 4 2 3 2" xfId="57613" xr:uid="{00000000-0005-0000-0000-00000AE10000}"/>
    <cellStyle name="Percent 4 4 2 2 4 2 3 2 2" xfId="57614" xr:uid="{00000000-0005-0000-0000-00000BE10000}"/>
    <cellStyle name="Percent 4 4 2 2 4 2 3 2 3" xfId="57615" xr:uid="{00000000-0005-0000-0000-00000CE10000}"/>
    <cellStyle name="Percent 4 4 2 2 4 2 3 3" xfId="57616" xr:uid="{00000000-0005-0000-0000-00000DE10000}"/>
    <cellStyle name="Percent 4 4 2 2 4 2 3 4" xfId="57617" xr:uid="{00000000-0005-0000-0000-00000EE10000}"/>
    <cellStyle name="Percent 4 4 2 2 4 2 4" xfId="57618" xr:uid="{00000000-0005-0000-0000-00000FE10000}"/>
    <cellStyle name="Percent 4 4 2 2 4 2 4 2" xfId="57619" xr:uid="{00000000-0005-0000-0000-000010E10000}"/>
    <cellStyle name="Percent 4 4 2 2 4 2 4 3" xfId="57620" xr:uid="{00000000-0005-0000-0000-000011E10000}"/>
    <cellStyle name="Percent 4 4 2 2 4 2 5" xfId="57621" xr:uid="{00000000-0005-0000-0000-000012E10000}"/>
    <cellStyle name="Percent 4 4 2 2 4 2 6" xfId="57622" xr:uid="{00000000-0005-0000-0000-000013E10000}"/>
    <cellStyle name="Percent 4 4 2 2 4 3" xfId="57623" xr:uid="{00000000-0005-0000-0000-000014E10000}"/>
    <cellStyle name="Percent 4 4 2 2 4 3 2" xfId="57624" xr:uid="{00000000-0005-0000-0000-000015E10000}"/>
    <cellStyle name="Percent 4 4 2 2 4 3 2 2" xfId="57625" xr:uid="{00000000-0005-0000-0000-000016E10000}"/>
    <cellStyle name="Percent 4 4 2 2 4 3 2 3" xfId="57626" xr:uid="{00000000-0005-0000-0000-000017E10000}"/>
    <cellStyle name="Percent 4 4 2 2 4 3 3" xfId="57627" xr:uid="{00000000-0005-0000-0000-000018E10000}"/>
    <cellStyle name="Percent 4 4 2 2 4 3 4" xfId="57628" xr:uid="{00000000-0005-0000-0000-000019E10000}"/>
    <cellStyle name="Percent 4 4 2 2 4 4" xfId="57629" xr:uid="{00000000-0005-0000-0000-00001AE10000}"/>
    <cellStyle name="Percent 4 4 2 2 4 4 2" xfId="57630" xr:uid="{00000000-0005-0000-0000-00001BE10000}"/>
    <cellStyle name="Percent 4 4 2 2 4 4 2 2" xfId="57631" xr:uid="{00000000-0005-0000-0000-00001CE10000}"/>
    <cellStyle name="Percent 4 4 2 2 4 4 2 3" xfId="57632" xr:uid="{00000000-0005-0000-0000-00001DE10000}"/>
    <cellStyle name="Percent 4 4 2 2 4 4 3" xfId="57633" xr:uid="{00000000-0005-0000-0000-00001EE10000}"/>
    <cellStyle name="Percent 4 4 2 2 4 4 4" xfId="57634" xr:uid="{00000000-0005-0000-0000-00001FE10000}"/>
    <cellStyle name="Percent 4 4 2 2 4 5" xfId="57635" xr:uid="{00000000-0005-0000-0000-000020E10000}"/>
    <cellStyle name="Percent 4 4 2 2 4 5 2" xfId="57636" xr:uid="{00000000-0005-0000-0000-000021E10000}"/>
    <cellStyle name="Percent 4 4 2 2 4 5 3" xfId="57637" xr:uid="{00000000-0005-0000-0000-000022E10000}"/>
    <cellStyle name="Percent 4 4 2 2 4 6" xfId="57638" xr:uid="{00000000-0005-0000-0000-000023E10000}"/>
    <cellStyle name="Percent 4 4 2 2 4 7" xfId="57639" xr:uid="{00000000-0005-0000-0000-000024E10000}"/>
    <cellStyle name="Percent 4 4 2 2 5" xfId="57640" xr:uid="{00000000-0005-0000-0000-000025E10000}"/>
    <cellStyle name="Percent 4 4 2 2 5 2" xfId="57641" xr:uid="{00000000-0005-0000-0000-000026E10000}"/>
    <cellStyle name="Percent 4 4 2 2 5 2 2" xfId="57642" xr:uid="{00000000-0005-0000-0000-000027E10000}"/>
    <cellStyle name="Percent 4 4 2 2 5 2 2 2" xfId="57643" xr:uid="{00000000-0005-0000-0000-000028E10000}"/>
    <cellStyle name="Percent 4 4 2 2 5 2 2 3" xfId="57644" xr:uid="{00000000-0005-0000-0000-000029E10000}"/>
    <cellStyle name="Percent 4 4 2 2 5 2 3" xfId="57645" xr:uid="{00000000-0005-0000-0000-00002AE10000}"/>
    <cellStyle name="Percent 4 4 2 2 5 2 4" xfId="57646" xr:uid="{00000000-0005-0000-0000-00002BE10000}"/>
    <cellStyle name="Percent 4 4 2 2 5 3" xfId="57647" xr:uid="{00000000-0005-0000-0000-00002CE10000}"/>
    <cellStyle name="Percent 4 4 2 2 5 3 2" xfId="57648" xr:uid="{00000000-0005-0000-0000-00002DE10000}"/>
    <cellStyle name="Percent 4 4 2 2 5 3 2 2" xfId="57649" xr:uid="{00000000-0005-0000-0000-00002EE10000}"/>
    <cellStyle name="Percent 4 4 2 2 5 3 2 3" xfId="57650" xr:uid="{00000000-0005-0000-0000-00002FE10000}"/>
    <cellStyle name="Percent 4 4 2 2 5 3 3" xfId="57651" xr:uid="{00000000-0005-0000-0000-000030E10000}"/>
    <cellStyle name="Percent 4 4 2 2 5 3 4" xfId="57652" xr:uid="{00000000-0005-0000-0000-000031E10000}"/>
    <cellStyle name="Percent 4 4 2 2 5 4" xfId="57653" xr:uid="{00000000-0005-0000-0000-000032E10000}"/>
    <cellStyle name="Percent 4 4 2 2 5 4 2" xfId="57654" xr:uid="{00000000-0005-0000-0000-000033E10000}"/>
    <cellStyle name="Percent 4 4 2 2 5 4 3" xfId="57655" xr:uid="{00000000-0005-0000-0000-000034E10000}"/>
    <cellStyle name="Percent 4 4 2 2 5 5" xfId="57656" xr:uid="{00000000-0005-0000-0000-000035E10000}"/>
    <cellStyle name="Percent 4 4 2 2 5 6" xfId="57657" xr:uid="{00000000-0005-0000-0000-000036E10000}"/>
    <cellStyle name="Percent 4 4 2 2 6" xfId="57658" xr:uid="{00000000-0005-0000-0000-000037E10000}"/>
    <cellStyle name="Percent 4 4 2 2 6 2" xfId="57659" xr:uid="{00000000-0005-0000-0000-000038E10000}"/>
    <cellStyle name="Percent 4 4 2 2 6 2 2" xfId="57660" xr:uid="{00000000-0005-0000-0000-000039E10000}"/>
    <cellStyle name="Percent 4 4 2 2 6 2 3" xfId="57661" xr:uid="{00000000-0005-0000-0000-00003AE10000}"/>
    <cellStyle name="Percent 4 4 2 2 6 3" xfId="57662" xr:uid="{00000000-0005-0000-0000-00003BE10000}"/>
    <cellStyle name="Percent 4 4 2 2 6 4" xfId="57663" xr:uid="{00000000-0005-0000-0000-00003CE10000}"/>
    <cellStyle name="Percent 4 4 2 2 7" xfId="57664" xr:uid="{00000000-0005-0000-0000-00003DE10000}"/>
    <cellStyle name="Percent 4 4 2 2 7 2" xfId="57665" xr:uid="{00000000-0005-0000-0000-00003EE10000}"/>
    <cellStyle name="Percent 4 4 2 2 7 2 2" xfId="57666" xr:uid="{00000000-0005-0000-0000-00003FE10000}"/>
    <cellStyle name="Percent 4 4 2 2 7 2 3" xfId="57667" xr:uid="{00000000-0005-0000-0000-000040E10000}"/>
    <cellStyle name="Percent 4 4 2 2 7 3" xfId="57668" xr:uid="{00000000-0005-0000-0000-000041E10000}"/>
    <cellStyle name="Percent 4 4 2 2 7 4" xfId="57669" xr:uid="{00000000-0005-0000-0000-000042E10000}"/>
    <cellStyle name="Percent 4 4 2 2 8" xfId="57670" xr:uid="{00000000-0005-0000-0000-000043E10000}"/>
    <cellStyle name="Percent 4 4 2 2 8 2" xfId="57671" xr:uid="{00000000-0005-0000-0000-000044E10000}"/>
    <cellStyle name="Percent 4 4 2 2 8 3" xfId="57672" xr:uid="{00000000-0005-0000-0000-000045E10000}"/>
    <cellStyle name="Percent 4 4 2 2 9" xfId="57673" xr:uid="{00000000-0005-0000-0000-000046E10000}"/>
    <cellStyle name="Percent 4 4 2 3" xfId="57674" xr:uid="{00000000-0005-0000-0000-000047E10000}"/>
    <cellStyle name="Percent 4 4 2 3 2" xfId="57675" xr:uid="{00000000-0005-0000-0000-000048E10000}"/>
    <cellStyle name="Percent 4 4 2 3 2 2" xfId="57676" xr:uid="{00000000-0005-0000-0000-000049E10000}"/>
    <cellStyle name="Percent 4 4 2 3 2 2 2" xfId="57677" xr:uid="{00000000-0005-0000-0000-00004AE10000}"/>
    <cellStyle name="Percent 4 4 2 3 2 2 2 2" xfId="57678" xr:uid="{00000000-0005-0000-0000-00004BE10000}"/>
    <cellStyle name="Percent 4 4 2 3 2 2 2 2 2" xfId="57679" xr:uid="{00000000-0005-0000-0000-00004CE10000}"/>
    <cellStyle name="Percent 4 4 2 3 2 2 2 2 3" xfId="57680" xr:uid="{00000000-0005-0000-0000-00004DE10000}"/>
    <cellStyle name="Percent 4 4 2 3 2 2 2 3" xfId="57681" xr:uid="{00000000-0005-0000-0000-00004EE10000}"/>
    <cellStyle name="Percent 4 4 2 3 2 2 2 4" xfId="57682" xr:uid="{00000000-0005-0000-0000-00004FE10000}"/>
    <cellStyle name="Percent 4 4 2 3 2 2 3" xfId="57683" xr:uid="{00000000-0005-0000-0000-000050E10000}"/>
    <cellStyle name="Percent 4 4 2 3 2 2 3 2" xfId="57684" xr:uid="{00000000-0005-0000-0000-000051E10000}"/>
    <cellStyle name="Percent 4 4 2 3 2 2 3 2 2" xfId="57685" xr:uid="{00000000-0005-0000-0000-000052E10000}"/>
    <cellStyle name="Percent 4 4 2 3 2 2 3 2 3" xfId="57686" xr:uid="{00000000-0005-0000-0000-000053E10000}"/>
    <cellStyle name="Percent 4 4 2 3 2 2 3 3" xfId="57687" xr:uid="{00000000-0005-0000-0000-000054E10000}"/>
    <cellStyle name="Percent 4 4 2 3 2 2 3 4" xfId="57688" xr:uid="{00000000-0005-0000-0000-000055E10000}"/>
    <cellStyle name="Percent 4 4 2 3 2 2 4" xfId="57689" xr:uid="{00000000-0005-0000-0000-000056E10000}"/>
    <cellStyle name="Percent 4 4 2 3 2 2 4 2" xfId="57690" xr:uid="{00000000-0005-0000-0000-000057E10000}"/>
    <cellStyle name="Percent 4 4 2 3 2 2 4 3" xfId="57691" xr:uid="{00000000-0005-0000-0000-000058E10000}"/>
    <cellStyle name="Percent 4 4 2 3 2 2 5" xfId="57692" xr:uid="{00000000-0005-0000-0000-000059E10000}"/>
    <cellStyle name="Percent 4 4 2 3 2 2 6" xfId="57693" xr:uid="{00000000-0005-0000-0000-00005AE10000}"/>
    <cellStyle name="Percent 4 4 2 3 2 3" xfId="57694" xr:uid="{00000000-0005-0000-0000-00005BE10000}"/>
    <cellStyle name="Percent 4 4 2 3 2 3 2" xfId="57695" xr:uid="{00000000-0005-0000-0000-00005CE10000}"/>
    <cellStyle name="Percent 4 4 2 3 2 3 2 2" xfId="57696" xr:uid="{00000000-0005-0000-0000-00005DE10000}"/>
    <cellStyle name="Percent 4 4 2 3 2 3 2 3" xfId="57697" xr:uid="{00000000-0005-0000-0000-00005EE10000}"/>
    <cellStyle name="Percent 4 4 2 3 2 3 3" xfId="57698" xr:uid="{00000000-0005-0000-0000-00005FE10000}"/>
    <cellStyle name="Percent 4 4 2 3 2 3 4" xfId="57699" xr:uid="{00000000-0005-0000-0000-000060E10000}"/>
    <cellStyle name="Percent 4 4 2 3 2 4" xfId="57700" xr:uid="{00000000-0005-0000-0000-000061E10000}"/>
    <cellStyle name="Percent 4 4 2 3 2 4 2" xfId="57701" xr:uid="{00000000-0005-0000-0000-000062E10000}"/>
    <cellStyle name="Percent 4 4 2 3 2 4 2 2" xfId="57702" xr:uid="{00000000-0005-0000-0000-000063E10000}"/>
    <cellStyle name="Percent 4 4 2 3 2 4 2 3" xfId="57703" xr:uid="{00000000-0005-0000-0000-000064E10000}"/>
    <cellStyle name="Percent 4 4 2 3 2 4 3" xfId="57704" xr:uid="{00000000-0005-0000-0000-000065E10000}"/>
    <cellStyle name="Percent 4 4 2 3 2 4 4" xfId="57705" xr:uid="{00000000-0005-0000-0000-000066E10000}"/>
    <cellStyle name="Percent 4 4 2 3 2 5" xfId="57706" xr:uid="{00000000-0005-0000-0000-000067E10000}"/>
    <cellStyle name="Percent 4 4 2 3 2 5 2" xfId="57707" xr:uid="{00000000-0005-0000-0000-000068E10000}"/>
    <cellStyle name="Percent 4 4 2 3 2 5 3" xfId="57708" xr:uid="{00000000-0005-0000-0000-000069E10000}"/>
    <cellStyle name="Percent 4 4 2 3 2 6" xfId="57709" xr:uid="{00000000-0005-0000-0000-00006AE10000}"/>
    <cellStyle name="Percent 4 4 2 3 2 7" xfId="57710" xr:uid="{00000000-0005-0000-0000-00006BE10000}"/>
    <cellStyle name="Percent 4 4 2 3 3" xfId="57711" xr:uid="{00000000-0005-0000-0000-00006CE10000}"/>
    <cellStyle name="Percent 4 4 2 3 3 2" xfId="57712" xr:uid="{00000000-0005-0000-0000-00006DE10000}"/>
    <cellStyle name="Percent 4 4 2 3 3 2 2" xfId="57713" xr:uid="{00000000-0005-0000-0000-00006EE10000}"/>
    <cellStyle name="Percent 4 4 2 3 3 2 2 2" xfId="57714" xr:uid="{00000000-0005-0000-0000-00006FE10000}"/>
    <cellStyle name="Percent 4 4 2 3 3 2 2 3" xfId="57715" xr:uid="{00000000-0005-0000-0000-000070E10000}"/>
    <cellStyle name="Percent 4 4 2 3 3 2 3" xfId="57716" xr:uid="{00000000-0005-0000-0000-000071E10000}"/>
    <cellStyle name="Percent 4 4 2 3 3 2 4" xfId="57717" xr:uid="{00000000-0005-0000-0000-000072E10000}"/>
    <cellStyle name="Percent 4 4 2 3 3 3" xfId="57718" xr:uid="{00000000-0005-0000-0000-000073E10000}"/>
    <cellStyle name="Percent 4 4 2 3 3 3 2" xfId="57719" xr:uid="{00000000-0005-0000-0000-000074E10000}"/>
    <cellStyle name="Percent 4 4 2 3 3 3 2 2" xfId="57720" xr:uid="{00000000-0005-0000-0000-000075E10000}"/>
    <cellStyle name="Percent 4 4 2 3 3 3 2 3" xfId="57721" xr:uid="{00000000-0005-0000-0000-000076E10000}"/>
    <cellStyle name="Percent 4 4 2 3 3 3 3" xfId="57722" xr:uid="{00000000-0005-0000-0000-000077E10000}"/>
    <cellStyle name="Percent 4 4 2 3 3 3 4" xfId="57723" xr:uid="{00000000-0005-0000-0000-000078E10000}"/>
    <cellStyle name="Percent 4 4 2 3 3 4" xfId="57724" xr:uid="{00000000-0005-0000-0000-000079E10000}"/>
    <cellStyle name="Percent 4 4 2 3 3 4 2" xfId="57725" xr:uid="{00000000-0005-0000-0000-00007AE10000}"/>
    <cellStyle name="Percent 4 4 2 3 3 4 3" xfId="57726" xr:uid="{00000000-0005-0000-0000-00007BE10000}"/>
    <cellStyle name="Percent 4 4 2 3 3 5" xfId="57727" xr:uid="{00000000-0005-0000-0000-00007CE10000}"/>
    <cellStyle name="Percent 4 4 2 3 3 6" xfId="57728" xr:uid="{00000000-0005-0000-0000-00007DE10000}"/>
    <cellStyle name="Percent 4 4 2 3 4" xfId="57729" xr:uid="{00000000-0005-0000-0000-00007EE10000}"/>
    <cellStyle name="Percent 4 4 2 3 4 2" xfId="57730" xr:uid="{00000000-0005-0000-0000-00007FE10000}"/>
    <cellStyle name="Percent 4 4 2 3 4 2 2" xfId="57731" xr:uid="{00000000-0005-0000-0000-000080E10000}"/>
    <cellStyle name="Percent 4 4 2 3 4 2 3" xfId="57732" xr:uid="{00000000-0005-0000-0000-000081E10000}"/>
    <cellStyle name="Percent 4 4 2 3 4 3" xfId="57733" xr:uid="{00000000-0005-0000-0000-000082E10000}"/>
    <cellStyle name="Percent 4 4 2 3 4 4" xfId="57734" xr:uid="{00000000-0005-0000-0000-000083E10000}"/>
    <cellStyle name="Percent 4 4 2 3 5" xfId="57735" xr:uid="{00000000-0005-0000-0000-000084E10000}"/>
    <cellStyle name="Percent 4 4 2 3 5 2" xfId="57736" xr:uid="{00000000-0005-0000-0000-000085E10000}"/>
    <cellStyle name="Percent 4 4 2 3 5 2 2" xfId="57737" xr:uid="{00000000-0005-0000-0000-000086E10000}"/>
    <cellStyle name="Percent 4 4 2 3 5 2 3" xfId="57738" xr:uid="{00000000-0005-0000-0000-000087E10000}"/>
    <cellStyle name="Percent 4 4 2 3 5 3" xfId="57739" xr:uid="{00000000-0005-0000-0000-000088E10000}"/>
    <cellStyle name="Percent 4 4 2 3 5 4" xfId="57740" xr:uid="{00000000-0005-0000-0000-000089E10000}"/>
    <cellStyle name="Percent 4 4 2 3 6" xfId="57741" xr:uid="{00000000-0005-0000-0000-00008AE10000}"/>
    <cellStyle name="Percent 4 4 2 3 6 2" xfId="57742" xr:uid="{00000000-0005-0000-0000-00008BE10000}"/>
    <cellStyle name="Percent 4 4 2 3 6 3" xfId="57743" xr:uid="{00000000-0005-0000-0000-00008CE10000}"/>
    <cellStyle name="Percent 4 4 2 3 7" xfId="57744" xr:uid="{00000000-0005-0000-0000-00008DE10000}"/>
    <cellStyle name="Percent 4 4 2 3 8" xfId="57745" xr:uid="{00000000-0005-0000-0000-00008EE10000}"/>
    <cellStyle name="Percent 4 4 2 4" xfId="57746" xr:uid="{00000000-0005-0000-0000-00008FE10000}"/>
    <cellStyle name="Percent 4 4 2 4 2" xfId="57747" xr:uid="{00000000-0005-0000-0000-000090E10000}"/>
    <cellStyle name="Percent 4 4 2 4 2 2" xfId="57748" xr:uid="{00000000-0005-0000-0000-000091E10000}"/>
    <cellStyle name="Percent 4 4 2 4 2 2 2" xfId="57749" xr:uid="{00000000-0005-0000-0000-000092E10000}"/>
    <cellStyle name="Percent 4 4 2 4 2 2 2 2" xfId="57750" xr:uid="{00000000-0005-0000-0000-000093E10000}"/>
    <cellStyle name="Percent 4 4 2 4 2 2 2 3" xfId="57751" xr:uid="{00000000-0005-0000-0000-000094E10000}"/>
    <cellStyle name="Percent 4 4 2 4 2 2 3" xfId="57752" xr:uid="{00000000-0005-0000-0000-000095E10000}"/>
    <cellStyle name="Percent 4 4 2 4 2 2 4" xfId="57753" xr:uid="{00000000-0005-0000-0000-000096E10000}"/>
    <cellStyle name="Percent 4 4 2 4 2 3" xfId="57754" xr:uid="{00000000-0005-0000-0000-000097E10000}"/>
    <cellStyle name="Percent 4 4 2 4 2 3 2" xfId="57755" xr:uid="{00000000-0005-0000-0000-000098E10000}"/>
    <cellStyle name="Percent 4 4 2 4 2 3 2 2" xfId="57756" xr:uid="{00000000-0005-0000-0000-000099E10000}"/>
    <cellStyle name="Percent 4 4 2 4 2 3 2 3" xfId="57757" xr:uid="{00000000-0005-0000-0000-00009AE10000}"/>
    <cellStyle name="Percent 4 4 2 4 2 3 3" xfId="57758" xr:uid="{00000000-0005-0000-0000-00009BE10000}"/>
    <cellStyle name="Percent 4 4 2 4 2 3 4" xfId="57759" xr:uid="{00000000-0005-0000-0000-00009CE10000}"/>
    <cellStyle name="Percent 4 4 2 4 2 4" xfId="57760" xr:uid="{00000000-0005-0000-0000-00009DE10000}"/>
    <cellStyle name="Percent 4 4 2 4 2 4 2" xfId="57761" xr:uid="{00000000-0005-0000-0000-00009EE10000}"/>
    <cellStyle name="Percent 4 4 2 4 2 4 3" xfId="57762" xr:uid="{00000000-0005-0000-0000-00009FE10000}"/>
    <cellStyle name="Percent 4 4 2 4 2 5" xfId="57763" xr:uid="{00000000-0005-0000-0000-0000A0E10000}"/>
    <cellStyle name="Percent 4 4 2 4 2 6" xfId="57764" xr:uid="{00000000-0005-0000-0000-0000A1E10000}"/>
    <cellStyle name="Percent 4 4 2 4 3" xfId="57765" xr:uid="{00000000-0005-0000-0000-0000A2E10000}"/>
    <cellStyle name="Percent 4 4 2 4 3 2" xfId="57766" xr:uid="{00000000-0005-0000-0000-0000A3E10000}"/>
    <cellStyle name="Percent 4 4 2 4 3 2 2" xfId="57767" xr:uid="{00000000-0005-0000-0000-0000A4E10000}"/>
    <cellStyle name="Percent 4 4 2 4 3 2 3" xfId="57768" xr:uid="{00000000-0005-0000-0000-0000A5E10000}"/>
    <cellStyle name="Percent 4 4 2 4 3 3" xfId="57769" xr:uid="{00000000-0005-0000-0000-0000A6E10000}"/>
    <cellStyle name="Percent 4 4 2 4 3 4" xfId="57770" xr:uid="{00000000-0005-0000-0000-0000A7E10000}"/>
    <cellStyle name="Percent 4 4 2 4 4" xfId="57771" xr:uid="{00000000-0005-0000-0000-0000A8E10000}"/>
    <cellStyle name="Percent 4 4 2 4 4 2" xfId="57772" xr:uid="{00000000-0005-0000-0000-0000A9E10000}"/>
    <cellStyle name="Percent 4 4 2 4 4 2 2" xfId="57773" xr:uid="{00000000-0005-0000-0000-0000AAE10000}"/>
    <cellStyle name="Percent 4 4 2 4 4 2 3" xfId="57774" xr:uid="{00000000-0005-0000-0000-0000ABE10000}"/>
    <cellStyle name="Percent 4 4 2 4 4 3" xfId="57775" xr:uid="{00000000-0005-0000-0000-0000ACE10000}"/>
    <cellStyle name="Percent 4 4 2 4 4 4" xfId="57776" xr:uid="{00000000-0005-0000-0000-0000ADE10000}"/>
    <cellStyle name="Percent 4 4 2 4 5" xfId="57777" xr:uid="{00000000-0005-0000-0000-0000AEE10000}"/>
    <cellStyle name="Percent 4 4 2 4 5 2" xfId="57778" xr:uid="{00000000-0005-0000-0000-0000AFE10000}"/>
    <cellStyle name="Percent 4 4 2 4 5 3" xfId="57779" xr:uid="{00000000-0005-0000-0000-0000B0E10000}"/>
    <cellStyle name="Percent 4 4 2 4 6" xfId="57780" xr:uid="{00000000-0005-0000-0000-0000B1E10000}"/>
    <cellStyle name="Percent 4 4 2 4 7" xfId="57781" xr:uid="{00000000-0005-0000-0000-0000B2E10000}"/>
    <cellStyle name="Percent 4 4 2 5" xfId="57782" xr:uid="{00000000-0005-0000-0000-0000B3E10000}"/>
    <cellStyle name="Percent 4 4 2 5 2" xfId="57783" xr:uid="{00000000-0005-0000-0000-0000B4E10000}"/>
    <cellStyle name="Percent 4 4 2 5 2 2" xfId="57784" xr:uid="{00000000-0005-0000-0000-0000B5E10000}"/>
    <cellStyle name="Percent 4 4 2 5 2 2 2" xfId="57785" xr:uid="{00000000-0005-0000-0000-0000B6E10000}"/>
    <cellStyle name="Percent 4 4 2 5 2 2 2 2" xfId="57786" xr:uid="{00000000-0005-0000-0000-0000B7E10000}"/>
    <cellStyle name="Percent 4 4 2 5 2 2 2 3" xfId="57787" xr:uid="{00000000-0005-0000-0000-0000B8E10000}"/>
    <cellStyle name="Percent 4 4 2 5 2 2 3" xfId="57788" xr:uid="{00000000-0005-0000-0000-0000B9E10000}"/>
    <cellStyle name="Percent 4 4 2 5 2 2 4" xfId="57789" xr:uid="{00000000-0005-0000-0000-0000BAE10000}"/>
    <cellStyle name="Percent 4 4 2 5 2 3" xfId="57790" xr:uid="{00000000-0005-0000-0000-0000BBE10000}"/>
    <cellStyle name="Percent 4 4 2 5 2 3 2" xfId="57791" xr:uid="{00000000-0005-0000-0000-0000BCE10000}"/>
    <cellStyle name="Percent 4 4 2 5 2 3 2 2" xfId="57792" xr:uid="{00000000-0005-0000-0000-0000BDE10000}"/>
    <cellStyle name="Percent 4 4 2 5 2 3 2 3" xfId="57793" xr:uid="{00000000-0005-0000-0000-0000BEE10000}"/>
    <cellStyle name="Percent 4 4 2 5 2 3 3" xfId="57794" xr:uid="{00000000-0005-0000-0000-0000BFE10000}"/>
    <cellStyle name="Percent 4 4 2 5 2 3 4" xfId="57795" xr:uid="{00000000-0005-0000-0000-0000C0E10000}"/>
    <cellStyle name="Percent 4 4 2 5 2 4" xfId="57796" xr:uid="{00000000-0005-0000-0000-0000C1E10000}"/>
    <cellStyle name="Percent 4 4 2 5 2 4 2" xfId="57797" xr:uid="{00000000-0005-0000-0000-0000C2E10000}"/>
    <cellStyle name="Percent 4 4 2 5 2 4 3" xfId="57798" xr:uid="{00000000-0005-0000-0000-0000C3E10000}"/>
    <cellStyle name="Percent 4 4 2 5 2 5" xfId="57799" xr:uid="{00000000-0005-0000-0000-0000C4E10000}"/>
    <cellStyle name="Percent 4 4 2 5 2 6" xfId="57800" xr:uid="{00000000-0005-0000-0000-0000C5E10000}"/>
    <cellStyle name="Percent 4 4 2 5 3" xfId="57801" xr:uid="{00000000-0005-0000-0000-0000C6E10000}"/>
    <cellStyle name="Percent 4 4 2 5 3 2" xfId="57802" xr:uid="{00000000-0005-0000-0000-0000C7E10000}"/>
    <cellStyle name="Percent 4 4 2 5 3 2 2" xfId="57803" xr:uid="{00000000-0005-0000-0000-0000C8E10000}"/>
    <cellStyle name="Percent 4 4 2 5 3 2 3" xfId="57804" xr:uid="{00000000-0005-0000-0000-0000C9E10000}"/>
    <cellStyle name="Percent 4 4 2 5 3 3" xfId="57805" xr:uid="{00000000-0005-0000-0000-0000CAE10000}"/>
    <cellStyle name="Percent 4 4 2 5 3 4" xfId="57806" xr:uid="{00000000-0005-0000-0000-0000CBE10000}"/>
    <cellStyle name="Percent 4 4 2 5 4" xfId="57807" xr:uid="{00000000-0005-0000-0000-0000CCE10000}"/>
    <cellStyle name="Percent 4 4 2 5 4 2" xfId="57808" xr:uid="{00000000-0005-0000-0000-0000CDE10000}"/>
    <cellStyle name="Percent 4 4 2 5 4 2 2" xfId="57809" xr:uid="{00000000-0005-0000-0000-0000CEE10000}"/>
    <cellStyle name="Percent 4 4 2 5 4 2 3" xfId="57810" xr:uid="{00000000-0005-0000-0000-0000CFE10000}"/>
    <cellStyle name="Percent 4 4 2 5 4 3" xfId="57811" xr:uid="{00000000-0005-0000-0000-0000D0E10000}"/>
    <cellStyle name="Percent 4 4 2 5 4 4" xfId="57812" xr:uid="{00000000-0005-0000-0000-0000D1E10000}"/>
    <cellStyle name="Percent 4 4 2 5 5" xfId="57813" xr:uid="{00000000-0005-0000-0000-0000D2E10000}"/>
    <cellStyle name="Percent 4 4 2 5 5 2" xfId="57814" xr:uid="{00000000-0005-0000-0000-0000D3E10000}"/>
    <cellStyle name="Percent 4 4 2 5 5 3" xfId="57815" xr:uid="{00000000-0005-0000-0000-0000D4E10000}"/>
    <cellStyle name="Percent 4 4 2 5 6" xfId="57816" xr:uid="{00000000-0005-0000-0000-0000D5E10000}"/>
    <cellStyle name="Percent 4 4 2 5 7" xfId="57817" xr:uid="{00000000-0005-0000-0000-0000D6E10000}"/>
    <cellStyle name="Percent 4 4 2 6" xfId="57818" xr:uid="{00000000-0005-0000-0000-0000D7E10000}"/>
    <cellStyle name="Percent 4 4 2 6 2" xfId="57819" xr:uid="{00000000-0005-0000-0000-0000D8E10000}"/>
    <cellStyle name="Percent 4 4 2 6 2 2" xfId="57820" xr:uid="{00000000-0005-0000-0000-0000D9E10000}"/>
    <cellStyle name="Percent 4 4 2 6 2 2 2" xfId="57821" xr:uid="{00000000-0005-0000-0000-0000DAE10000}"/>
    <cellStyle name="Percent 4 4 2 6 2 2 3" xfId="57822" xr:uid="{00000000-0005-0000-0000-0000DBE10000}"/>
    <cellStyle name="Percent 4 4 2 6 2 3" xfId="57823" xr:uid="{00000000-0005-0000-0000-0000DCE10000}"/>
    <cellStyle name="Percent 4 4 2 6 2 4" xfId="57824" xr:uid="{00000000-0005-0000-0000-0000DDE10000}"/>
    <cellStyle name="Percent 4 4 2 6 3" xfId="57825" xr:uid="{00000000-0005-0000-0000-0000DEE10000}"/>
    <cellStyle name="Percent 4 4 2 6 3 2" xfId="57826" xr:uid="{00000000-0005-0000-0000-0000DFE10000}"/>
    <cellStyle name="Percent 4 4 2 6 3 2 2" xfId="57827" xr:uid="{00000000-0005-0000-0000-0000E0E10000}"/>
    <cellStyle name="Percent 4 4 2 6 3 2 3" xfId="57828" xr:uid="{00000000-0005-0000-0000-0000E1E10000}"/>
    <cellStyle name="Percent 4 4 2 6 3 3" xfId="57829" xr:uid="{00000000-0005-0000-0000-0000E2E10000}"/>
    <cellStyle name="Percent 4 4 2 6 3 4" xfId="57830" xr:uid="{00000000-0005-0000-0000-0000E3E10000}"/>
    <cellStyle name="Percent 4 4 2 6 4" xfId="57831" xr:uid="{00000000-0005-0000-0000-0000E4E10000}"/>
    <cellStyle name="Percent 4 4 2 6 4 2" xfId="57832" xr:uid="{00000000-0005-0000-0000-0000E5E10000}"/>
    <cellStyle name="Percent 4 4 2 6 4 3" xfId="57833" xr:uid="{00000000-0005-0000-0000-0000E6E10000}"/>
    <cellStyle name="Percent 4 4 2 6 5" xfId="57834" xr:uid="{00000000-0005-0000-0000-0000E7E10000}"/>
    <cellStyle name="Percent 4 4 2 6 6" xfId="57835" xr:uid="{00000000-0005-0000-0000-0000E8E10000}"/>
    <cellStyle name="Percent 4 4 2 7" xfId="57836" xr:uid="{00000000-0005-0000-0000-0000E9E10000}"/>
    <cellStyle name="Percent 4 4 2 7 2" xfId="57837" xr:uid="{00000000-0005-0000-0000-0000EAE10000}"/>
    <cellStyle name="Percent 4 4 2 7 2 2" xfId="57838" xr:uid="{00000000-0005-0000-0000-0000EBE10000}"/>
    <cellStyle name="Percent 4 4 2 7 2 3" xfId="57839" xr:uid="{00000000-0005-0000-0000-0000ECE10000}"/>
    <cellStyle name="Percent 4 4 2 7 3" xfId="57840" xr:uid="{00000000-0005-0000-0000-0000EDE10000}"/>
    <cellStyle name="Percent 4 4 2 7 4" xfId="57841" xr:uid="{00000000-0005-0000-0000-0000EEE10000}"/>
    <cellStyle name="Percent 4 4 2 8" xfId="57842" xr:uid="{00000000-0005-0000-0000-0000EFE10000}"/>
    <cellStyle name="Percent 4 4 2 8 2" xfId="57843" xr:uid="{00000000-0005-0000-0000-0000F0E10000}"/>
    <cellStyle name="Percent 4 4 2 8 2 2" xfId="57844" xr:uid="{00000000-0005-0000-0000-0000F1E10000}"/>
    <cellStyle name="Percent 4 4 2 8 2 3" xfId="57845" xr:uid="{00000000-0005-0000-0000-0000F2E10000}"/>
    <cellStyle name="Percent 4 4 2 8 3" xfId="57846" xr:uid="{00000000-0005-0000-0000-0000F3E10000}"/>
    <cellStyle name="Percent 4 4 2 8 4" xfId="57847" xr:uid="{00000000-0005-0000-0000-0000F4E10000}"/>
    <cellStyle name="Percent 4 4 2 9" xfId="57848" xr:uid="{00000000-0005-0000-0000-0000F5E10000}"/>
    <cellStyle name="Percent 4 4 2 9 2" xfId="57849" xr:uid="{00000000-0005-0000-0000-0000F6E10000}"/>
    <cellStyle name="Percent 4 4 2 9 3" xfId="57850" xr:uid="{00000000-0005-0000-0000-0000F7E10000}"/>
    <cellStyle name="Percent 4 4 3" xfId="57851" xr:uid="{00000000-0005-0000-0000-0000F8E10000}"/>
    <cellStyle name="Percent 4 4 3 10" xfId="57852" xr:uid="{00000000-0005-0000-0000-0000F9E10000}"/>
    <cellStyle name="Percent 4 4 3 2" xfId="57853" xr:uid="{00000000-0005-0000-0000-0000FAE10000}"/>
    <cellStyle name="Percent 4 4 3 2 2" xfId="57854" xr:uid="{00000000-0005-0000-0000-0000FBE10000}"/>
    <cellStyle name="Percent 4 4 3 2 2 2" xfId="57855" xr:uid="{00000000-0005-0000-0000-0000FCE10000}"/>
    <cellStyle name="Percent 4 4 3 2 2 2 2" xfId="57856" xr:uid="{00000000-0005-0000-0000-0000FDE10000}"/>
    <cellStyle name="Percent 4 4 3 2 2 2 2 2" xfId="57857" xr:uid="{00000000-0005-0000-0000-0000FEE10000}"/>
    <cellStyle name="Percent 4 4 3 2 2 2 2 2 2" xfId="57858" xr:uid="{00000000-0005-0000-0000-0000FFE10000}"/>
    <cellStyle name="Percent 4 4 3 2 2 2 2 2 3" xfId="57859" xr:uid="{00000000-0005-0000-0000-000000E20000}"/>
    <cellStyle name="Percent 4 4 3 2 2 2 2 3" xfId="57860" xr:uid="{00000000-0005-0000-0000-000001E20000}"/>
    <cellStyle name="Percent 4 4 3 2 2 2 2 4" xfId="57861" xr:uid="{00000000-0005-0000-0000-000002E20000}"/>
    <cellStyle name="Percent 4 4 3 2 2 2 3" xfId="57862" xr:uid="{00000000-0005-0000-0000-000003E20000}"/>
    <cellStyle name="Percent 4 4 3 2 2 2 3 2" xfId="57863" xr:uid="{00000000-0005-0000-0000-000004E20000}"/>
    <cellStyle name="Percent 4 4 3 2 2 2 3 2 2" xfId="57864" xr:uid="{00000000-0005-0000-0000-000005E20000}"/>
    <cellStyle name="Percent 4 4 3 2 2 2 3 2 3" xfId="57865" xr:uid="{00000000-0005-0000-0000-000006E20000}"/>
    <cellStyle name="Percent 4 4 3 2 2 2 3 3" xfId="57866" xr:uid="{00000000-0005-0000-0000-000007E20000}"/>
    <cellStyle name="Percent 4 4 3 2 2 2 3 4" xfId="57867" xr:uid="{00000000-0005-0000-0000-000008E20000}"/>
    <cellStyle name="Percent 4 4 3 2 2 2 4" xfId="57868" xr:uid="{00000000-0005-0000-0000-000009E20000}"/>
    <cellStyle name="Percent 4 4 3 2 2 2 4 2" xfId="57869" xr:uid="{00000000-0005-0000-0000-00000AE20000}"/>
    <cellStyle name="Percent 4 4 3 2 2 2 4 3" xfId="57870" xr:uid="{00000000-0005-0000-0000-00000BE20000}"/>
    <cellStyle name="Percent 4 4 3 2 2 2 5" xfId="57871" xr:uid="{00000000-0005-0000-0000-00000CE20000}"/>
    <cellStyle name="Percent 4 4 3 2 2 2 6" xfId="57872" xr:uid="{00000000-0005-0000-0000-00000DE20000}"/>
    <cellStyle name="Percent 4 4 3 2 2 3" xfId="57873" xr:uid="{00000000-0005-0000-0000-00000EE20000}"/>
    <cellStyle name="Percent 4 4 3 2 2 3 2" xfId="57874" xr:uid="{00000000-0005-0000-0000-00000FE20000}"/>
    <cellStyle name="Percent 4 4 3 2 2 3 2 2" xfId="57875" xr:uid="{00000000-0005-0000-0000-000010E20000}"/>
    <cellStyle name="Percent 4 4 3 2 2 3 2 3" xfId="57876" xr:uid="{00000000-0005-0000-0000-000011E20000}"/>
    <cellStyle name="Percent 4 4 3 2 2 3 3" xfId="57877" xr:uid="{00000000-0005-0000-0000-000012E20000}"/>
    <cellStyle name="Percent 4 4 3 2 2 3 4" xfId="57878" xr:uid="{00000000-0005-0000-0000-000013E20000}"/>
    <cellStyle name="Percent 4 4 3 2 2 4" xfId="57879" xr:uid="{00000000-0005-0000-0000-000014E20000}"/>
    <cellStyle name="Percent 4 4 3 2 2 4 2" xfId="57880" xr:uid="{00000000-0005-0000-0000-000015E20000}"/>
    <cellStyle name="Percent 4 4 3 2 2 4 2 2" xfId="57881" xr:uid="{00000000-0005-0000-0000-000016E20000}"/>
    <cellStyle name="Percent 4 4 3 2 2 4 2 3" xfId="57882" xr:uid="{00000000-0005-0000-0000-000017E20000}"/>
    <cellStyle name="Percent 4 4 3 2 2 4 3" xfId="57883" xr:uid="{00000000-0005-0000-0000-000018E20000}"/>
    <cellStyle name="Percent 4 4 3 2 2 4 4" xfId="57884" xr:uid="{00000000-0005-0000-0000-000019E20000}"/>
    <cellStyle name="Percent 4 4 3 2 2 5" xfId="57885" xr:uid="{00000000-0005-0000-0000-00001AE20000}"/>
    <cellStyle name="Percent 4 4 3 2 2 5 2" xfId="57886" xr:uid="{00000000-0005-0000-0000-00001BE20000}"/>
    <cellStyle name="Percent 4 4 3 2 2 5 3" xfId="57887" xr:uid="{00000000-0005-0000-0000-00001CE20000}"/>
    <cellStyle name="Percent 4 4 3 2 2 6" xfId="57888" xr:uid="{00000000-0005-0000-0000-00001DE20000}"/>
    <cellStyle name="Percent 4 4 3 2 2 7" xfId="57889" xr:uid="{00000000-0005-0000-0000-00001EE20000}"/>
    <cellStyle name="Percent 4 4 3 2 3" xfId="57890" xr:uid="{00000000-0005-0000-0000-00001FE20000}"/>
    <cellStyle name="Percent 4 4 3 2 3 2" xfId="57891" xr:uid="{00000000-0005-0000-0000-000020E20000}"/>
    <cellStyle name="Percent 4 4 3 2 3 2 2" xfId="57892" xr:uid="{00000000-0005-0000-0000-000021E20000}"/>
    <cellStyle name="Percent 4 4 3 2 3 2 2 2" xfId="57893" xr:uid="{00000000-0005-0000-0000-000022E20000}"/>
    <cellStyle name="Percent 4 4 3 2 3 2 2 3" xfId="57894" xr:uid="{00000000-0005-0000-0000-000023E20000}"/>
    <cellStyle name="Percent 4 4 3 2 3 2 3" xfId="57895" xr:uid="{00000000-0005-0000-0000-000024E20000}"/>
    <cellStyle name="Percent 4 4 3 2 3 2 4" xfId="57896" xr:uid="{00000000-0005-0000-0000-000025E20000}"/>
    <cellStyle name="Percent 4 4 3 2 3 3" xfId="57897" xr:uid="{00000000-0005-0000-0000-000026E20000}"/>
    <cellStyle name="Percent 4 4 3 2 3 3 2" xfId="57898" xr:uid="{00000000-0005-0000-0000-000027E20000}"/>
    <cellStyle name="Percent 4 4 3 2 3 3 2 2" xfId="57899" xr:uid="{00000000-0005-0000-0000-000028E20000}"/>
    <cellStyle name="Percent 4 4 3 2 3 3 2 3" xfId="57900" xr:uid="{00000000-0005-0000-0000-000029E20000}"/>
    <cellStyle name="Percent 4 4 3 2 3 3 3" xfId="57901" xr:uid="{00000000-0005-0000-0000-00002AE20000}"/>
    <cellStyle name="Percent 4 4 3 2 3 3 4" xfId="57902" xr:uid="{00000000-0005-0000-0000-00002BE20000}"/>
    <cellStyle name="Percent 4 4 3 2 3 4" xfId="57903" xr:uid="{00000000-0005-0000-0000-00002CE20000}"/>
    <cellStyle name="Percent 4 4 3 2 3 4 2" xfId="57904" xr:uid="{00000000-0005-0000-0000-00002DE20000}"/>
    <cellStyle name="Percent 4 4 3 2 3 4 3" xfId="57905" xr:uid="{00000000-0005-0000-0000-00002EE20000}"/>
    <cellStyle name="Percent 4 4 3 2 3 5" xfId="57906" xr:uid="{00000000-0005-0000-0000-00002FE20000}"/>
    <cellStyle name="Percent 4 4 3 2 3 6" xfId="57907" xr:uid="{00000000-0005-0000-0000-000030E20000}"/>
    <cellStyle name="Percent 4 4 3 2 4" xfId="57908" xr:uid="{00000000-0005-0000-0000-000031E20000}"/>
    <cellStyle name="Percent 4 4 3 2 4 2" xfId="57909" xr:uid="{00000000-0005-0000-0000-000032E20000}"/>
    <cellStyle name="Percent 4 4 3 2 4 2 2" xfId="57910" xr:uid="{00000000-0005-0000-0000-000033E20000}"/>
    <cellStyle name="Percent 4 4 3 2 4 2 3" xfId="57911" xr:uid="{00000000-0005-0000-0000-000034E20000}"/>
    <cellStyle name="Percent 4 4 3 2 4 3" xfId="57912" xr:uid="{00000000-0005-0000-0000-000035E20000}"/>
    <cellStyle name="Percent 4 4 3 2 4 4" xfId="57913" xr:uid="{00000000-0005-0000-0000-000036E20000}"/>
    <cellStyle name="Percent 4 4 3 2 5" xfId="57914" xr:uid="{00000000-0005-0000-0000-000037E20000}"/>
    <cellStyle name="Percent 4 4 3 2 5 2" xfId="57915" xr:uid="{00000000-0005-0000-0000-000038E20000}"/>
    <cellStyle name="Percent 4 4 3 2 5 2 2" xfId="57916" xr:uid="{00000000-0005-0000-0000-000039E20000}"/>
    <cellStyle name="Percent 4 4 3 2 5 2 3" xfId="57917" xr:uid="{00000000-0005-0000-0000-00003AE20000}"/>
    <cellStyle name="Percent 4 4 3 2 5 3" xfId="57918" xr:uid="{00000000-0005-0000-0000-00003BE20000}"/>
    <cellStyle name="Percent 4 4 3 2 5 4" xfId="57919" xr:uid="{00000000-0005-0000-0000-00003CE20000}"/>
    <cellStyle name="Percent 4 4 3 2 6" xfId="57920" xr:uid="{00000000-0005-0000-0000-00003DE20000}"/>
    <cellStyle name="Percent 4 4 3 2 6 2" xfId="57921" xr:uid="{00000000-0005-0000-0000-00003EE20000}"/>
    <cellStyle name="Percent 4 4 3 2 6 3" xfId="57922" xr:uid="{00000000-0005-0000-0000-00003FE20000}"/>
    <cellStyle name="Percent 4 4 3 2 7" xfId="57923" xr:uid="{00000000-0005-0000-0000-000040E20000}"/>
    <cellStyle name="Percent 4 4 3 2 8" xfId="57924" xr:uid="{00000000-0005-0000-0000-000041E20000}"/>
    <cellStyle name="Percent 4 4 3 3" xfId="57925" xr:uid="{00000000-0005-0000-0000-000042E20000}"/>
    <cellStyle name="Percent 4 4 3 3 2" xfId="57926" xr:uid="{00000000-0005-0000-0000-000043E20000}"/>
    <cellStyle name="Percent 4 4 3 3 2 2" xfId="57927" xr:uid="{00000000-0005-0000-0000-000044E20000}"/>
    <cellStyle name="Percent 4 4 3 3 2 2 2" xfId="57928" xr:uid="{00000000-0005-0000-0000-000045E20000}"/>
    <cellStyle name="Percent 4 4 3 3 2 2 2 2" xfId="57929" xr:uid="{00000000-0005-0000-0000-000046E20000}"/>
    <cellStyle name="Percent 4 4 3 3 2 2 2 3" xfId="57930" xr:uid="{00000000-0005-0000-0000-000047E20000}"/>
    <cellStyle name="Percent 4 4 3 3 2 2 3" xfId="57931" xr:uid="{00000000-0005-0000-0000-000048E20000}"/>
    <cellStyle name="Percent 4 4 3 3 2 2 4" xfId="57932" xr:uid="{00000000-0005-0000-0000-000049E20000}"/>
    <cellStyle name="Percent 4 4 3 3 2 3" xfId="57933" xr:uid="{00000000-0005-0000-0000-00004AE20000}"/>
    <cellStyle name="Percent 4 4 3 3 2 3 2" xfId="57934" xr:uid="{00000000-0005-0000-0000-00004BE20000}"/>
    <cellStyle name="Percent 4 4 3 3 2 3 2 2" xfId="57935" xr:uid="{00000000-0005-0000-0000-00004CE20000}"/>
    <cellStyle name="Percent 4 4 3 3 2 3 2 3" xfId="57936" xr:uid="{00000000-0005-0000-0000-00004DE20000}"/>
    <cellStyle name="Percent 4 4 3 3 2 3 3" xfId="57937" xr:uid="{00000000-0005-0000-0000-00004EE20000}"/>
    <cellStyle name="Percent 4 4 3 3 2 3 4" xfId="57938" xr:uid="{00000000-0005-0000-0000-00004FE20000}"/>
    <cellStyle name="Percent 4 4 3 3 2 4" xfId="57939" xr:uid="{00000000-0005-0000-0000-000050E20000}"/>
    <cellStyle name="Percent 4 4 3 3 2 4 2" xfId="57940" xr:uid="{00000000-0005-0000-0000-000051E20000}"/>
    <cellStyle name="Percent 4 4 3 3 2 4 3" xfId="57941" xr:uid="{00000000-0005-0000-0000-000052E20000}"/>
    <cellStyle name="Percent 4 4 3 3 2 5" xfId="57942" xr:uid="{00000000-0005-0000-0000-000053E20000}"/>
    <cellStyle name="Percent 4 4 3 3 2 6" xfId="57943" xr:uid="{00000000-0005-0000-0000-000054E20000}"/>
    <cellStyle name="Percent 4 4 3 3 3" xfId="57944" xr:uid="{00000000-0005-0000-0000-000055E20000}"/>
    <cellStyle name="Percent 4 4 3 3 3 2" xfId="57945" xr:uid="{00000000-0005-0000-0000-000056E20000}"/>
    <cellStyle name="Percent 4 4 3 3 3 2 2" xfId="57946" xr:uid="{00000000-0005-0000-0000-000057E20000}"/>
    <cellStyle name="Percent 4 4 3 3 3 2 3" xfId="57947" xr:uid="{00000000-0005-0000-0000-000058E20000}"/>
    <cellStyle name="Percent 4 4 3 3 3 3" xfId="57948" xr:uid="{00000000-0005-0000-0000-000059E20000}"/>
    <cellStyle name="Percent 4 4 3 3 3 4" xfId="57949" xr:uid="{00000000-0005-0000-0000-00005AE20000}"/>
    <cellStyle name="Percent 4 4 3 3 4" xfId="57950" xr:uid="{00000000-0005-0000-0000-00005BE20000}"/>
    <cellStyle name="Percent 4 4 3 3 4 2" xfId="57951" xr:uid="{00000000-0005-0000-0000-00005CE20000}"/>
    <cellStyle name="Percent 4 4 3 3 4 2 2" xfId="57952" xr:uid="{00000000-0005-0000-0000-00005DE20000}"/>
    <cellStyle name="Percent 4 4 3 3 4 2 3" xfId="57953" xr:uid="{00000000-0005-0000-0000-00005EE20000}"/>
    <cellStyle name="Percent 4 4 3 3 4 3" xfId="57954" xr:uid="{00000000-0005-0000-0000-00005FE20000}"/>
    <cellStyle name="Percent 4 4 3 3 4 4" xfId="57955" xr:uid="{00000000-0005-0000-0000-000060E20000}"/>
    <cellStyle name="Percent 4 4 3 3 5" xfId="57956" xr:uid="{00000000-0005-0000-0000-000061E20000}"/>
    <cellStyle name="Percent 4 4 3 3 5 2" xfId="57957" xr:uid="{00000000-0005-0000-0000-000062E20000}"/>
    <cellStyle name="Percent 4 4 3 3 5 3" xfId="57958" xr:uid="{00000000-0005-0000-0000-000063E20000}"/>
    <cellStyle name="Percent 4 4 3 3 6" xfId="57959" xr:uid="{00000000-0005-0000-0000-000064E20000}"/>
    <cellStyle name="Percent 4 4 3 3 7" xfId="57960" xr:uid="{00000000-0005-0000-0000-000065E20000}"/>
    <cellStyle name="Percent 4 4 3 4" xfId="57961" xr:uid="{00000000-0005-0000-0000-000066E20000}"/>
    <cellStyle name="Percent 4 4 3 4 2" xfId="57962" xr:uid="{00000000-0005-0000-0000-000067E20000}"/>
    <cellStyle name="Percent 4 4 3 4 2 2" xfId="57963" xr:uid="{00000000-0005-0000-0000-000068E20000}"/>
    <cellStyle name="Percent 4 4 3 4 2 2 2" xfId="57964" xr:uid="{00000000-0005-0000-0000-000069E20000}"/>
    <cellStyle name="Percent 4 4 3 4 2 2 2 2" xfId="57965" xr:uid="{00000000-0005-0000-0000-00006AE20000}"/>
    <cellStyle name="Percent 4 4 3 4 2 2 2 3" xfId="57966" xr:uid="{00000000-0005-0000-0000-00006BE20000}"/>
    <cellStyle name="Percent 4 4 3 4 2 2 3" xfId="57967" xr:uid="{00000000-0005-0000-0000-00006CE20000}"/>
    <cellStyle name="Percent 4 4 3 4 2 2 4" xfId="57968" xr:uid="{00000000-0005-0000-0000-00006DE20000}"/>
    <cellStyle name="Percent 4 4 3 4 2 3" xfId="57969" xr:uid="{00000000-0005-0000-0000-00006EE20000}"/>
    <cellStyle name="Percent 4 4 3 4 2 3 2" xfId="57970" xr:uid="{00000000-0005-0000-0000-00006FE20000}"/>
    <cellStyle name="Percent 4 4 3 4 2 3 2 2" xfId="57971" xr:uid="{00000000-0005-0000-0000-000070E20000}"/>
    <cellStyle name="Percent 4 4 3 4 2 3 2 3" xfId="57972" xr:uid="{00000000-0005-0000-0000-000071E20000}"/>
    <cellStyle name="Percent 4 4 3 4 2 3 3" xfId="57973" xr:uid="{00000000-0005-0000-0000-000072E20000}"/>
    <cellStyle name="Percent 4 4 3 4 2 3 4" xfId="57974" xr:uid="{00000000-0005-0000-0000-000073E20000}"/>
    <cellStyle name="Percent 4 4 3 4 2 4" xfId="57975" xr:uid="{00000000-0005-0000-0000-000074E20000}"/>
    <cellStyle name="Percent 4 4 3 4 2 4 2" xfId="57976" xr:uid="{00000000-0005-0000-0000-000075E20000}"/>
    <cellStyle name="Percent 4 4 3 4 2 4 3" xfId="57977" xr:uid="{00000000-0005-0000-0000-000076E20000}"/>
    <cellStyle name="Percent 4 4 3 4 2 5" xfId="57978" xr:uid="{00000000-0005-0000-0000-000077E20000}"/>
    <cellStyle name="Percent 4 4 3 4 2 6" xfId="57979" xr:uid="{00000000-0005-0000-0000-000078E20000}"/>
    <cellStyle name="Percent 4 4 3 4 3" xfId="57980" xr:uid="{00000000-0005-0000-0000-000079E20000}"/>
    <cellStyle name="Percent 4 4 3 4 3 2" xfId="57981" xr:uid="{00000000-0005-0000-0000-00007AE20000}"/>
    <cellStyle name="Percent 4 4 3 4 3 2 2" xfId="57982" xr:uid="{00000000-0005-0000-0000-00007BE20000}"/>
    <cellStyle name="Percent 4 4 3 4 3 2 3" xfId="57983" xr:uid="{00000000-0005-0000-0000-00007CE20000}"/>
    <cellStyle name="Percent 4 4 3 4 3 3" xfId="57984" xr:uid="{00000000-0005-0000-0000-00007DE20000}"/>
    <cellStyle name="Percent 4 4 3 4 3 4" xfId="57985" xr:uid="{00000000-0005-0000-0000-00007EE20000}"/>
    <cellStyle name="Percent 4 4 3 4 4" xfId="57986" xr:uid="{00000000-0005-0000-0000-00007FE20000}"/>
    <cellStyle name="Percent 4 4 3 4 4 2" xfId="57987" xr:uid="{00000000-0005-0000-0000-000080E20000}"/>
    <cellStyle name="Percent 4 4 3 4 4 2 2" xfId="57988" xr:uid="{00000000-0005-0000-0000-000081E20000}"/>
    <cellStyle name="Percent 4 4 3 4 4 2 3" xfId="57989" xr:uid="{00000000-0005-0000-0000-000082E20000}"/>
    <cellStyle name="Percent 4 4 3 4 4 3" xfId="57990" xr:uid="{00000000-0005-0000-0000-000083E20000}"/>
    <cellStyle name="Percent 4 4 3 4 4 4" xfId="57991" xr:uid="{00000000-0005-0000-0000-000084E20000}"/>
    <cellStyle name="Percent 4 4 3 4 5" xfId="57992" xr:uid="{00000000-0005-0000-0000-000085E20000}"/>
    <cellStyle name="Percent 4 4 3 4 5 2" xfId="57993" xr:uid="{00000000-0005-0000-0000-000086E20000}"/>
    <cellStyle name="Percent 4 4 3 4 5 3" xfId="57994" xr:uid="{00000000-0005-0000-0000-000087E20000}"/>
    <cellStyle name="Percent 4 4 3 4 6" xfId="57995" xr:uid="{00000000-0005-0000-0000-000088E20000}"/>
    <cellStyle name="Percent 4 4 3 4 7" xfId="57996" xr:uid="{00000000-0005-0000-0000-000089E20000}"/>
    <cellStyle name="Percent 4 4 3 5" xfId="57997" xr:uid="{00000000-0005-0000-0000-00008AE20000}"/>
    <cellStyle name="Percent 4 4 3 5 2" xfId="57998" xr:uid="{00000000-0005-0000-0000-00008BE20000}"/>
    <cellStyle name="Percent 4 4 3 5 2 2" xfId="57999" xr:uid="{00000000-0005-0000-0000-00008CE20000}"/>
    <cellStyle name="Percent 4 4 3 5 2 2 2" xfId="58000" xr:uid="{00000000-0005-0000-0000-00008DE20000}"/>
    <cellStyle name="Percent 4 4 3 5 2 2 3" xfId="58001" xr:uid="{00000000-0005-0000-0000-00008EE20000}"/>
    <cellStyle name="Percent 4 4 3 5 2 3" xfId="58002" xr:uid="{00000000-0005-0000-0000-00008FE20000}"/>
    <cellStyle name="Percent 4 4 3 5 2 4" xfId="58003" xr:uid="{00000000-0005-0000-0000-000090E20000}"/>
    <cellStyle name="Percent 4 4 3 5 3" xfId="58004" xr:uid="{00000000-0005-0000-0000-000091E20000}"/>
    <cellStyle name="Percent 4 4 3 5 3 2" xfId="58005" xr:uid="{00000000-0005-0000-0000-000092E20000}"/>
    <cellStyle name="Percent 4 4 3 5 3 2 2" xfId="58006" xr:uid="{00000000-0005-0000-0000-000093E20000}"/>
    <cellStyle name="Percent 4 4 3 5 3 2 3" xfId="58007" xr:uid="{00000000-0005-0000-0000-000094E20000}"/>
    <cellStyle name="Percent 4 4 3 5 3 3" xfId="58008" xr:uid="{00000000-0005-0000-0000-000095E20000}"/>
    <cellStyle name="Percent 4 4 3 5 3 4" xfId="58009" xr:uid="{00000000-0005-0000-0000-000096E20000}"/>
    <cellStyle name="Percent 4 4 3 5 4" xfId="58010" xr:uid="{00000000-0005-0000-0000-000097E20000}"/>
    <cellStyle name="Percent 4 4 3 5 4 2" xfId="58011" xr:uid="{00000000-0005-0000-0000-000098E20000}"/>
    <cellStyle name="Percent 4 4 3 5 4 3" xfId="58012" xr:uid="{00000000-0005-0000-0000-000099E20000}"/>
    <cellStyle name="Percent 4 4 3 5 5" xfId="58013" xr:uid="{00000000-0005-0000-0000-00009AE20000}"/>
    <cellStyle name="Percent 4 4 3 5 6" xfId="58014" xr:uid="{00000000-0005-0000-0000-00009BE20000}"/>
    <cellStyle name="Percent 4 4 3 6" xfId="58015" xr:uid="{00000000-0005-0000-0000-00009CE20000}"/>
    <cellStyle name="Percent 4 4 3 6 2" xfId="58016" xr:uid="{00000000-0005-0000-0000-00009DE20000}"/>
    <cellStyle name="Percent 4 4 3 6 2 2" xfId="58017" xr:uid="{00000000-0005-0000-0000-00009EE20000}"/>
    <cellStyle name="Percent 4 4 3 6 2 3" xfId="58018" xr:uid="{00000000-0005-0000-0000-00009FE20000}"/>
    <cellStyle name="Percent 4 4 3 6 3" xfId="58019" xr:uid="{00000000-0005-0000-0000-0000A0E20000}"/>
    <cellStyle name="Percent 4 4 3 6 4" xfId="58020" xr:uid="{00000000-0005-0000-0000-0000A1E20000}"/>
    <cellStyle name="Percent 4 4 3 7" xfId="58021" xr:uid="{00000000-0005-0000-0000-0000A2E20000}"/>
    <cellStyle name="Percent 4 4 3 7 2" xfId="58022" xr:uid="{00000000-0005-0000-0000-0000A3E20000}"/>
    <cellStyle name="Percent 4 4 3 7 2 2" xfId="58023" xr:uid="{00000000-0005-0000-0000-0000A4E20000}"/>
    <cellStyle name="Percent 4 4 3 7 2 3" xfId="58024" xr:uid="{00000000-0005-0000-0000-0000A5E20000}"/>
    <cellStyle name="Percent 4 4 3 7 3" xfId="58025" xr:uid="{00000000-0005-0000-0000-0000A6E20000}"/>
    <cellStyle name="Percent 4 4 3 7 4" xfId="58026" xr:uid="{00000000-0005-0000-0000-0000A7E20000}"/>
    <cellStyle name="Percent 4 4 3 8" xfId="58027" xr:uid="{00000000-0005-0000-0000-0000A8E20000}"/>
    <cellStyle name="Percent 4 4 3 8 2" xfId="58028" xr:uid="{00000000-0005-0000-0000-0000A9E20000}"/>
    <cellStyle name="Percent 4 4 3 8 3" xfId="58029" xr:uid="{00000000-0005-0000-0000-0000AAE20000}"/>
    <cellStyle name="Percent 4 4 3 9" xfId="58030" xr:uid="{00000000-0005-0000-0000-0000ABE20000}"/>
    <cellStyle name="Percent 4 4 4" xfId="58031" xr:uid="{00000000-0005-0000-0000-0000ACE20000}"/>
    <cellStyle name="Percent 4 4 4 2" xfId="58032" xr:uid="{00000000-0005-0000-0000-0000ADE20000}"/>
    <cellStyle name="Percent 4 4 4 2 2" xfId="58033" xr:uid="{00000000-0005-0000-0000-0000AEE20000}"/>
    <cellStyle name="Percent 4 4 4 2 2 2" xfId="58034" xr:uid="{00000000-0005-0000-0000-0000AFE20000}"/>
    <cellStyle name="Percent 4 4 4 2 2 2 2" xfId="58035" xr:uid="{00000000-0005-0000-0000-0000B0E20000}"/>
    <cellStyle name="Percent 4 4 4 2 2 2 2 2" xfId="58036" xr:uid="{00000000-0005-0000-0000-0000B1E20000}"/>
    <cellStyle name="Percent 4 4 4 2 2 2 2 3" xfId="58037" xr:uid="{00000000-0005-0000-0000-0000B2E20000}"/>
    <cellStyle name="Percent 4 4 4 2 2 2 3" xfId="58038" xr:uid="{00000000-0005-0000-0000-0000B3E20000}"/>
    <cellStyle name="Percent 4 4 4 2 2 2 4" xfId="58039" xr:uid="{00000000-0005-0000-0000-0000B4E20000}"/>
    <cellStyle name="Percent 4 4 4 2 2 3" xfId="58040" xr:uid="{00000000-0005-0000-0000-0000B5E20000}"/>
    <cellStyle name="Percent 4 4 4 2 2 3 2" xfId="58041" xr:uid="{00000000-0005-0000-0000-0000B6E20000}"/>
    <cellStyle name="Percent 4 4 4 2 2 3 2 2" xfId="58042" xr:uid="{00000000-0005-0000-0000-0000B7E20000}"/>
    <cellStyle name="Percent 4 4 4 2 2 3 2 3" xfId="58043" xr:uid="{00000000-0005-0000-0000-0000B8E20000}"/>
    <cellStyle name="Percent 4 4 4 2 2 3 3" xfId="58044" xr:uid="{00000000-0005-0000-0000-0000B9E20000}"/>
    <cellStyle name="Percent 4 4 4 2 2 3 4" xfId="58045" xr:uid="{00000000-0005-0000-0000-0000BAE20000}"/>
    <cellStyle name="Percent 4 4 4 2 2 4" xfId="58046" xr:uid="{00000000-0005-0000-0000-0000BBE20000}"/>
    <cellStyle name="Percent 4 4 4 2 2 4 2" xfId="58047" xr:uid="{00000000-0005-0000-0000-0000BCE20000}"/>
    <cellStyle name="Percent 4 4 4 2 2 4 3" xfId="58048" xr:uid="{00000000-0005-0000-0000-0000BDE20000}"/>
    <cellStyle name="Percent 4 4 4 2 2 5" xfId="58049" xr:uid="{00000000-0005-0000-0000-0000BEE20000}"/>
    <cellStyle name="Percent 4 4 4 2 2 6" xfId="58050" xr:uid="{00000000-0005-0000-0000-0000BFE20000}"/>
    <cellStyle name="Percent 4 4 4 2 3" xfId="58051" xr:uid="{00000000-0005-0000-0000-0000C0E20000}"/>
    <cellStyle name="Percent 4 4 4 2 3 2" xfId="58052" xr:uid="{00000000-0005-0000-0000-0000C1E20000}"/>
    <cellStyle name="Percent 4 4 4 2 3 2 2" xfId="58053" xr:uid="{00000000-0005-0000-0000-0000C2E20000}"/>
    <cellStyle name="Percent 4 4 4 2 3 2 3" xfId="58054" xr:uid="{00000000-0005-0000-0000-0000C3E20000}"/>
    <cellStyle name="Percent 4 4 4 2 3 3" xfId="58055" xr:uid="{00000000-0005-0000-0000-0000C4E20000}"/>
    <cellStyle name="Percent 4 4 4 2 3 4" xfId="58056" xr:uid="{00000000-0005-0000-0000-0000C5E20000}"/>
    <cellStyle name="Percent 4 4 4 2 4" xfId="58057" xr:uid="{00000000-0005-0000-0000-0000C6E20000}"/>
    <cellStyle name="Percent 4 4 4 2 4 2" xfId="58058" xr:uid="{00000000-0005-0000-0000-0000C7E20000}"/>
    <cellStyle name="Percent 4 4 4 2 4 2 2" xfId="58059" xr:uid="{00000000-0005-0000-0000-0000C8E20000}"/>
    <cellStyle name="Percent 4 4 4 2 4 2 3" xfId="58060" xr:uid="{00000000-0005-0000-0000-0000C9E20000}"/>
    <cellStyle name="Percent 4 4 4 2 4 3" xfId="58061" xr:uid="{00000000-0005-0000-0000-0000CAE20000}"/>
    <cellStyle name="Percent 4 4 4 2 4 4" xfId="58062" xr:uid="{00000000-0005-0000-0000-0000CBE20000}"/>
    <cellStyle name="Percent 4 4 4 2 5" xfId="58063" xr:uid="{00000000-0005-0000-0000-0000CCE20000}"/>
    <cellStyle name="Percent 4 4 4 2 5 2" xfId="58064" xr:uid="{00000000-0005-0000-0000-0000CDE20000}"/>
    <cellStyle name="Percent 4 4 4 2 5 3" xfId="58065" xr:uid="{00000000-0005-0000-0000-0000CEE20000}"/>
    <cellStyle name="Percent 4 4 4 2 6" xfId="58066" xr:uid="{00000000-0005-0000-0000-0000CFE20000}"/>
    <cellStyle name="Percent 4 4 4 2 7" xfId="58067" xr:uid="{00000000-0005-0000-0000-0000D0E20000}"/>
    <cellStyle name="Percent 4 4 4 3" xfId="58068" xr:uid="{00000000-0005-0000-0000-0000D1E20000}"/>
    <cellStyle name="Percent 4 4 4 3 2" xfId="58069" xr:uid="{00000000-0005-0000-0000-0000D2E20000}"/>
    <cellStyle name="Percent 4 4 4 3 2 2" xfId="58070" xr:uid="{00000000-0005-0000-0000-0000D3E20000}"/>
    <cellStyle name="Percent 4 4 4 3 2 2 2" xfId="58071" xr:uid="{00000000-0005-0000-0000-0000D4E20000}"/>
    <cellStyle name="Percent 4 4 4 3 2 2 3" xfId="58072" xr:uid="{00000000-0005-0000-0000-0000D5E20000}"/>
    <cellStyle name="Percent 4 4 4 3 2 3" xfId="58073" xr:uid="{00000000-0005-0000-0000-0000D6E20000}"/>
    <cellStyle name="Percent 4 4 4 3 2 4" xfId="58074" xr:uid="{00000000-0005-0000-0000-0000D7E20000}"/>
    <cellStyle name="Percent 4 4 4 3 3" xfId="58075" xr:uid="{00000000-0005-0000-0000-0000D8E20000}"/>
    <cellStyle name="Percent 4 4 4 3 3 2" xfId="58076" xr:uid="{00000000-0005-0000-0000-0000D9E20000}"/>
    <cellStyle name="Percent 4 4 4 3 3 2 2" xfId="58077" xr:uid="{00000000-0005-0000-0000-0000DAE20000}"/>
    <cellStyle name="Percent 4 4 4 3 3 2 3" xfId="58078" xr:uid="{00000000-0005-0000-0000-0000DBE20000}"/>
    <cellStyle name="Percent 4 4 4 3 3 3" xfId="58079" xr:uid="{00000000-0005-0000-0000-0000DCE20000}"/>
    <cellStyle name="Percent 4 4 4 3 3 4" xfId="58080" xr:uid="{00000000-0005-0000-0000-0000DDE20000}"/>
    <cellStyle name="Percent 4 4 4 3 4" xfId="58081" xr:uid="{00000000-0005-0000-0000-0000DEE20000}"/>
    <cellStyle name="Percent 4 4 4 3 4 2" xfId="58082" xr:uid="{00000000-0005-0000-0000-0000DFE20000}"/>
    <cellStyle name="Percent 4 4 4 3 4 3" xfId="58083" xr:uid="{00000000-0005-0000-0000-0000E0E20000}"/>
    <cellStyle name="Percent 4 4 4 3 5" xfId="58084" xr:uid="{00000000-0005-0000-0000-0000E1E20000}"/>
    <cellStyle name="Percent 4 4 4 3 6" xfId="58085" xr:uid="{00000000-0005-0000-0000-0000E2E20000}"/>
    <cellStyle name="Percent 4 4 4 4" xfId="58086" xr:uid="{00000000-0005-0000-0000-0000E3E20000}"/>
    <cellStyle name="Percent 4 4 4 4 2" xfId="58087" xr:uid="{00000000-0005-0000-0000-0000E4E20000}"/>
    <cellStyle name="Percent 4 4 4 4 2 2" xfId="58088" xr:uid="{00000000-0005-0000-0000-0000E5E20000}"/>
    <cellStyle name="Percent 4 4 4 4 2 3" xfId="58089" xr:uid="{00000000-0005-0000-0000-0000E6E20000}"/>
    <cellStyle name="Percent 4 4 4 4 3" xfId="58090" xr:uid="{00000000-0005-0000-0000-0000E7E20000}"/>
    <cellStyle name="Percent 4 4 4 4 4" xfId="58091" xr:uid="{00000000-0005-0000-0000-0000E8E20000}"/>
    <cellStyle name="Percent 4 4 4 5" xfId="58092" xr:uid="{00000000-0005-0000-0000-0000E9E20000}"/>
    <cellStyle name="Percent 4 4 4 5 2" xfId="58093" xr:uid="{00000000-0005-0000-0000-0000EAE20000}"/>
    <cellStyle name="Percent 4 4 4 5 2 2" xfId="58094" xr:uid="{00000000-0005-0000-0000-0000EBE20000}"/>
    <cellStyle name="Percent 4 4 4 5 2 3" xfId="58095" xr:uid="{00000000-0005-0000-0000-0000ECE20000}"/>
    <cellStyle name="Percent 4 4 4 5 3" xfId="58096" xr:uid="{00000000-0005-0000-0000-0000EDE20000}"/>
    <cellStyle name="Percent 4 4 4 5 4" xfId="58097" xr:uid="{00000000-0005-0000-0000-0000EEE20000}"/>
    <cellStyle name="Percent 4 4 4 6" xfId="58098" xr:uid="{00000000-0005-0000-0000-0000EFE20000}"/>
    <cellStyle name="Percent 4 4 4 6 2" xfId="58099" xr:uid="{00000000-0005-0000-0000-0000F0E20000}"/>
    <cellStyle name="Percent 4 4 4 6 3" xfId="58100" xr:uid="{00000000-0005-0000-0000-0000F1E20000}"/>
    <cellStyle name="Percent 4 4 4 7" xfId="58101" xr:uid="{00000000-0005-0000-0000-0000F2E20000}"/>
    <cellStyle name="Percent 4 4 4 8" xfId="58102" xr:uid="{00000000-0005-0000-0000-0000F3E20000}"/>
    <cellStyle name="Percent 4 4 5" xfId="58103" xr:uid="{00000000-0005-0000-0000-0000F4E20000}"/>
    <cellStyle name="Percent 4 4 5 2" xfId="58104" xr:uid="{00000000-0005-0000-0000-0000F5E20000}"/>
    <cellStyle name="Percent 4 4 5 2 2" xfId="58105" xr:uid="{00000000-0005-0000-0000-0000F6E20000}"/>
    <cellStyle name="Percent 4 4 5 2 2 2" xfId="58106" xr:uid="{00000000-0005-0000-0000-0000F7E20000}"/>
    <cellStyle name="Percent 4 4 5 2 2 2 2" xfId="58107" xr:uid="{00000000-0005-0000-0000-0000F8E20000}"/>
    <cellStyle name="Percent 4 4 5 2 2 2 3" xfId="58108" xr:uid="{00000000-0005-0000-0000-0000F9E20000}"/>
    <cellStyle name="Percent 4 4 5 2 2 3" xfId="58109" xr:uid="{00000000-0005-0000-0000-0000FAE20000}"/>
    <cellStyle name="Percent 4 4 5 2 2 4" xfId="58110" xr:uid="{00000000-0005-0000-0000-0000FBE20000}"/>
    <cellStyle name="Percent 4 4 5 2 3" xfId="58111" xr:uid="{00000000-0005-0000-0000-0000FCE20000}"/>
    <cellStyle name="Percent 4 4 5 2 3 2" xfId="58112" xr:uid="{00000000-0005-0000-0000-0000FDE20000}"/>
    <cellStyle name="Percent 4 4 5 2 3 2 2" xfId="58113" xr:uid="{00000000-0005-0000-0000-0000FEE20000}"/>
    <cellStyle name="Percent 4 4 5 2 3 2 3" xfId="58114" xr:uid="{00000000-0005-0000-0000-0000FFE20000}"/>
    <cellStyle name="Percent 4 4 5 2 3 3" xfId="58115" xr:uid="{00000000-0005-0000-0000-000000E30000}"/>
    <cellStyle name="Percent 4 4 5 2 3 4" xfId="58116" xr:uid="{00000000-0005-0000-0000-000001E30000}"/>
    <cellStyle name="Percent 4 4 5 2 4" xfId="58117" xr:uid="{00000000-0005-0000-0000-000002E30000}"/>
    <cellStyle name="Percent 4 4 5 2 4 2" xfId="58118" xr:uid="{00000000-0005-0000-0000-000003E30000}"/>
    <cellStyle name="Percent 4 4 5 2 4 3" xfId="58119" xr:uid="{00000000-0005-0000-0000-000004E30000}"/>
    <cellStyle name="Percent 4 4 5 2 5" xfId="58120" xr:uid="{00000000-0005-0000-0000-000005E30000}"/>
    <cellStyle name="Percent 4 4 5 2 6" xfId="58121" xr:uid="{00000000-0005-0000-0000-000006E30000}"/>
    <cellStyle name="Percent 4 4 5 3" xfId="58122" xr:uid="{00000000-0005-0000-0000-000007E30000}"/>
    <cellStyle name="Percent 4 4 5 3 2" xfId="58123" xr:uid="{00000000-0005-0000-0000-000008E30000}"/>
    <cellStyle name="Percent 4 4 5 3 2 2" xfId="58124" xr:uid="{00000000-0005-0000-0000-000009E30000}"/>
    <cellStyle name="Percent 4 4 5 3 2 3" xfId="58125" xr:uid="{00000000-0005-0000-0000-00000AE30000}"/>
    <cellStyle name="Percent 4 4 5 3 3" xfId="58126" xr:uid="{00000000-0005-0000-0000-00000BE30000}"/>
    <cellStyle name="Percent 4 4 5 3 4" xfId="58127" xr:uid="{00000000-0005-0000-0000-00000CE30000}"/>
    <cellStyle name="Percent 4 4 5 4" xfId="58128" xr:uid="{00000000-0005-0000-0000-00000DE30000}"/>
    <cellStyle name="Percent 4 4 5 4 2" xfId="58129" xr:uid="{00000000-0005-0000-0000-00000EE30000}"/>
    <cellStyle name="Percent 4 4 5 4 2 2" xfId="58130" xr:uid="{00000000-0005-0000-0000-00000FE30000}"/>
    <cellStyle name="Percent 4 4 5 4 2 3" xfId="58131" xr:uid="{00000000-0005-0000-0000-000010E30000}"/>
    <cellStyle name="Percent 4 4 5 4 3" xfId="58132" xr:uid="{00000000-0005-0000-0000-000011E30000}"/>
    <cellStyle name="Percent 4 4 5 4 4" xfId="58133" xr:uid="{00000000-0005-0000-0000-000012E30000}"/>
    <cellStyle name="Percent 4 4 5 5" xfId="58134" xr:uid="{00000000-0005-0000-0000-000013E30000}"/>
    <cellStyle name="Percent 4 4 5 5 2" xfId="58135" xr:uid="{00000000-0005-0000-0000-000014E30000}"/>
    <cellStyle name="Percent 4 4 5 5 3" xfId="58136" xr:uid="{00000000-0005-0000-0000-000015E30000}"/>
    <cellStyle name="Percent 4 4 5 6" xfId="58137" xr:uid="{00000000-0005-0000-0000-000016E30000}"/>
    <cellStyle name="Percent 4 4 5 7" xfId="58138" xr:uid="{00000000-0005-0000-0000-000017E30000}"/>
    <cellStyle name="Percent 4 4 6" xfId="58139" xr:uid="{00000000-0005-0000-0000-000018E30000}"/>
    <cellStyle name="Percent 4 4 6 2" xfId="58140" xr:uid="{00000000-0005-0000-0000-000019E30000}"/>
    <cellStyle name="Percent 4 4 6 2 2" xfId="58141" xr:uid="{00000000-0005-0000-0000-00001AE30000}"/>
    <cellStyle name="Percent 4 4 6 2 2 2" xfId="58142" xr:uid="{00000000-0005-0000-0000-00001BE30000}"/>
    <cellStyle name="Percent 4 4 6 2 2 2 2" xfId="58143" xr:uid="{00000000-0005-0000-0000-00001CE30000}"/>
    <cellStyle name="Percent 4 4 6 2 2 2 3" xfId="58144" xr:uid="{00000000-0005-0000-0000-00001DE30000}"/>
    <cellStyle name="Percent 4 4 6 2 2 3" xfId="58145" xr:uid="{00000000-0005-0000-0000-00001EE30000}"/>
    <cellStyle name="Percent 4 4 6 2 2 4" xfId="58146" xr:uid="{00000000-0005-0000-0000-00001FE30000}"/>
    <cellStyle name="Percent 4 4 6 2 3" xfId="58147" xr:uid="{00000000-0005-0000-0000-000020E30000}"/>
    <cellStyle name="Percent 4 4 6 2 3 2" xfId="58148" xr:uid="{00000000-0005-0000-0000-000021E30000}"/>
    <cellStyle name="Percent 4 4 6 2 3 2 2" xfId="58149" xr:uid="{00000000-0005-0000-0000-000022E30000}"/>
    <cellStyle name="Percent 4 4 6 2 3 2 3" xfId="58150" xr:uid="{00000000-0005-0000-0000-000023E30000}"/>
    <cellStyle name="Percent 4 4 6 2 3 3" xfId="58151" xr:uid="{00000000-0005-0000-0000-000024E30000}"/>
    <cellStyle name="Percent 4 4 6 2 3 4" xfId="58152" xr:uid="{00000000-0005-0000-0000-000025E30000}"/>
    <cellStyle name="Percent 4 4 6 2 4" xfId="58153" xr:uid="{00000000-0005-0000-0000-000026E30000}"/>
    <cellStyle name="Percent 4 4 6 2 4 2" xfId="58154" xr:uid="{00000000-0005-0000-0000-000027E30000}"/>
    <cellStyle name="Percent 4 4 6 2 4 3" xfId="58155" xr:uid="{00000000-0005-0000-0000-000028E30000}"/>
    <cellStyle name="Percent 4 4 6 2 5" xfId="58156" xr:uid="{00000000-0005-0000-0000-000029E30000}"/>
    <cellStyle name="Percent 4 4 6 2 6" xfId="58157" xr:uid="{00000000-0005-0000-0000-00002AE30000}"/>
    <cellStyle name="Percent 4 4 6 3" xfId="58158" xr:uid="{00000000-0005-0000-0000-00002BE30000}"/>
    <cellStyle name="Percent 4 4 6 3 2" xfId="58159" xr:uid="{00000000-0005-0000-0000-00002CE30000}"/>
    <cellStyle name="Percent 4 4 6 3 2 2" xfId="58160" xr:uid="{00000000-0005-0000-0000-00002DE30000}"/>
    <cellStyle name="Percent 4 4 6 3 2 3" xfId="58161" xr:uid="{00000000-0005-0000-0000-00002EE30000}"/>
    <cellStyle name="Percent 4 4 6 3 3" xfId="58162" xr:uid="{00000000-0005-0000-0000-00002FE30000}"/>
    <cellStyle name="Percent 4 4 6 3 4" xfId="58163" xr:uid="{00000000-0005-0000-0000-000030E30000}"/>
    <cellStyle name="Percent 4 4 6 4" xfId="58164" xr:uid="{00000000-0005-0000-0000-000031E30000}"/>
    <cellStyle name="Percent 4 4 6 4 2" xfId="58165" xr:uid="{00000000-0005-0000-0000-000032E30000}"/>
    <cellStyle name="Percent 4 4 6 4 2 2" xfId="58166" xr:uid="{00000000-0005-0000-0000-000033E30000}"/>
    <cellStyle name="Percent 4 4 6 4 2 3" xfId="58167" xr:uid="{00000000-0005-0000-0000-000034E30000}"/>
    <cellStyle name="Percent 4 4 6 4 3" xfId="58168" xr:uid="{00000000-0005-0000-0000-000035E30000}"/>
    <cellStyle name="Percent 4 4 6 4 4" xfId="58169" xr:uid="{00000000-0005-0000-0000-000036E30000}"/>
    <cellStyle name="Percent 4 4 6 5" xfId="58170" xr:uid="{00000000-0005-0000-0000-000037E30000}"/>
    <cellStyle name="Percent 4 4 6 5 2" xfId="58171" xr:uid="{00000000-0005-0000-0000-000038E30000}"/>
    <cellStyle name="Percent 4 4 6 5 3" xfId="58172" xr:uid="{00000000-0005-0000-0000-000039E30000}"/>
    <cellStyle name="Percent 4 4 6 6" xfId="58173" xr:uid="{00000000-0005-0000-0000-00003AE30000}"/>
    <cellStyle name="Percent 4 4 6 7" xfId="58174" xr:uid="{00000000-0005-0000-0000-00003BE30000}"/>
    <cellStyle name="Percent 4 4 7" xfId="58175" xr:uid="{00000000-0005-0000-0000-00003CE30000}"/>
    <cellStyle name="Percent 4 4 7 2" xfId="58176" xr:uid="{00000000-0005-0000-0000-00003DE30000}"/>
    <cellStyle name="Percent 4 4 7 2 2" xfId="58177" xr:uid="{00000000-0005-0000-0000-00003EE30000}"/>
    <cellStyle name="Percent 4 4 7 2 2 2" xfId="58178" xr:uid="{00000000-0005-0000-0000-00003FE30000}"/>
    <cellStyle name="Percent 4 4 7 2 2 3" xfId="58179" xr:uid="{00000000-0005-0000-0000-000040E30000}"/>
    <cellStyle name="Percent 4 4 7 2 3" xfId="58180" xr:uid="{00000000-0005-0000-0000-000041E30000}"/>
    <cellStyle name="Percent 4 4 7 2 4" xfId="58181" xr:uid="{00000000-0005-0000-0000-000042E30000}"/>
    <cellStyle name="Percent 4 4 7 3" xfId="58182" xr:uid="{00000000-0005-0000-0000-000043E30000}"/>
    <cellStyle name="Percent 4 4 7 3 2" xfId="58183" xr:uid="{00000000-0005-0000-0000-000044E30000}"/>
    <cellStyle name="Percent 4 4 7 3 2 2" xfId="58184" xr:uid="{00000000-0005-0000-0000-000045E30000}"/>
    <cellStyle name="Percent 4 4 7 3 2 3" xfId="58185" xr:uid="{00000000-0005-0000-0000-000046E30000}"/>
    <cellStyle name="Percent 4 4 7 3 3" xfId="58186" xr:uid="{00000000-0005-0000-0000-000047E30000}"/>
    <cellStyle name="Percent 4 4 7 3 4" xfId="58187" xr:uid="{00000000-0005-0000-0000-000048E30000}"/>
    <cellStyle name="Percent 4 4 7 4" xfId="58188" xr:uid="{00000000-0005-0000-0000-000049E30000}"/>
    <cellStyle name="Percent 4 4 7 4 2" xfId="58189" xr:uid="{00000000-0005-0000-0000-00004AE30000}"/>
    <cellStyle name="Percent 4 4 7 4 3" xfId="58190" xr:uid="{00000000-0005-0000-0000-00004BE30000}"/>
    <cellStyle name="Percent 4 4 7 5" xfId="58191" xr:uid="{00000000-0005-0000-0000-00004CE30000}"/>
    <cellStyle name="Percent 4 4 7 6" xfId="58192" xr:uid="{00000000-0005-0000-0000-00004DE30000}"/>
    <cellStyle name="Percent 4 4 8" xfId="58193" xr:uid="{00000000-0005-0000-0000-00004EE30000}"/>
    <cellStyle name="Percent 4 4 8 2" xfId="58194" xr:uid="{00000000-0005-0000-0000-00004FE30000}"/>
    <cellStyle name="Percent 4 4 8 2 2" xfId="58195" xr:uid="{00000000-0005-0000-0000-000050E30000}"/>
    <cellStyle name="Percent 4 4 8 2 3" xfId="58196" xr:uid="{00000000-0005-0000-0000-000051E30000}"/>
    <cellStyle name="Percent 4 4 8 3" xfId="58197" xr:uid="{00000000-0005-0000-0000-000052E30000}"/>
    <cellStyle name="Percent 4 4 8 4" xfId="58198" xr:uid="{00000000-0005-0000-0000-000053E30000}"/>
    <cellStyle name="Percent 4 4 9" xfId="58199" xr:uid="{00000000-0005-0000-0000-000054E30000}"/>
    <cellStyle name="Percent 4 4 9 2" xfId="58200" xr:uid="{00000000-0005-0000-0000-000055E30000}"/>
    <cellStyle name="Percent 4 4 9 2 2" xfId="58201" xr:uid="{00000000-0005-0000-0000-000056E30000}"/>
    <cellStyle name="Percent 4 4 9 2 3" xfId="58202" xr:uid="{00000000-0005-0000-0000-000057E30000}"/>
    <cellStyle name="Percent 4 4 9 3" xfId="58203" xr:uid="{00000000-0005-0000-0000-000058E30000}"/>
    <cellStyle name="Percent 4 4 9 4" xfId="58204" xr:uid="{00000000-0005-0000-0000-000059E30000}"/>
    <cellStyle name="Percent 4 5" xfId="58205" xr:uid="{00000000-0005-0000-0000-00005AE30000}"/>
    <cellStyle name="Percent 4 5 10" xfId="58206" xr:uid="{00000000-0005-0000-0000-00005BE30000}"/>
    <cellStyle name="Percent 4 5 11" xfId="58207" xr:uid="{00000000-0005-0000-0000-00005CE30000}"/>
    <cellStyle name="Percent 4 5 2" xfId="58208" xr:uid="{00000000-0005-0000-0000-00005DE30000}"/>
    <cellStyle name="Percent 4 5 2 10" xfId="58209" xr:uid="{00000000-0005-0000-0000-00005EE30000}"/>
    <cellStyle name="Percent 4 5 2 2" xfId="58210" xr:uid="{00000000-0005-0000-0000-00005FE30000}"/>
    <cellStyle name="Percent 4 5 2 2 2" xfId="58211" xr:uid="{00000000-0005-0000-0000-000060E30000}"/>
    <cellStyle name="Percent 4 5 2 2 2 2" xfId="58212" xr:uid="{00000000-0005-0000-0000-000061E30000}"/>
    <cellStyle name="Percent 4 5 2 2 2 2 2" xfId="58213" xr:uid="{00000000-0005-0000-0000-000062E30000}"/>
    <cellStyle name="Percent 4 5 2 2 2 2 2 2" xfId="58214" xr:uid="{00000000-0005-0000-0000-000063E30000}"/>
    <cellStyle name="Percent 4 5 2 2 2 2 2 2 2" xfId="58215" xr:uid="{00000000-0005-0000-0000-000064E30000}"/>
    <cellStyle name="Percent 4 5 2 2 2 2 2 2 3" xfId="58216" xr:uid="{00000000-0005-0000-0000-000065E30000}"/>
    <cellStyle name="Percent 4 5 2 2 2 2 2 3" xfId="58217" xr:uid="{00000000-0005-0000-0000-000066E30000}"/>
    <cellStyle name="Percent 4 5 2 2 2 2 2 4" xfId="58218" xr:uid="{00000000-0005-0000-0000-000067E30000}"/>
    <cellStyle name="Percent 4 5 2 2 2 2 3" xfId="58219" xr:uid="{00000000-0005-0000-0000-000068E30000}"/>
    <cellStyle name="Percent 4 5 2 2 2 2 3 2" xfId="58220" xr:uid="{00000000-0005-0000-0000-000069E30000}"/>
    <cellStyle name="Percent 4 5 2 2 2 2 3 2 2" xfId="58221" xr:uid="{00000000-0005-0000-0000-00006AE30000}"/>
    <cellStyle name="Percent 4 5 2 2 2 2 3 2 3" xfId="58222" xr:uid="{00000000-0005-0000-0000-00006BE30000}"/>
    <cellStyle name="Percent 4 5 2 2 2 2 3 3" xfId="58223" xr:uid="{00000000-0005-0000-0000-00006CE30000}"/>
    <cellStyle name="Percent 4 5 2 2 2 2 3 4" xfId="58224" xr:uid="{00000000-0005-0000-0000-00006DE30000}"/>
    <cellStyle name="Percent 4 5 2 2 2 2 4" xfId="58225" xr:uid="{00000000-0005-0000-0000-00006EE30000}"/>
    <cellStyle name="Percent 4 5 2 2 2 2 4 2" xfId="58226" xr:uid="{00000000-0005-0000-0000-00006FE30000}"/>
    <cellStyle name="Percent 4 5 2 2 2 2 4 3" xfId="58227" xr:uid="{00000000-0005-0000-0000-000070E30000}"/>
    <cellStyle name="Percent 4 5 2 2 2 2 5" xfId="58228" xr:uid="{00000000-0005-0000-0000-000071E30000}"/>
    <cellStyle name="Percent 4 5 2 2 2 2 6" xfId="58229" xr:uid="{00000000-0005-0000-0000-000072E30000}"/>
    <cellStyle name="Percent 4 5 2 2 2 3" xfId="58230" xr:uid="{00000000-0005-0000-0000-000073E30000}"/>
    <cellStyle name="Percent 4 5 2 2 2 3 2" xfId="58231" xr:uid="{00000000-0005-0000-0000-000074E30000}"/>
    <cellStyle name="Percent 4 5 2 2 2 3 2 2" xfId="58232" xr:uid="{00000000-0005-0000-0000-000075E30000}"/>
    <cellStyle name="Percent 4 5 2 2 2 3 2 3" xfId="58233" xr:uid="{00000000-0005-0000-0000-000076E30000}"/>
    <cellStyle name="Percent 4 5 2 2 2 3 3" xfId="58234" xr:uid="{00000000-0005-0000-0000-000077E30000}"/>
    <cellStyle name="Percent 4 5 2 2 2 3 4" xfId="58235" xr:uid="{00000000-0005-0000-0000-000078E30000}"/>
    <cellStyle name="Percent 4 5 2 2 2 4" xfId="58236" xr:uid="{00000000-0005-0000-0000-000079E30000}"/>
    <cellStyle name="Percent 4 5 2 2 2 4 2" xfId="58237" xr:uid="{00000000-0005-0000-0000-00007AE30000}"/>
    <cellStyle name="Percent 4 5 2 2 2 4 2 2" xfId="58238" xr:uid="{00000000-0005-0000-0000-00007BE30000}"/>
    <cellStyle name="Percent 4 5 2 2 2 4 2 3" xfId="58239" xr:uid="{00000000-0005-0000-0000-00007CE30000}"/>
    <cellStyle name="Percent 4 5 2 2 2 4 3" xfId="58240" xr:uid="{00000000-0005-0000-0000-00007DE30000}"/>
    <cellStyle name="Percent 4 5 2 2 2 4 4" xfId="58241" xr:uid="{00000000-0005-0000-0000-00007EE30000}"/>
    <cellStyle name="Percent 4 5 2 2 2 5" xfId="58242" xr:uid="{00000000-0005-0000-0000-00007FE30000}"/>
    <cellStyle name="Percent 4 5 2 2 2 5 2" xfId="58243" xr:uid="{00000000-0005-0000-0000-000080E30000}"/>
    <cellStyle name="Percent 4 5 2 2 2 5 3" xfId="58244" xr:uid="{00000000-0005-0000-0000-000081E30000}"/>
    <cellStyle name="Percent 4 5 2 2 2 6" xfId="58245" xr:uid="{00000000-0005-0000-0000-000082E30000}"/>
    <cellStyle name="Percent 4 5 2 2 2 7" xfId="58246" xr:uid="{00000000-0005-0000-0000-000083E30000}"/>
    <cellStyle name="Percent 4 5 2 2 3" xfId="58247" xr:uid="{00000000-0005-0000-0000-000084E30000}"/>
    <cellStyle name="Percent 4 5 2 2 3 2" xfId="58248" xr:uid="{00000000-0005-0000-0000-000085E30000}"/>
    <cellStyle name="Percent 4 5 2 2 3 2 2" xfId="58249" xr:uid="{00000000-0005-0000-0000-000086E30000}"/>
    <cellStyle name="Percent 4 5 2 2 3 2 2 2" xfId="58250" xr:uid="{00000000-0005-0000-0000-000087E30000}"/>
    <cellStyle name="Percent 4 5 2 2 3 2 2 3" xfId="58251" xr:uid="{00000000-0005-0000-0000-000088E30000}"/>
    <cellStyle name="Percent 4 5 2 2 3 2 3" xfId="58252" xr:uid="{00000000-0005-0000-0000-000089E30000}"/>
    <cellStyle name="Percent 4 5 2 2 3 2 4" xfId="58253" xr:uid="{00000000-0005-0000-0000-00008AE30000}"/>
    <cellStyle name="Percent 4 5 2 2 3 3" xfId="58254" xr:uid="{00000000-0005-0000-0000-00008BE30000}"/>
    <cellStyle name="Percent 4 5 2 2 3 3 2" xfId="58255" xr:uid="{00000000-0005-0000-0000-00008CE30000}"/>
    <cellStyle name="Percent 4 5 2 2 3 3 2 2" xfId="58256" xr:uid="{00000000-0005-0000-0000-00008DE30000}"/>
    <cellStyle name="Percent 4 5 2 2 3 3 2 3" xfId="58257" xr:uid="{00000000-0005-0000-0000-00008EE30000}"/>
    <cellStyle name="Percent 4 5 2 2 3 3 3" xfId="58258" xr:uid="{00000000-0005-0000-0000-00008FE30000}"/>
    <cellStyle name="Percent 4 5 2 2 3 3 4" xfId="58259" xr:uid="{00000000-0005-0000-0000-000090E30000}"/>
    <cellStyle name="Percent 4 5 2 2 3 4" xfId="58260" xr:uid="{00000000-0005-0000-0000-000091E30000}"/>
    <cellStyle name="Percent 4 5 2 2 3 4 2" xfId="58261" xr:uid="{00000000-0005-0000-0000-000092E30000}"/>
    <cellStyle name="Percent 4 5 2 2 3 4 3" xfId="58262" xr:uid="{00000000-0005-0000-0000-000093E30000}"/>
    <cellStyle name="Percent 4 5 2 2 3 5" xfId="58263" xr:uid="{00000000-0005-0000-0000-000094E30000}"/>
    <cellStyle name="Percent 4 5 2 2 3 6" xfId="58264" xr:uid="{00000000-0005-0000-0000-000095E30000}"/>
    <cellStyle name="Percent 4 5 2 2 4" xfId="58265" xr:uid="{00000000-0005-0000-0000-000096E30000}"/>
    <cellStyle name="Percent 4 5 2 2 4 2" xfId="58266" xr:uid="{00000000-0005-0000-0000-000097E30000}"/>
    <cellStyle name="Percent 4 5 2 2 4 2 2" xfId="58267" xr:uid="{00000000-0005-0000-0000-000098E30000}"/>
    <cellStyle name="Percent 4 5 2 2 4 2 3" xfId="58268" xr:uid="{00000000-0005-0000-0000-000099E30000}"/>
    <cellStyle name="Percent 4 5 2 2 4 3" xfId="58269" xr:uid="{00000000-0005-0000-0000-00009AE30000}"/>
    <cellStyle name="Percent 4 5 2 2 4 4" xfId="58270" xr:uid="{00000000-0005-0000-0000-00009BE30000}"/>
    <cellStyle name="Percent 4 5 2 2 5" xfId="58271" xr:uid="{00000000-0005-0000-0000-00009CE30000}"/>
    <cellStyle name="Percent 4 5 2 2 5 2" xfId="58272" xr:uid="{00000000-0005-0000-0000-00009DE30000}"/>
    <cellStyle name="Percent 4 5 2 2 5 2 2" xfId="58273" xr:uid="{00000000-0005-0000-0000-00009EE30000}"/>
    <cellStyle name="Percent 4 5 2 2 5 2 3" xfId="58274" xr:uid="{00000000-0005-0000-0000-00009FE30000}"/>
    <cellStyle name="Percent 4 5 2 2 5 3" xfId="58275" xr:uid="{00000000-0005-0000-0000-0000A0E30000}"/>
    <cellStyle name="Percent 4 5 2 2 5 4" xfId="58276" xr:uid="{00000000-0005-0000-0000-0000A1E30000}"/>
    <cellStyle name="Percent 4 5 2 2 6" xfId="58277" xr:uid="{00000000-0005-0000-0000-0000A2E30000}"/>
    <cellStyle name="Percent 4 5 2 2 6 2" xfId="58278" xr:uid="{00000000-0005-0000-0000-0000A3E30000}"/>
    <cellStyle name="Percent 4 5 2 2 6 3" xfId="58279" xr:uid="{00000000-0005-0000-0000-0000A4E30000}"/>
    <cellStyle name="Percent 4 5 2 2 7" xfId="58280" xr:uid="{00000000-0005-0000-0000-0000A5E30000}"/>
    <cellStyle name="Percent 4 5 2 2 8" xfId="58281" xr:uid="{00000000-0005-0000-0000-0000A6E30000}"/>
    <cellStyle name="Percent 4 5 2 3" xfId="58282" xr:uid="{00000000-0005-0000-0000-0000A7E30000}"/>
    <cellStyle name="Percent 4 5 2 3 2" xfId="58283" xr:uid="{00000000-0005-0000-0000-0000A8E30000}"/>
    <cellStyle name="Percent 4 5 2 3 2 2" xfId="58284" xr:uid="{00000000-0005-0000-0000-0000A9E30000}"/>
    <cellStyle name="Percent 4 5 2 3 2 2 2" xfId="58285" xr:uid="{00000000-0005-0000-0000-0000AAE30000}"/>
    <cellStyle name="Percent 4 5 2 3 2 2 2 2" xfId="58286" xr:uid="{00000000-0005-0000-0000-0000ABE30000}"/>
    <cellStyle name="Percent 4 5 2 3 2 2 2 3" xfId="58287" xr:uid="{00000000-0005-0000-0000-0000ACE30000}"/>
    <cellStyle name="Percent 4 5 2 3 2 2 3" xfId="58288" xr:uid="{00000000-0005-0000-0000-0000ADE30000}"/>
    <cellStyle name="Percent 4 5 2 3 2 2 4" xfId="58289" xr:uid="{00000000-0005-0000-0000-0000AEE30000}"/>
    <cellStyle name="Percent 4 5 2 3 2 3" xfId="58290" xr:uid="{00000000-0005-0000-0000-0000AFE30000}"/>
    <cellStyle name="Percent 4 5 2 3 2 3 2" xfId="58291" xr:uid="{00000000-0005-0000-0000-0000B0E30000}"/>
    <cellStyle name="Percent 4 5 2 3 2 3 2 2" xfId="58292" xr:uid="{00000000-0005-0000-0000-0000B1E30000}"/>
    <cellStyle name="Percent 4 5 2 3 2 3 2 3" xfId="58293" xr:uid="{00000000-0005-0000-0000-0000B2E30000}"/>
    <cellStyle name="Percent 4 5 2 3 2 3 3" xfId="58294" xr:uid="{00000000-0005-0000-0000-0000B3E30000}"/>
    <cellStyle name="Percent 4 5 2 3 2 3 4" xfId="58295" xr:uid="{00000000-0005-0000-0000-0000B4E30000}"/>
    <cellStyle name="Percent 4 5 2 3 2 4" xfId="58296" xr:uid="{00000000-0005-0000-0000-0000B5E30000}"/>
    <cellStyle name="Percent 4 5 2 3 2 4 2" xfId="58297" xr:uid="{00000000-0005-0000-0000-0000B6E30000}"/>
    <cellStyle name="Percent 4 5 2 3 2 4 3" xfId="58298" xr:uid="{00000000-0005-0000-0000-0000B7E30000}"/>
    <cellStyle name="Percent 4 5 2 3 2 5" xfId="58299" xr:uid="{00000000-0005-0000-0000-0000B8E30000}"/>
    <cellStyle name="Percent 4 5 2 3 2 6" xfId="58300" xr:uid="{00000000-0005-0000-0000-0000B9E30000}"/>
    <cellStyle name="Percent 4 5 2 3 3" xfId="58301" xr:uid="{00000000-0005-0000-0000-0000BAE30000}"/>
    <cellStyle name="Percent 4 5 2 3 3 2" xfId="58302" xr:uid="{00000000-0005-0000-0000-0000BBE30000}"/>
    <cellStyle name="Percent 4 5 2 3 3 2 2" xfId="58303" xr:uid="{00000000-0005-0000-0000-0000BCE30000}"/>
    <cellStyle name="Percent 4 5 2 3 3 2 3" xfId="58304" xr:uid="{00000000-0005-0000-0000-0000BDE30000}"/>
    <cellStyle name="Percent 4 5 2 3 3 3" xfId="58305" xr:uid="{00000000-0005-0000-0000-0000BEE30000}"/>
    <cellStyle name="Percent 4 5 2 3 3 4" xfId="58306" xr:uid="{00000000-0005-0000-0000-0000BFE30000}"/>
    <cellStyle name="Percent 4 5 2 3 4" xfId="58307" xr:uid="{00000000-0005-0000-0000-0000C0E30000}"/>
    <cellStyle name="Percent 4 5 2 3 4 2" xfId="58308" xr:uid="{00000000-0005-0000-0000-0000C1E30000}"/>
    <cellStyle name="Percent 4 5 2 3 4 2 2" xfId="58309" xr:uid="{00000000-0005-0000-0000-0000C2E30000}"/>
    <cellStyle name="Percent 4 5 2 3 4 2 3" xfId="58310" xr:uid="{00000000-0005-0000-0000-0000C3E30000}"/>
    <cellStyle name="Percent 4 5 2 3 4 3" xfId="58311" xr:uid="{00000000-0005-0000-0000-0000C4E30000}"/>
    <cellStyle name="Percent 4 5 2 3 4 4" xfId="58312" xr:uid="{00000000-0005-0000-0000-0000C5E30000}"/>
    <cellStyle name="Percent 4 5 2 3 5" xfId="58313" xr:uid="{00000000-0005-0000-0000-0000C6E30000}"/>
    <cellStyle name="Percent 4 5 2 3 5 2" xfId="58314" xr:uid="{00000000-0005-0000-0000-0000C7E30000}"/>
    <cellStyle name="Percent 4 5 2 3 5 3" xfId="58315" xr:uid="{00000000-0005-0000-0000-0000C8E30000}"/>
    <cellStyle name="Percent 4 5 2 3 6" xfId="58316" xr:uid="{00000000-0005-0000-0000-0000C9E30000}"/>
    <cellStyle name="Percent 4 5 2 3 7" xfId="58317" xr:uid="{00000000-0005-0000-0000-0000CAE30000}"/>
    <cellStyle name="Percent 4 5 2 4" xfId="58318" xr:uid="{00000000-0005-0000-0000-0000CBE30000}"/>
    <cellStyle name="Percent 4 5 2 4 2" xfId="58319" xr:uid="{00000000-0005-0000-0000-0000CCE30000}"/>
    <cellStyle name="Percent 4 5 2 4 2 2" xfId="58320" xr:uid="{00000000-0005-0000-0000-0000CDE30000}"/>
    <cellStyle name="Percent 4 5 2 4 2 2 2" xfId="58321" xr:uid="{00000000-0005-0000-0000-0000CEE30000}"/>
    <cellStyle name="Percent 4 5 2 4 2 2 2 2" xfId="58322" xr:uid="{00000000-0005-0000-0000-0000CFE30000}"/>
    <cellStyle name="Percent 4 5 2 4 2 2 2 3" xfId="58323" xr:uid="{00000000-0005-0000-0000-0000D0E30000}"/>
    <cellStyle name="Percent 4 5 2 4 2 2 3" xfId="58324" xr:uid="{00000000-0005-0000-0000-0000D1E30000}"/>
    <cellStyle name="Percent 4 5 2 4 2 2 4" xfId="58325" xr:uid="{00000000-0005-0000-0000-0000D2E30000}"/>
    <cellStyle name="Percent 4 5 2 4 2 3" xfId="58326" xr:uid="{00000000-0005-0000-0000-0000D3E30000}"/>
    <cellStyle name="Percent 4 5 2 4 2 3 2" xfId="58327" xr:uid="{00000000-0005-0000-0000-0000D4E30000}"/>
    <cellStyle name="Percent 4 5 2 4 2 3 2 2" xfId="58328" xr:uid="{00000000-0005-0000-0000-0000D5E30000}"/>
    <cellStyle name="Percent 4 5 2 4 2 3 2 3" xfId="58329" xr:uid="{00000000-0005-0000-0000-0000D6E30000}"/>
    <cellStyle name="Percent 4 5 2 4 2 3 3" xfId="58330" xr:uid="{00000000-0005-0000-0000-0000D7E30000}"/>
    <cellStyle name="Percent 4 5 2 4 2 3 4" xfId="58331" xr:uid="{00000000-0005-0000-0000-0000D8E30000}"/>
    <cellStyle name="Percent 4 5 2 4 2 4" xfId="58332" xr:uid="{00000000-0005-0000-0000-0000D9E30000}"/>
    <cellStyle name="Percent 4 5 2 4 2 4 2" xfId="58333" xr:uid="{00000000-0005-0000-0000-0000DAE30000}"/>
    <cellStyle name="Percent 4 5 2 4 2 4 3" xfId="58334" xr:uid="{00000000-0005-0000-0000-0000DBE30000}"/>
    <cellStyle name="Percent 4 5 2 4 2 5" xfId="58335" xr:uid="{00000000-0005-0000-0000-0000DCE30000}"/>
    <cellStyle name="Percent 4 5 2 4 2 6" xfId="58336" xr:uid="{00000000-0005-0000-0000-0000DDE30000}"/>
    <cellStyle name="Percent 4 5 2 4 3" xfId="58337" xr:uid="{00000000-0005-0000-0000-0000DEE30000}"/>
    <cellStyle name="Percent 4 5 2 4 3 2" xfId="58338" xr:uid="{00000000-0005-0000-0000-0000DFE30000}"/>
    <cellStyle name="Percent 4 5 2 4 3 2 2" xfId="58339" xr:uid="{00000000-0005-0000-0000-0000E0E30000}"/>
    <cellStyle name="Percent 4 5 2 4 3 2 3" xfId="58340" xr:uid="{00000000-0005-0000-0000-0000E1E30000}"/>
    <cellStyle name="Percent 4 5 2 4 3 3" xfId="58341" xr:uid="{00000000-0005-0000-0000-0000E2E30000}"/>
    <cellStyle name="Percent 4 5 2 4 3 4" xfId="58342" xr:uid="{00000000-0005-0000-0000-0000E3E30000}"/>
    <cellStyle name="Percent 4 5 2 4 4" xfId="58343" xr:uid="{00000000-0005-0000-0000-0000E4E30000}"/>
    <cellStyle name="Percent 4 5 2 4 4 2" xfId="58344" xr:uid="{00000000-0005-0000-0000-0000E5E30000}"/>
    <cellStyle name="Percent 4 5 2 4 4 2 2" xfId="58345" xr:uid="{00000000-0005-0000-0000-0000E6E30000}"/>
    <cellStyle name="Percent 4 5 2 4 4 2 3" xfId="58346" xr:uid="{00000000-0005-0000-0000-0000E7E30000}"/>
    <cellStyle name="Percent 4 5 2 4 4 3" xfId="58347" xr:uid="{00000000-0005-0000-0000-0000E8E30000}"/>
    <cellStyle name="Percent 4 5 2 4 4 4" xfId="58348" xr:uid="{00000000-0005-0000-0000-0000E9E30000}"/>
    <cellStyle name="Percent 4 5 2 4 5" xfId="58349" xr:uid="{00000000-0005-0000-0000-0000EAE30000}"/>
    <cellStyle name="Percent 4 5 2 4 5 2" xfId="58350" xr:uid="{00000000-0005-0000-0000-0000EBE30000}"/>
    <cellStyle name="Percent 4 5 2 4 5 3" xfId="58351" xr:uid="{00000000-0005-0000-0000-0000ECE30000}"/>
    <cellStyle name="Percent 4 5 2 4 6" xfId="58352" xr:uid="{00000000-0005-0000-0000-0000EDE30000}"/>
    <cellStyle name="Percent 4 5 2 4 7" xfId="58353" xr:uid="{00000000-0005-0000-0000-0000EEE30000}"/>
    <cellStyle name="Percent 4 5 2 5" xfId="58354" xr:uid="{00000000-0005-0000-0000-0000EFE30000}"/>
    <cellStyle name="Percent 4 5 2 5 2" xfId="58355" xr:uid="{00000000-0005-0000-0000-0000F0E30000}"/>
    <cellStyle name="Percent 4 5 2 5 2 2" xfId="58356" xr:uid="{00000000-0005-0000-0000-0000F1E30000}"/>
    <cellStyle name="Percent 4 5 2 5 2 2 2" xfId="58357" xr:uid="{00000000-0005-0000-0000-0000F2E30000}"/>
    <cellStyle name="Percent 4 5 2 5 2 2 3" xfId="58358" xr:uid="{00000000-0005-0000-0000-0000F3E30000}"/>
    <cellStyle name="Percent 4 5 2 5 2 3" xfId="58359" xr:uid="{00000000-0005-0000-0000-0000F4E30000}"/>
    <cellStyle name="Percent 4 5 2 5 2 4" xfId="58360" xr:uid="{00000000-0005-0000-0000-0000F5E30000}"/>
    <cellStyle name="Percent 4 5 2 5 3" xfId="58361" xr:uid="{00000000-0005-0000-0000-0000F6E30000}"/>
    <cellStyle name="Percent 4 5 2 5 3 2" xfId="58362" xr:uid="{00000000-0005-0000-0000-0000F7E30000}"/>
    <cellStyle name="Percent 4 5 2 5 3 2 2" xfId="58363" xr:uid="{00000000-0005-0000-0000-0000F8E30000}"/>
    <cellStyle name="Percent 4 5 2 5 3 2 3" xfId="58364" xr:uid="{00000000-0005-0000-0000-0000F9E30000}"/>
    <cellStyle name="Percent 4 5 2 5 3 3" xfId="58365" xr:uid="{00000000-0005-0000-0000-0000FAE30000}"/>
    <cellStyle name="Percent 4 5 2 5 3 4" xfId="58366" xr:uid="{00000000-0005-0000-0000-0000FBE30000}"/>
    <cellStyle name="Percent 4 5 2 5 4" xfId="58367" xr:uid="{00000000-0005-0000-0000-0000FCE30000}"/>
    <cellStyle name="Percent 4 5 2 5 4 2" xfId="58368" xr:uid="{00000000-0005-0000-0000-0000FDE30000}"/>
    <cellStyle name="Percent 4 5 2 5 4 3" xfId="58369" xr:uid="{00000000-0005-0000-0000-0000FEE30000}"/>
    <cellStyle name="Percent 4 5 2 5 5" xfId="58370" xr:uid="{00000000-0005-0000-0000-0000FFE30000}"/>
    <cellStyle name="Percent 4 5 2 5 6" xfId="58371" xr:uid="{00000000-0005-0000-0000-000000E40000}"/>
    <cellStyle name="Percent 4 5 2 6" xfId="58372" xr:uid="{00000000-0005-0000-0000-000001E40000}"/>
    <cellStyle name="Percent 4 5 2 6 2" xfId="58373" xr:uid="{00000000-0005-0000-0000-000002E40000}"/>
    <cellStyle name="Percent 4 5 2 6 2 2" xfId="58374" xr:uid="{00000000-0005-0000-0000-000003E40000}"/>
    <cellStyle name="Percent 4 5 2 6 2 3" xfId="58375" xr:uid="{00000000-0005-0000-0000-000004E40000}"/>
    <cellStyle name="Percent 4 5 2 6 3" xfId="58376" xr:uid="{00000000-0005-0000-0000-000005E40000}"/>
    <cellStyle name="Percent 4 5 2 6 4" xfId="58377" xr:uid="{00000000-0005-0000-0000-000006E40000}"/>
    <cellStyle name="Percent 4 5 2 7" xfId="58378" xr:uid="{00000000-0005-0000-0000-000007E40000}"/>
    <cellStyle name="Percent 4 5 2 7 2" xfId="58379" xr:uid="{00000000-0005-0000-0000-000008E40000}"/>
    <cellStyle name="Percent 4 5 2 7 2 2" xfId="58380" xr:uid="{00000000-0005-0000-0000-000009E40000}"/>
    <cellStyle name="Percent 4 5 2 7 2 3" xfId="58381" xr:uid="{00000000-0005-0000-0000-00000AE40000}"/>
    <cellStyle name="Percent 4 5 2 7 3" xfId="58382" xr:uid="{00000000-0005-0000-0000-00000BE40000}"/>
    <cellStyle name="Percent 4 5 2 7 4" xfId="58383" xr:uid="{00000000-0005-0000-0000-00000CE40000}"/>
    <cellStyle name="Percent 4 5 2 8" xfId="58384" xr:uid="{00000000-0005-0000-0000-00000DE40000}"/>
    <cellStyle name="Percent 4 5 2 8 2" xfId="58385" xr:uid="{00000000-0005-0000-0000-00000EE40000}"/>
    <cellStyle name="Percent 4 5 2 8 3" xfId="58386" xr:uid="{00000000-0005-0000-0000-00000FE40000}"/>
    <cellStyle name="Percent 4 5 2 9" xfId="58387" xr:uid="{00000000-0005-0000-0000-000010E40000}"/>
    <cellStyle name="Percent 4 5 3" xfId="58388" xr:uid="{00000000-0005-0000-0000-000011E40000}"/>
    <cellStyle name="Percent 4 5 3 2" xfId="58389" xr:uid="{00000000-0005-0000-0000-000012E40000}"/>
    <cellStyle name="Percent 4 5 3 2 2" xfId="58390" xr:uid="{00000000-0005-0000-0000-000013E40000}"/>
    <cellStyle name="Percent 4 5 3 2 2 2" xfId="58391" xr:uid="{00000000-0005-0000-0000-000014E40000}"/>
    <cellStyle name="Percent 4 5 3 2 2 2 2" xfId="58392" xr:uid="{00000000-0005-0000-0000-000015E40000}"/>
    <cellStyle name="Percent 4 5 3 2 2 2 2 2" xfId="58393" xr:uid="{00000000-0005-0000-0000-000016E40000}"/>
    <cellStyle name="Percent 4 5 3 2 2 2 2 3" xfId="58394" xr:uid="{00000000-0005-0000-0000-000017E40000}"/>
    <cellStyle name="Percent 4 5 3 2 2 2 3" xfId="58395" xr:uid="{00000000-0005-0000-0000-000018E40000}"/>
    <cellStyle name="Percent 4 5 3 2 2 2 4" xfId="58396" xr:uid="{00000000-0005-0000-0000-000019E40000}"/>
    <cellStyle name="Percent 4 5 3 2 2 3" xfId="58397" xr:uid="{00000000-0005-0000-0000-00001AE40000}"/>
    <cellStyle name="Percent 4 5 3 2 2 3 2" xfId="58398" xr:uid="{00000000-0005-0000-0000-00001BE40000}"/>
    <cellStyle name="Percent 4 5 3 2 2 3 2 2" xfId="58399" xr:uid="{00000000-0005-0000-0000-00001CE40000}"/>
    <cellStyle name="Percent 4 5 3 2 2 3 2 3" xfId="58400" xr:uid="{00000000-0005-0000-0000-00001DE40000}"/>
    <cellStyle name="Percent 4 5 3 2 2 3 3" xfId="58401" xr:uid="{00000000-0005-0000-0000-00001EE40000}"/>
    <cellStyle name="Percent 4 5 3 2 2 3 4" xfId="58402" xr:uid="{00000000-0005-0000-0000-00001FE40000}"/>
    <cellStyle name="Percent 4 5 3 2 2 4" xfId="58403" xr:uid="{00000000-0005-0000-0000-000020E40000}"/>
    <cellStyle name="Percent 4 5 3 2 2 4 2" xfId="58404" xr:uid="{00000000-0005-0000-0000-000021E40000}"/>
    <cellStyle name="Percent 4 5 3 2 2 4 3" xfId="58405" xr:uid="{00000000-0005-0000-0000-000022E40000}"/>
    <cellStyle name="Percent 4 5 3 2 2 5" xfId="58406" xr:uid="{00000000-0005-0000-0000-000023E40000}"/>
    <cellStyle name="Percent 4 5 3 2 2 6" xfId="58407" xr:uid="{00000000-0005-0000-0000-000024E40000}"/>
    <cellStyle name="Percent 4 5 3 2 3" xfId="58408" xr:uid="{00000000-0005-0000-0000-000025E40000}"/>
    <cellStyle name="Percent 4 5 3 2 3 2" xfId="58409" xr:uid="{00000000-0005-0000-0000-000026E40000}"/>
    <cellStyle name="Percent 4 5 3 2 3 2 2" xfId="58410" xr:uid="{00000000-0005-0000-0000-000027E40000}"/>
    <cellStyle name="Percent 4 5 3 2 3 2 3" xfId="58411" xr:uid="{00000000-0005-0000-0000-000028E40000}"/>
    <cellStyle name="Percent 4 5 3 2 3 3" xfId="58412" xr:uid="{00000000-0005-0000-0000-000029E40000}"/>
    <cellStyle name="Percent 4 5 3 2 3 4" xfId="58413" xr:uid="{00000000-0005-0000-0000-00002AE40000}"/>
    <cellStyle name="Percent 4 5 3 2 4" xfId="58414" xr:uid="{00000000-0005-0000-0000-00002BE40000}"/>
    <cellStyle name="Percent 4 5 3 2 4 2" xfId="58415" xr:uid="{00000000-0005-0000-0000-00002CE40000}"/>
    <cellStyle name="Percent 4 5 3 2 4 2 2" xfId="58416" xr:uid="{00000000-0005-0000-0000-00002DE40000}"/>
    <cellStyle name="Percent 4 5 3 2 4 2 3" xfId="58417" xr:uid="{00000000-0005-0000-0000-00002EE40000}"/>
    <cellStyle name="Percent 4 5 3 2 4 3" xfId="58418" xr:uid="{00000000-0005-0000-0000-00002FE40000}"/>
    <cellStyle name="Percent 4 5 3 2 4 4" xfId="58419" xr:uid="{00000000-0005-0000-0000-000030E40000}"/>
    <cellStyle name="Percent 4 5 3 2 5" xfId="58420" xr:uid="{00000000-0005-0000-0000-000031E40000}"/>
    <cellStyle name="Percent 4 5 3 2 5 2" xfId="58421" xr:uid="{00000000-0005-0000-0000-000032E40000}"/>
    <cellStyle name="Percent 4 5 3 2 5 3" xfId="58422" xr:uid="{00000000-0005-0000-0000-000033E40000}"/>
    <cellStyle name="Percent 4 5 3 2 6" xfId="58423" xr:uid="{00000000-0005-0000-0000-000034E40000}"/>
    <cellStyle name="Percent 4 5 3 2 7" xfId="58424" xr:uid="{00000000-0005-0000-0000-000035E40000}"/>
    <cellStyle name="Percent 4 5 3 3" xfId="58425" xr:uid="{00000000-0005-0000-0000-000036E40000}"/>
    <cellStyle name="Percent 4 5 3 3 2" xfId="58426" xr:uid="{00000000-0005-0000-0000-000037E40000}"/>
    <cellStyle name="Percent 4 5 3 3 2 2" xfId="58427" xr:uid="{00000000-0005-0000-0000-000038E40000}"/>
    <cellStyle name="Percent 4 5 3 3 2 2 2" xfId="58428" xr:uid="{00000000-0005-0000-0000-000039E40000}"/>
    <cellStyle name="Percent 4 5 3 3 2 2 3" xfId="58429" xr:uid="{00000000-0005-0000-0000-00003AE40000}"/>
    <cellStyle name="Percent 4 5 3 3 2 3" xfId="58430" xr:uid="{00000000-0005-0000-0000-00003BE40000}"/>
    <cellStyle name="Percent 4 5 3 3 2 4" xfId="58431" xr:uid="{00000000-0005-0000-0000-00003CE40000}"/>
    <cellStyle name="Percent 4 5 3 3 3" xfId="58432" xr:uid="{00000000-0005-0000-0000-00003DE40000}"/>
    <cellStyle name="Percent 4 5 3 3 3 2" xfId="58433" xr:uid="{00000000-0005-0000-0000-00003EE40000}"/>
    <cellStyle name="Percent 4 5 3 3 3 2 2" xfId="58434" xr:uid="{00000000-0005-0000-0000-00003FE40000}"/>
    <cellStyle name="Percent 4 5 3 3 3 2 3" xfId="58435" xr:uid="{00000000-0005-0000-0000-000040E40000}"/>
    <cellStyle name="Percent 4 5 3 3 3 3" xfId="58436" xr:uid="{00000000-0005-0000-0000-000041E40000}"/>
    <cellStyle name="Percent 4 5 3 3 3 4" xfId="58437" xr:uid="{00000000-0005-0000-0000-000042E40000}"/>
    <cellStyle name="Percent 4 5 3 3 4" xfId="58438" xr:uid="{00000000-0005-0000-0000-000043E40000}"/>
    <cellStyle name="Percent 4 5 3 3 4 2" xfId="58439" xr:uid="{00000000-0005-0000-0000-000044E40000}"/>
    <cellStyle name="Percent 4 5 3 3 4 3" xfId="58440" xr:uid="{00000000-0005-0000-0000-000045E40000}"/>
    <cellStyle name="Percent 4 5 3 3 5" xfId="58441" xr:uid="{00000000-0005-0000-0000-000046E40000}"/>
    <cellStyle name="Percent 4 5 3 3 6" xfId="58442" xr:uid="{00000000-0005-0000-0000-000047E40000}"/>
    <cellStyle name="Percent 4 5 3 4" xfId="58443" xr:uid="{00000000-0005-0000-0000-000048E40000}"/>
    <cellStyle name="Percent 4 5 3 4 2" xfId="58444" xr:uid="{00000000-0005-0000-0000-000049E40000}"/>
    <cellStyle name="Percent 4 5 3 4 2 2" xfId="58445" xr:uid="{00000000-0005-0000-0000-00004AE40000}"/>
    <cellStyle name="Percent 4 5 3 4 2 3" xfId="58446" xr:uid="{00000000-0005-0000-0000-00004BE40000}"/>
    <cellStyle name="Percent 4 5 3 4 3" xfId="58447" xr:uid="{00000000-0005-0000-0000-00004CE40000}"/>
    <cellStyle name="Percent 4 5 3 4 4" xfId="58448" xr:uid="{00000000-0005-0000-0000-00004DE40000}"/>
    <cellStyle name="Percent 4 5 3 5" xfId="58449" xr:uid="{00000000-0005-0000-0000-00004EE40000}"/>
    <cellStyle name="Percent 4 5 3 5 2" xfId="58450" xr:uid="{00000000-0005-0000-0000-00004FE40000}"/>
    <cellStyle name="Percent 4 5 3 5 2 2" xfId="58451" xr:uid="{00000000-0005-0000-0000-000050E40000}"/>
    <cellStyle name="Percent 4 5 3 5 2 3" xfId="58452" xr:uid="{00000000-0005-0000-0000-000051E40000}"/>
    <cellStyle name="Percent 4 5 3 5 3" xfId="58453" xr:uid="{00000000-0005-0000-0000-000052E40000}"/>
    <cellStyle name="Percent 4 5 3 5 4" xfId="58454" xr:uid="{00000000-0005-0000-0000-000053E40000}"/>
    <cellStyle name="Percent 4 5 3 6" xfId="58455" xr:uid="{00000000-0005-0000-0000-000054E40000}"/>
    <cellStyle name="Percent 4 5 3 6 2" xfId="58456" xr:uid="{00000000-0005-0000-0000-000055E40000}"/>
    <cellStyle name="Percent 4 5 3 6 3" xfId="58457" xr:uid="{00000000-0005-0000-0000-000056E40000}"/>
    <cellStyle name="Percent 4 5 3 7" xfId="58458" xr:uid="{00000000-0005-0000-0000-000057E40000}"/>
    <cellStyle name="Percent 4 5 3 8" xfId="58459" xr:uid="{00000000-0005-0000-0000-000058E40000}"/>
    <cellStyle name="Percent 4 5 4" xfId="58460" xr:uid="{00000000-0005-0000-0000-000059E40000}"/>
    <cellStyle name="Percent 4 5 4 2" xfId="58461" xr:uid="{00000000-0005-0000-0000-00005AE40000}"/>
    <cellStyle name="Percent 4 5 4 2 2" xfId="58462" xr:uid="{00000000-0005-0000-0000-00005BE40000}"/>
    <cellStyle name="Percent 4 5 4 2 2 2" xfId="58463" xr:uid="{00000000-0005-0000-0000-00005CE40000}"/>
    <cellStyle name="Percent 4 5 4 2 2 2 2" xfId="58464" xr:uid="{00000000-0005-0000-0000-00005DE40000}"/>
    <cellStyle name="Percent 4 5 4 2 2 2 3" xfId="58465" xr:uid="{00000000-0005-0000-0000-00005EE40000}"/>
    <cellStyle name="Percent 4 5 4 2 2 3" xfId="58466" xr:uid="{00000000-0005-0000-0000-00005FE40000}"/>
    <cellStyle name="Percent 4 5 4 2 2 4" xfId="58467" xr:uid="{00000000-0005-0000-0000-000060E40000}"/>
    <cellStyle name="Percent 4 5 4 2 3" xfId="58468" xr:uid="{00000000-0005-0000-0000-000061E40000}"/>
    <cellStyle name="Percent 4 5 4 2 3 2" xfId="58469" xr:uid="{00000000-0005-0000-0000-000062E40000}"/>
    <cellStyle name="Percent 4 5 4 2 3 2 2" xfId="58470" xr:uid="{00000000-0005-0000-0000-000063E40000}"/>
    <cellStyle name="Percent 4 5 4 2 3 2 3" xfId="58471" xr:uid="{00000000-0005-0000-0000-000064E40000}"/>
    <cellStyle name="Percent 4 5 4 2 3 3" xfId="58472" xr:uid="{00000000-0005-0000-0000-000065E40000}"/>
    <cellStyle name="Percent 4 5 4 2 3 4" xfId="58473" xr:uid="{00000000-0005-0000-0000-000066E40000}"/>
    <cellStyle name="Percent 4 5 4 2 4" xfId="58474" xr:uid="{00000000-0005-0000-0000-000067E40000}"/>
    <cellStyle name="Percent 4 5 4 2 4 2" xfId="58475" xr:uid="{00000000-0005-0000-0000-000068E40000}"/>
    <cellStyle name="Percent 4 5 4 2 4 3" xfId="58476" xr:uid="{00000000-0005-0000-0000-000069E40000}"/>
    <cellStyle name="Percent 4 5 4 2 5" xfId="58477" xr:uid="{00000000-0005-0000-0000-00006AE40000}"/>
    <cellStyle name="Percent 4 5 4 2 6" xfId="58478" xr:uid="{00000000-0005-0000-0000-00006BE40000}"/>
    <cellStyle name="Percent 4 5 4 3" xfId="58479" xr:uid="{00000000-0005-0000-0000-00006CE40000}"/>
    <cellStyle name="Percent 4 5 4 3 2" xfId="58480" xr:uid="{00000000-0005-0000-0000-00006DE40000}"/>
    <cellStyle name="Percent 4 5 4 3 2 2" xfId="58481" xr:uid="{00000000-0005-0000-0000-00006EE40000}"/>
    <cellStyle name="Percent 4 5 4 3 2 3" xfId="58482" xr:uid="{00000000-0005-0000-0000-00006FE40000}"/>
    <cellStyle name="Percent 4 5 4 3 3" xfId="58483" xr:uid="{00000000-0005-0000-0000-000070E40000}"/>
    <cellStyle name="Percent 4 5 4 3 4" xfId="58484" xr:uid="{00000000-0005-0000-0000-000071E40000}"/>
    <cellStyle name="Percent 4 5 4 4" xfId="58485" xr:uid="{00000000-0005-0000-0000-000072E40000}"/>
    <cellStyle name="Percent 4 5 4 4 2" xfId="58486" xr:uid="{00000000-0005-0000-0000-000073E40000}"/>
    <cellStyle name="Percent 4 5 4 4 2 2" xfId="58487" xr:uid="{00000000-0005-0000-0000-000074E40000}"/>
    <cellStyle name="Percent 4 5 4 4 2 3" xfId="58488" xr:uid="{00000000-0005-0000-0000-000075E40000}"/>
    <cellStyle name="Percent 4 5 4 4 3" xfId="58489" xr:uid="{00000000-0005-0000-0000-000076E40000}"/>
    <cellStyle name="Percent 4 5 4 4 4" xfId="58490" xr:uid="{00000000-0005-0000-0000-000077E40000}"/>
    <cellStyle name="Percent 4 5 4 5" xfId="58491" xr:uid="{00000000-0005-0000-0000-000078E40000}"/>
    <cellStyle name="Percent 4 5 4 5 2" xfId="58492" xr:uid="{00000000-0005-0000-0000-000079E40000}"/>
    <cellStyle name="Percent 4 5 4 5 3" xfId="58493" xr:uid="{00000000-0005-0000-0000-00007AE40000}"/>
    <cellStyle name="Percent 4 5 4 6" xfId="58494" xr:uid="{00000000-0005-0000-0000-00007BE40000}"/>
    <cellStyle name="Percent 4 5 4 7" xfId="58495" xr:uid="{00000000-0005-0000-0000-00007CE40000}"/>
    <cellStyle name="Percent 4 5 5" xfId="58496" xr:uid="{00000000-0005-0000-0000-00007DE40000}"/>
    <cellStyle name="Percent 4 5 5 2" xfId="58497" xr:uid="{00000000-0005-0000-0000-00007EE40000}"/>
    <cellStyle name="Percent 4 5 5 2 2" xfId="58498" xr:uid="{00000000-0005-0000-0000-00007FE40000}"/>
    <cellStyle name="Percent 4 5 5 2 2 2" xfId="58499" xr:uid="{00000000-0005-0000-0000-000080E40000}"/>
    <cellStyle name="Percent 4 5 5 2 2 2 2" xfId="58500" xr:uid="{00000000-0005-0000-0000-000081E40000}"/>
    <cellStyle name="Percent 4 5 5 2 2 2 3" xfId="58501" xr:uid="{00000000-0005-0000-0000-000082E40000}"/>
    <cellStyle name="Percent 4 5 5 2 2 3" xfId="58502" xr:uid="{00000000-0005-0000-0000-000083E40000}"/>
    <cellStyle name="Percent 4 5 5 2 2 4" xfId="58503" xr:uid="{00000000-0005-0000-0000-000084E40000}"/>
    <cellStyle name="Percent 4 5 5 2 3" xfId="58504" xr:uid="{00000000-0005-0000-0000-000085E40000}"/>
    <cellStyle name="Percent 4 5 5 2 3 2" xfId="58505" xr:uid="{00000000-0005-0000-0000-000086E40000}"/>
    <cellStyle name="Percent 4 5 5 2 3 2 2" xfId="58506" xr:uid="{00000000-0005-0000-0000-000087E40000}"/>
    <cellStyle name="Percent 4 5 5 2 3 2 3" xfId="58507" xr:uid="{00000000-0005-0000-0000-000088E40000}"/>
    <cellStyle name="Percent 4 5 5 2 3 3" xfId="58508" xr:uid="{00000000-0005-0000-0000-000089E40000}"/>
    <cellStyle name="Percent 4 5 5 2 3 4" xfId="58509" xr:uid="{00000000-0005-0000-0000-00008AE40000}"/>
    <cellStyle name="Percent 4 5 5 2 4" xfId="58510" xr:uid="{00000000-0005-0000-0000-00008BE40000}"/>
    <cellStyle name="Percent 4 5 5 2 4 2" xfId="58511" xr:uid="{00000000-0005-0000-0000-00008CE40000}"/>
    <cellStyle name="Percent 4 5 5 2 4 3" xfId="58512" xr:uid="{00000000-0005-0000-0000-00008DE40000}"/>
    <cellStyle name="Percent 4 5 5 2 5" xfId="58513" xr:uid="{00000000-0005-0000-0000-00008EE40000}"/>
    <cellStyle name="Percent 4 5 5 2 6" xfId="58514" xr:uid="{00000000-0005-0000-0000-00008FE40000}"/>
    <cellStyle name="Percent 4 5 5 3" xfId="58515" xr:uid="{00000000-0005-0000-0000-000090E40000}"/>
    <cellStyle name="Percent 4 5 5 3 2" xfId="58516" xr:uid="{00000000-0005-0000-0000-000091E40000}"/>
    <cellStyle name="Percent 4 5 5 3 2 2" xfId="58517" xr:uid="{00000000-0005-0000-0000-000092E40000}"/>
    <cellStyle name="Percent 4 5 5 3 2 3" xfId="58518" xr:uid="{00000000-0005-0000-0000-000093E40000}"/>
    <cellStyle name="Percent 4 5 5 3 3" xfId="58519" xr:uid="{00000000-0005-0000-0000-000094E40000}"/>
    <cellStyle name="Percent 4 5 5 3 4" xfId="58520" xr:uid="{00000000-0005-0000-0000-000095E40000}"/>
    <cellStyle name="Percent 4 5 5 4" xfId="58521" xr:uid="{00000000-0005-0000-0000-000096E40000}"/>
    <cellStyle name="Percent 4 5 5 4 2" xfId="58522" xr:uid="{00000000-0005-0000-0000-000097E40000}"/>
    <cellStyle name="Percent 4 5 5 4 2 2" xfId="58523" xr:uid="{00000000-0005-0000-0000-000098E40000}"/>
    <cellStyle name="Percent 4 5 5 4 2 3" xfId="58524" xr:uid="{00000000-0005-0000-0000-000099E40000}"/>
    <cellStyle name="Percent 4 5 5 4 3" xfId="58525" xr:uid="{00000000-0005-0000-0000-00009AE40000}"/>
    <cellStyle name="Percent 4 5 5 4 4" xfId="58526" xr:uid="{00000000-0005-0000-0000-00009BE40000}"/>
    <cellStyle name="Percent 4 5 5 5" xfId="58527" xr:uid="{00000000-0005-0000-0000-00009CE40000}"/>
    <cellStyle name="Percent 4 5 5 5 2" xfId="58528" xr:uid="{00000000-0005-0000-0000-00009DE40000}"/>
    <cellStyle name="Percent 4 5 5 5 3" xfId="58529" xr:uid="{00000000-0005-0000-0000-00009EE40000}"/>
    <cellStyle name="Percent 4 5 5 6" xfId="58530" xr:uid="{00000000-0005-0000-0000-00009FE40000}"/>
    <cellStyle name="Percent 4 5 5 7" xfId="58531" xr:uid="{00000000-0005-0000-0000-0000A0E40000}"/>
    <cellStyle name="Percent 4 5 6" xfId="58532" xr:uid="{00000000-0005-0000-0000-0000A1E40000}"/>
    <cellStyle name="Percent 4 5 6 2" xfId="58533" xr:uid="{00000000-0005-0000-0000-0000A2E40000}"/>
    <cellStyle name="Percent 4 5 6 2 2" xfId="58534" xr:uid="{00000000-0005-0000-0000-0000A3E40000}"/>
    <cellStyle name="Percent 4 5 6 2 2 2" xfId="58535" xr:uid="{00000000-0005-0000-0000-0000A4E40000}"/>
    <cellStyle name="Percent 4 5 6 2 2 3" xfId="58536" xr:uid="{00000000-0005-0000-0000-0000A5E40000}"/>
    <cellStyle name="Percent 4 5 6 2 3" xfId="58537" xr:uid="{00000000-0005-0000-0000-0000A6E40000}"/>
    <cellStyle name="Percent 4 5 6 2 4" xfId="58538" xr:uid="{00000000-0005-0000-0000-0000A7E40000}"/>
    <cellStyle name="Percent 4 5 6 3" xfId="58539" xr:uid="{00000000-0005-0000-0000-0000A8E40000}"/>
    <cellStyle name="Percent 4 5 6 3 2" xfId="58540" xr:uid="{00000000-0005-0000-0000-0000A9E40000}"/>
    <cellStyle name="Percent 4 5 6 3 2 2" xfId="58541" xr:uid="{00000000-0005-0000-0000-0000AAE40000}"/>
    <cellStyle name="Percent 4 5 6 3 2 3" xfId="58542" xr:uid="{00000000-0005-0000-0000-0000ABE40000}"/>
    <cellStyle name="Percent 4 5 6 3 3" xfId="58543" xr:uid="{00000000-0005-0000-0000-0000ACE40000}"/>
    <cellStyle name="Percent 4 5 6 3 4" xfId="58544" xr:uid="{00000000-0005-0000-0000-0000ADE40000}"/>
    <cellStyle name="Percent 4 5 6 4" xfId="58545" xr:uid="{00000000-0005-0000-0000-0000AEE40000}"/>
    <cellStyle name="Percent 4 5 6 4 2" xfId="58546" xr:uid="{00000000-0005-0000-0000-0000AFE40000}"/>
    <cellStyle name="Percent 4 5 6 4 3" xfId="58547" xr:uid="{00000000-0005-0000-0000-0000B0E40000}"/>
    <cellStyle name="Percent 4 5 6 5" xfId="58548" xr:uid="{00000000-0005-0000-0000-0000B1E40000}"/>
    <cellStyle name="Percent 4 5 6 6" xfId="58549" xr:uid="{00000000-0005-0000-0000-0000B2E40000}"/>
    <cellStyle name="Percent 4 5 7" xfId="58550" xr:uid="{00000000-0005-0000-0000-0000B3E40000}"/>
    <cellStyle name="Percent 4 5 7 2" xfId="58551" xr:uid="{00000000-0005-0000-0000-0000B4E40000}"/>
    <cellStyle name="Percent 4 5 7 2 2" xfId="58552" xr:uid="{00000000-0005-0000-0000-0000B5E40000}"/>
    <cellStyle name="Percent 4 5 7 2 3" xfId="58553" xr:uid="{00000000-0005-0000-0000-0000B6E40000}"/>
    <cellStyle name="Percent 4 5 7 3" xfId="58554" xr:uid="{00000000-0005-0000-0000-0000B7E40000}"/>
    <cellStyle name="Percent 4 5 7 4" xfId="58555" xr:uid="{00000000-0005-0000-0000-0000B8E40000}"/>
    <cellStyle name="Percent 4 5 8" xfId="58556" xr:uid="{00000000-0005-0000-0000-0000B9E40000}"/>
    <cellStyle name="Percent 4 5 8 2" xfId="58557" xr:uid="{00000000-0005-0000-0000-0000BAE40000}"/>
    <cellStyle name="Percent 4 5 8 2 2" xfId="58558" xr:uid="{00000000-0005-0000-0000-0000BBE40000}"/>
    <cellStyle name="Percent 4 5 8 2 3" xfId="58559" xr:uid="{00000000-0005-0000-0000-0000BCE40000}"/>
    <cellStyle name="Percent 4 5 8 3" xfId="58560" xr:uid="{00000000-0005-0000-0000-0000BDE40000}"/>
    <cellStyle name="Percent 4 5 8 4" xfId="58561" xr:uid="{00000000-0005-0000-0000-0000BEE40000}"/>
    <cellStyle name="Percent 4 5 9" xfId="58562" xr:uid="{00000000-0005-0000-0000-0000BFE40000}"/>
    <cellStyle name="Percent 4 5 9 2" xfId="58563" xr:uid="{00000000-0005-0000-0000-0000C0E40000}"/>
    <cellStyle name="Percent 4 5 9 3" xfId="58564" xr:uid="{00000000-0005-0000-0000-0000C1E40000}"/>
    <cellStyle name="Percent 4 6" xfId="58565" xr:uid="{00000000-0005-0000-0000-0000C2E40000}"/>
    <cellStyle name="Percent 4 6 10" xfId="58566" xr:uid="{00000000-0005-0000-0000-0000C3E40000}"/>
    <cellStyle name="Percent 4 6 2" xfId="58567" xr:uid="{00000000-0005-0000-0000-0000C4E40000}"/>
    <cellStyle name="Percent 4 6 2 2" xfId="58568" xr:uid="{00000000-0005-0000-0000-0000C5E40000}"/>
    <cellStyle name="Percent 4 6 2 2 2" xfId="58569" xr:uid="{00000000-0005-0000-0000-0000C6E40000}"/>
    <cellStyle name="Percent 4 6 2 2 2 2" xfId="58570" xr:uid="{00000000-0005-0000-0000-0000C7E40000}"/>
    <cellStyle name="Percent 4 6 2 2 2 2 2" xfId="58571" xr:uid="{00000000-0005-0000-0000-0000C8E40000}"/>
    <cellStyle name="Percent 4 6 2 2 2 2 2 2" xfId="58572" xr:uid="{00000000-0005-0000-0000-0000C9E40000}"/>
    <cellStyle name="Percent 4 6 2 2 2 2 2 3" xfId="58573" xr:uid="{00000000-0005-0000-0000-0000CAE40000}"/>
    <cellStyle name="Percent 4 6 2 2 2 2 3" xfId="58574" xr:uid="{00000000-0005-0000-0000-0000CBE40000}"/>
    <cellStyle name="Percent 4 6 2 2 2 2 4" xfId="58575" xr:uid="{00000000-0005-0000-0000-0000CCE40000}"/>
    <cellStyle name="Percent 4 6 2 2 2 3" xfId="58576" xr:uid="{00000000-0005-0000-0000-0000CDE40000}"/>
    <cellStyle name="Percent 4 6 2 2 2 3 2" xfId="58577" xr:uid="{00000000-0005-0000-0000-0000CEE40000}"/>
    <cellStyle name="Percent 4 6 2 2 2 3 2 2" xfId="58578" xr:uid="{00000000-0005-0000-0000-0000CFE40000}"/>
    <cellStyle name="Percent 4 6 2 2 2 3 2 3" xfId="58579" xr:uid="{00000000-0005-0000-0000-0000D0E40000}"/>
    <cellStyle name="Percent 4 6 2 2 2 3 3" xfId="58580" xr:uid="{00000000-0005-0000-0000-0000D1E40000}"/>
    <cellStyle name="Percent 4 6 2 2 2 3 4" xfId="58581" xr:uid="{00000000-0005-0000-0000-0000D2E40000}"/>
    <cellStyle name="Percent 4 6 2 2 2 4" xfId="58582" xr:uid="{00000000-0005-0000-0000-0000D3E40000}"/>
    <cellStyle name="Percent 4 6 2 2 2 4 2" xfId="58583" xr:uid="{00000000-0005-0000-0000-0000D4E40000}"/>
    <cellStyle name="Percent 4 6 2 2 2 4 3" xfId="58584" xr:uid="{00000000-0005-0000-0000-0000D5E40000}"/>
    <cellStyle name="Percent 4 6 2 2 2 5" xfId="58585" xr:uid="{00000000-0005-0000-0000-0000D6E40000}"/>
    <cellStyle name="Percent 4 6 2 2 2 6" xfId="58586" xr:uid="{00000000-0005-0000-0000-0000D7E40000}"/>
    <cellStyle name="Percent 4 6 2 2 3" xfId="58587" xr:uid="{00000000-0005-0000-0000-0000D8E40000}"/>
    <cellStyle name="Percent 4 6 2 2 3 2" xfId="58588" xr:uid="{00000000-0005-0000-0000-0000D9E40000}"/>
    <cellStyle name="Percent 4 6 2 2 3 2 2" xfId="58589" xr:uid="{00000000-0005-0000-0000-0000DAE40000}"/>
    <cellStyle name="Percent 4 6 2 2 3 2 3" xfId="58590" xr:uid="{00000000-0005-0000-0000-0000DBE40000}"/>
    <cellStyle name="Percent 4 6 2 2 3 3" xfId="58591" xr:uid="{00000000-0005-0000-0000-0000DCE40000}"/>
    <cellStyle name="Percent 4 6 2 2 3 4" xfId="58592" xr:uid="{00000000-0005-0000-0000-0000DDE40000}"/>
    <cellStyle name="Percent 4 6 2 2 4" xfId="58593" xr:uid="{00000000-0005-0000-0000-0000DEE40000}"/>
    <cellStyle name="Percent 4 6 2 2 4 2" xfId="58594" xr:uid="{00000000-0005-0000-0000-0000DFE40000}"/>
    <cellStyle name="Percent 4 6 2 2 4 2 2" xfId="58595" xr:uid="{00000000-0005-0000-0000-0000E0E40000}"/>
    <cellStyle name="Percent 4 6 2 2 4 2 3" xfId="58596" xr:uid="{00000000-0005-0000-0000-0000E1E40000}"/>
    <cellStyle name="Percent 4 6 2 2 4 3" xfId="58597" xr:uid="{00000000-0005-0000-0000-0000E2E40000}"/>
    <cellStyle name="Percent 4 6 2 2 4 4" xfId="58598" xr:uid="{00000000-0005-0000-0000-0000E3E40000}"/>
    <cellStyle name="Percent 4 6 2 2 5" xfId="58599" xr:uid="{00000000-0005-0000-0000-0000E4E40000}"/>
    <cellStyle name="Percent 4 6 2 2 5 2" xfId="58600" xr:uid="{00000000-0005-0000-0000-0000E5E40000}"/>
    <cellStyle name="Percent 4 6 2 2 5 3" xfId="58601" xr:uid="{00000000-0005-0000-0000-0000E6E40000}"/>
    <cellStyle name="Percent 4 6 2 2 6" xfId="58602" xr:uid="{00000000-0005-0000-0000-0000E7E40000}"/>
    <cellStyle name="Percent 4 6 2 2 7" xfId="58603" xr:uid="{00000000-0005-0000-0000-0000E8E40000}"/>
    <cellStyle name="Percent 4 6 2 3" xfId="58604" xr:uid="{00000000-0005-0000-0000-0000E9E40000}"/>
    <cellStyle name="Percent 4 6 2 3 2" xfId="58605" xr:uid="{00000000-0005-0000-0000-0000EAE40000}"/>
    <cellStyle name="Percent 4 6 2 3 2 2" xfId="58606" xr:uid="{00000000-0005-0000-0000-0000EBE40000}"/>
    <cellStyle name="Percent 4 6 2 3 2 2 2" xfId="58607" xr:uid="{00000000-0005-0000-0000-0000ECE40000}"/>
    <cellStyle name="Percent 4 6 2 3 2 2 3" xfId="58608" xr:uid="{00000000-0005-0000-0000-0000EDE40000}"/>
    <cellStyle name="Percent 4 6 2 3 2 3" xfId="58609" xr:uid="{00000000-0005-0000-0000-0000EEE40000}"/>
    <cellStyle name="Percent 4 6 2 3 2 4" xfId="58610" xr:uid="{00000000-0005-0000-0000-0000EFE40000}"/>
    <cellStyle name="Percent 4 6 2 3 3" xfId="58611" xr:uid="{00000000-0005-0000-0000-0000F0E40000}"/>
    <cellStyle name="Percent 4 6 2 3 3 2" xfId="58612" xr:uid="{00000000-0005-0000-0000-0000F1E40000}"/>
    <cellStyle name="Percent 4 6 2 3 3 2 2" xfId="58613" xr:uid="{00000000-0005-0000-0000-0000F2E40000}"/>
    <cellStyle name="Percent 4 6 2 3 3 2 3" xfId="58614" xr:uid="{00000000-0005-0000-0000-0000F3E40000}"/>
    <cellStyle name="Percent 4 6 2 3 3 3" xfId="58615" xr:uid="{00000000-0005-0000-0000-0000F4E40000}"/>
    <cellStyle name="Percent 4 6 2 3 3 4" xfId="58616" xr:uid="{00000000-0005-0000-0000-0000F5E40000}"/>
    <cellStyle name="Percent 4 6 2 3 4" xfId="58617" xr:uid="{00000000-0005-0000-0000-0000F6E40000}"/>
    <cellStyle name="Percent 4 6 2 3 4 2" xfId="58618" xr:uid="{00000000-0005-0000-0000-0000F7E40000}"/>
    <cellStyle name="Percent 4 6 2 3 4 3" xfId="58619" xr:uid="{00000000-0005-0000-0000-0000F8E40000}"/>
    <cellStyle name="Percent 4 6 2 3 5" xfId="58620" xr:uid="{00000000-0005-0000-0000-0000F9E40000}"/>
    <cellStyle name="Percent 4 6 2 3 6" xfId="58621" xr:uid="{00000000-0005-0000-0000-0000FAE40000}"/>
    <cellStyle name="Percent 4 6 2 4" xfId="58622" xr:uid="{00000000-0005-0000-0000-0000FBE40000}"/>
    <cellStyle name="Percent 4 6 2 4 2" xfId="58623" xr:uid="{00000000-0005-0000-0000-0000FCE40000}"/>
    <cellStyle name="Percent 4 6 2 4 2 2" xfId="58624" xr:uid="{00000000-0005-0000-0000-0000FDE40000}"/>
    <cellStyle name="Percent 4 6 2 4 2 3" xfId="58625" xr:uid="{00000000-0005-0000-0000-0000FEE40000}"/>
    <cellStyle name="Percent 4 6 2 4 3" xfId="58626" xr:uid="{00000000-0005-0000-0000-0000FFE40000}"/>
    <cellStyle name="Percent 4 6 2 4 4" xfId="58627" xr:uid="{00000000-0005-0000-0000-000000E50000}"/>
    <cellStyle name="Percent 4 6 2 5" xfId="58628" xr:uid="{00000000-0005-0000-0000-000001E50000}"/>
    <cellStyle name="Percent 4 6 2 5 2" xfId="58629" xr:uid="{00000000-0005-0000-0000-000002E50000}"/>
    <cellStyle name="Percent 4 6 2 5 2 2" xfId="58630" xr:uid="{00000000-0005-0000-0000-000003E50000}"/>
    <cellStyle name="Percent 4 6 2 5 2 3" xfId="58631" xr:uid="{00000000-0005-0000-0000-000004E50000}"/>
    <cellStyle name="Percent 4 6 2 5 3" xfId="58632" xr:uid="{00000000-0005-0000-0000-000005E50000}"/>
    <cellStyle name="Percent 4 6 2 5 4" xfId="58633" xr:uid="{00000000-0005-0000-0000-000006E50000}"/>
    <cellStyle name="Percent 4 6 2 6" xfId="58634" xr:uid="{00000000-0005-0000-0000-000007E50000}"/>
    <cellStyle name="Percent 4 6 2 6 2" xfId="58635" xr:uid="{00000000-0005-0000-0000-000008E50000}"/>
    <cellStyle name="Percent 4 6 2 6 3" xfId="58636" xr:uid="{00000000-0005-0000-0000-000009E50000}"/>
    <cellStyle name="Percent 4 6 2 7" xfId="58637" xr:uid="{00000000-0005-0000-0000-00000AE50000}"/>
    <cellStyle name="Percent 4 6 2 8" xfId="58638" xr:uid="{00000000-0005-0000-0000-00000BE50000}"/>
    <cellStyle name="Percent 4 6 3" xfId="58639" xr:uid="{00000000-0005-0000-0000-00000CE50000}"/>
    <cellStyle name="Percent 4 6 3 2" xfId="58640" xr:uid="{00000000-0005-0000-0000-00000DE50000}"/>
    <cellStyle name="Percent 4 6 3 2 2" xfId="58641" xr:uid="{00000000-0005-0000-0000-00000EE50000}"/>
    <cellStyle name="Percent 4 6 3 2 2 2" xfId="58642" xr:uid="{00000000-0005-0000-0000-00000FE50000}"/>
    <cellStyle name="Percent 4 6 3 2 2 2 2" xfId="58643" xr:uid="{00000000-0005-0000-0000-000010E50000}"/>
    <cellStyle name="Percent 4 6 3 2 2 2 3" xfId="58644" xr:uid="{00000000-0005-0000-0000-000011E50000}"/>
    <cellStyle name="Percent 4 6 3 2 2 3" xfId="58645" xr:uid="{00000000-0005-0000-0000-000012E50000}"/>
    <cellStyle name="Percent 4 6 3 2 2 4" xfId="58646" xr:uid="{00000000-0005-0000-0000-000013E50000}"/>
    <cellStyle name="Percent 4 6 3 2 3" xfId="58647" xr:uid="{00000000-0005-0000-0000-000014E50000}"/>
    <cellStyle name="Percent 4 6 3 2 3 2" xfId="58648" xr:uid="{00000000-0005-0000-0000-000015E50000}"/>
    <cellStyle name="Percent 4 6 3 2 3 2 2" xfId="58649" xr:uid="{00000000-0005-0000-0000-000016E50000}"/>
    <cellStyle name="Percent 4 6 3 2 3 2 3" xfId="58650" xr:uid="{00000000-0005-0000-0000-000017E50000}"/>
    <cellStyle name="Percent 4 6 3 2 3 3" xfId="58651" xr:uid="{00000000-0005-0000-0000-000018E50000}"/>
    <cellStyle name="Percent 4 6 3 2 3 4" xfId="58652" xr:uid="{00000000-0005-0000-0000-000019E50000}"/>
    <cellStyle name="Percent 4 6 3 2 4" xfId="58653" xr:uid="{00000000-0005-0000-0000-00001AE50000}"/>
    <cellStyle name="Percent 4 6 3 2 4 2" xfId="58654" xr:uid="{00000000-0005-0000-0000-00001BE50000}"/>
    <cellStyle name="Percent 4 6 3 2 4 3" xfId="58655" xr:uid="{00000000-0005-0000-0000-00001CE50000}"/>
    <cellStyle name="Percent 4 6 3 2 5" xfId="58656" xr:uid="{00000000-0005-0000-0000-00001DE50000}"/>
    <cellStyle name="Percent 4 6 3 2 6" xfId="58657" xr:uid="{00000000-0005-0000-0000-00001EE50000}"/>
    <cellStyle name="Percent 4 6 3 3" xfId="58658" xr:uid="{00000000-0005-0000-0000-00001FE50000}"/>
    <cellStyle name="Percent 4 6 3 3 2" xfId="58659" xr:uid="{00000000-0005-0000-0000-000020E50000}"/>
    <cellStyle name="Percent 4 6 3 3 2 2" xfId="58660" xr:uid="{00000000-0005-0000-0000-000021E50000}"/>
    <cellStyle name="Percent 4 6 3 3 2 3" xfId="58661" xr:uid="{00000000-0005-0000-0000-000022E50000}"/>
    <cellStyle name="Percent 4 6 3 3 3" xfId="58662" xr:uid="{00000000-0005-0000-0000-000023E50000}"/>
    <cellStyle name="Percent 4 6 3 3 4" xfId="58663" xr:uid="{00000000-0005-0000-0000-000024E50000}"/>
    <cellStyle name="Percent 4 6 3 4" xfId="58664" xr:uid="{00000000-0005-0000-0000-000025E50000}"/>
    <cellStyle name="Percent 4 6 3 4 2" xfId="58665" xr:uid="{00000000-0005-0000-0000-000026E50000}"/>
    <cellStyle name="Percent 4 6 3 4 2 2" xfId="58666" xr:uid="{00000000-0005-0000-0000-000027E50000}"/>
    <cellStyle name="Percent 4 6 3 4 2 3" xfId="58667" xr:uid="{00000000-0005-0000-0000-000028E50000}"/>
    <cellStyle name="Percent 4 6 3 4 3" xfId="58668" xr:uid="{00000000-0005-0000-0000-000029E50000}"/>
    <cellStyle name="Percent 4 6 3 4 4" xfId="58669" xr:uid="{00000000-0005-0000-0000-00002AE50000}"/>
    <cellStyle name="Percent 4 6 3 5" xfId="58670" xr:uid="{00000000-0005-0000-0000-00002BE50000}"/>
    <cellStyle name="Percent 4 6 3 5 2" xfId="58671" xr:uid="{00000000-0005-0000-0000-00002CE50000}"/>
    <cellStyle name="Percent 4 6 3 5 3" xfId="58672" xr:uid="{00000000-0005-0000-0000-00002DE50000}"/>
    <cellStyle name="Percent 4 6 3 6" xfId="58673" xr:uid="{00000000-0005-0000-0000-00002EE50000}"/>
    <cellStyle name="Percent 4 6 3 7" xfId="58674" xr:uid="{00000000-0005-0000-0000-00002FE50000}"/>
    <cellStyle name="Percent 4 6 4" xfId="58675" xr:uid="{00000000-0005-0000-0000-000030E50000}"/>
    <cellStyle name="Percent 4 6 4 2" xfId="58676" xr:uid="{00000000-0005-0000-0000-000031E50000}"/>
    <cellStyle name="Percent 4 6 4 2 2" xfId="58677" xr:uid="{00000000-0005-0000-0000-000032E50000}"/>
    <cellStyle name="Percent 4 6 4 2 2 2" xfId="58678" xr:uid="{00000000-0005-0000-0000-000033E50000}"/>
    <cellStyle name="Percent 4 6 4 2 2 2 2" xfId="58679" xr:uid="{00000000-0005-0000-0000-000034E50000}"/>
    <cellStyle name="Percent 4 6 4 2 2 2 3" xfId="58680" xr:uid="{00000000-0005-0000-0000-000035E50000}"/>
    <cellStyle name="Percent 4 6 4 2 2 3" xfId="58681" xr:uid="{00000000-0005-0000-0000-000036E50000}"/>
    <cellStyle name="Percent 4 6 4 2 2 4" xfId="58682" xr:uid="{00000000-0005-0000-0000-000037E50000}"/>
    <cellStyle name="Percent 4 6 4 2 3" xfId="58683" xr:uid="{00000000-0005-0000-0000-000038E50000}"/>
    <cellStyle name="Percent 4 6 4 2 3 2" xfId="58684" xr:uid="{00000000-0005-0000-0000-000039E50000}"/>
    <cellStyle name="Percent 4 6 4 2 3 2 2" xfId="58685" xr:uid="{00000000-0005-0000-0000-00003AE50000}"/>
    <cellStyle name="Percent 4 6 4 2 3 2 3" xfId="58686" xr:uid="{00000000-0005-0000-0000-00003BE50000}"/>
    <cellStyle name="Percent 4 6 4 2 3 3" xfId="58687" xr:uid="{00000000-0005-0000-0000-00003CE50000}"/>
    <cellStyle name="Percent 4 6 4 2 3 4" xfId="58688" xr:uid="{00000000-0005-0000-0000-00003DE50000}"/>
    <cellStyle name="Percent 4 6 4 2 4" xfId="58689" xr:uid="{00000000-0005-0000-0000-00003EE50000}"/>
    <cellStyle name="Percent 4 6 4 2 4 2" xfId="58690" xr:uid="{00000000-0005-0000-0000-00003FE50000}"/>
    <cellStyle name="Percent 4 6 4 2 4 3" xfId="58691" xr:uid="{00000000-0005-0000-0000-000040E50000}"/>
    <cellStyle name="Percent 4 6 4 2 5" xfId="58692" xr:uid="{00000000-0005-0000-0000-000041E50000}"/>
    <cellStyle name="Percent 4 6 4 2 6" xfId="58693" xr:uid="{00000000-0005-0000-0000-000042E50000}"/>
    <cellStyle name="Percent 4 6 4 3" xfId="58694" xr:uid="{00000000-0005-0000-0000-000043E50000}"/>
    <cellStyle name="Percent 4 6 4 3 2" xfId="58695" xr:uid="{00000000-0005-0000-0000-000044E50000}"/>
    <cellStyle name="Percent 4 6 4 3 2 2" xfId="58696" xr:uid="{00000000-0005-0000-0000-000045E50000}"/>
    <cellStyle name="Percent 4 6 4 3 2 3" xfId="58697" xr:uid="{00000000-0005-0000-0000-000046E50000}"/>
    <cellStyle name="Percent 4 6 4 3 3" xfId="58698" xr:uid="{00000000-0005-0000-0000-000047E50000}"/>
    <cellStyle name="Percent 4 6 4 3 4" xfId="58699" xr:uid="{00000000-0005-0000-0000-000048E50000}"/>
    <cellStyle name="Percent 4 6 4 4" xfId="58700" xr:uid="{00000000-0005-0000-0000-000049E50000}"/>
    <cellStyle name="Percent 4 6 4 4 2" xfId="58701" xr:uid="{00000000-0005-0000-0000-00004AE50000}"/>
    <cellStyle name="Percent 4 6 4 4 2 2" xfId="58702" xr:uid="{00000000-0005-0000-0000-00004BE50000}"/>
    <cellStyle name="Percent 4 6 4 4 2 3" xfId="58703" xr:uid="{00000000-0005-0000-0000-00004CE50000}"/>
    <cellStyle name="Percent 4 6 4 4 3" xfId="58704" xr:uid="{00000000-0005-0000-0000-00004DE50000}"/>
    <cellStyle name="Percent 4 6 4 4 4" xfId="58705" xr:uid="{00000000-0005-0000-0000-00004EE50000}"/>
    <cellStyle name="Percent 4 6 4 5" xfId="58706" xr:uid="{00000000-0005-0000-0000-00004FE50000}"/>
    <cellStyle name="Percent 4 6 4 5 2" xfId="58707" xr:uid="{00000000-0005-0000-0000-000050E50000}"/>
    <cellStyle name="Percent 4 6 4 5 3" xfId="58708" xr:uid="{00000000-0005-0000-0000-000051E50000}"/>
    <cellStyle name="Percent 4 6 4 6" xfId="58709" xr:uid="{00000000-0005-0000-0000-000052E50000}"/>
    <cellStyle name="Percent 4 6 4 7" xfId="58710" xr:uid="{00000000-0005-0000-0000-000053E50000}"/>
    <cellStyle name="Percent 4 6 5" xfId="58711" xr:uid="{00000000-0005-0000-0000-000054E50000}"/>
    <cellStyle name="Percent 4 6 5 2" xfId="58712" xr:uid="{00000000-0005-0000-0000-000055E50000}"/>
    <cellStyle name="Percent 4 6 5 2 2" xfId="58713" xr:uid="{00000000-0005-0000-0000-000056E50000}"/>
    <cellStyle name="Percent 4 6 5 2 2 2" xfId="58714" xr:uid="{00000000-0005-0000-0000-000057E50000}"/>
    <cellStyle name="Percent 4 6 5 2 2 3" xfId="58715" xr:uid="{00000000-0005-0000-0000-000058E50000}"/>
    <cellStyle name="Percent 4 6 5 2 3" xfId="58716" xr:uid="{00000000-0005-0000-0000-000059E50000}"/>
    <cellStyle name="Percent 4 6 5 2 4" xfId="58717" xr:uid="{00000000-0005-0000-0000-00005AE50000}"/>
    <cellStyle name="Percent 4 6 5 3" xfId="58718" xr:uid="{00000000-0005-0000-0000-00005BE50000}"/>
    <cellStyle name="Percent 4 6 5 3 2" xfId="58719" xr:uid="{00000000-0005-0000-0000-00005CE50000}"/>
    <cellStyle name="Percent 4 6 5 3 2 2" xfId="58720" xr:uid="{00000000-0005-0000-0000-00005DE50000}"/>
    <cellStyle name="Percent 4 6 5 3 2 3" xfId="58721" xr:uid="{00000000-0005-0000-0000-00005EE50000}"/>
    <cellStyle name="Percent 4 6 5 3 3" xfId="58722" xr:uid="{00000000-0005-0000-0000-00005FE50000}"/>
    <cellStyle name="Percent 4 6 5 3 4" xfId="58723" xr:uid="{00000000-0005-0000-0000-000060E50000}"/>
    <cellStyle name="Percent 4 6 5 4" xfId="58724" xr:uid="{00000000-0005-0000-0000-000061E50000}"/>
    <cellStyle name="Percent 4 6 5 4 2" xfId="58725" xr:uid="{00000000-0005-0000-0000-000062E50000}"/>
    <cellStyle name="Percent 4 6 5 4 3" xfId="58726" xr:uid="{00000000-0005-0000-0000-000063E50000}"/>
    <cellStyle name="Percent 4 6 5 5" xfId="58727" xr:uid="{00000000-0005-0000-0000-000064E50000}"/>
    <cellStyle name="Percent 4 6 5 6" xfId="58728" xr:uid="{00000000-0005-0000-0000-000065E50000}"/>
    <cellStyle name="Percent 4 6 6" xfId="58729" xr:uid="{00000000-0005-0000-0000-000066E50000}"/>
    <cellStyle name="Percent 4 6 6 2" xfId="58730" xr:uid="{00000000-0005-0000-0000-000067E50000}"/>
    <cellStyle name="Percent 4 6 6 2 2" xfId="58731" xr:uid="{00000000-0005-0000-0000-000068E50000}"/>
    <cellStyle name="Percent 4 6 6 2 3" xfId="58732" xr:uid="{00000000-0005-0000-0000-000069E50000}"/>
    <cellStyle name="Percent 4 6 6 3" xfId="58733" xr:uid="{00000000-0005-0000-0000-00006AE50000}"/>
    <cellStyle name="Percent 4 6 6 4" xfId="58734" xr:uid="{00000000-0005-0000-0000-00006BE50000}"/>
    <cellStyle name="Percent 4 6 7" xfId="58735" xr:uid="{00000000-0005-0000-0000-00006CE50000}"/>
    <cellStyle name="Percent 4 6 7 2" xfId="58736" xr:uid="{00000000-0005-0000-0000-00006DE50000}"/>
    <cellStyle name="Percent 4 6 7 2 2" xfId="58737" xr:uid="{00000000-0005-0000-0000-00006EE50000}"/>
    <cellStyle name="Percent 4 6 7 2 3" xfId="58738" xr:uid="{00000000-0005-0000-0000-00006FE50000}"/>
    <cellStyle name="Percent 4 6 7 3" xfId="58739" xr:uid="{00000000-0005-0000-0000-000070E50000}"/>
    <cellStyle name="Percent 4 6 7 4" xfId="58740" xr:uid="{00000000-0005-0000-0000-000071E50000}"/>
    <cellStyle name="Percent 4 6 8" xfId="58741" xr:uid="{00000000-0005-0000-0000-000072E50000}"/>
    <cellStyle name="Percent 4 6 8 2" xfId="58742" xr:uid="{00000000-0005-0000-0000-000073E50000}"/>
    <cellStyle name="Percent 4 6 8 3" xfId="58743" xr:uid="{00000000-0005-0000-0000-000074E50000}"/>
    <cellStyle name="Percent 4 6 9" xfId="58744" xr:uid="{00000000-0005-0000-0000-000075E50000}"/>
    <cellStyle name="Percent 4 7" xfId="58745" xr:uid="{00000000-0005-0000-0000-000076E50000}"/>
    <cellStyle name="Percent 4 7 10" xfId="58746" xr:uid="{00000000-0005-0000-0000-000077E50000}"/>
    <cellStyle name="Percent 4 7 2" xfId="58747" xr:uid="{00000000-0005-0000-0000-000078E50000}"/>
    <cellStyle name="Percent 4 7 2 2" xfId="58748" xr:uid="{00000000-0005-0000-0000-000079E50000}"/>
    <cellStyle name="Percent 4 7 2 2 2" xfId="58749" xr:uid="{00000000-0005-0000-0000-00007AE50000}"/>
    <cellStyle name="Percent 4 7 2 2 2 2" xfId="58750" xr:uid="{00000000-0005-0000-0000-00007BE50000}"/>
    <cellStyle name="Percent 4 7 2 2 2 2 2" xfId="58751" xr:uid="{00000000-0005-0000-0000-00007CE50000}"/>
    <cellStyle name="Percent 4 7 2 2 2 2 2 2" xfId="58752" xr:uid="{00000000-0005-0000-0000-00007DE50000}"/>
    <cellStyle name="Percent 4 7 2 2 2 2 2 3" xfId="58753" xr:uid="{00000000-0005-0000-0000-00007EE50000}"/>
    <cellStyle name="Percent 4 7 2 2 2 2 3" xfId="58754" xr:uid="{00000000-0005-0000-0000-00007FE50000}"/>
    <cellStyle name="Percent 4 7 2 2 2 2 4" xfId="58755" xr:uid="{00000000-0005-0000-0000-000080E50000}"/>
    <cellStyle name="Percent 4 7 2 2 2 3" xfId="58756" xr:uid="{00000000-0005-0000-0000-000081E50000}"/>
    <cellStyle name="Percent 4 7 2 2 2 3 2" xfId="58757" xr:uid="{00000000-0005-0000-0000-000082E50000}"/>
    <cellStyle name="Percent 4 7 2 2 2 3 2 2" xfId="58758" xr:uid="{00000000-0005-0000-0000-000083E50000}"/>
    <cellStyle name="Percent 4 7 2 2 2 3 2 3" xfId="58759" xr:uid="{00000000-0005-0000-0000-000084E50000}"/>
    <cellStyle name="Percent 4 7 2 2 2 3 3" xfId="58760" xr:uid="{00000000-0005-0000-0000-000085E50000}"/>
    <cellStyle name="Percent 4 7 2 2 2 3 4" xfId="58761" xr:uid="{00000000-0005-0000-0000-000086E50000}"/>
    <cellStyle name="Percent 4 7 2 2 2 4" xfId="58762" xr:uid="{00000000-0005-0000-0000-000087E50000}"/>
    <cellStyle name="Percent 4 7 2 2 2 4 2" xfId="58763" xr:uid="{00000000-0005-0000-0000-000088E50000}"/>
    <cellStyle name="Percent 4 7 2 2 2 4 3" xfId="58764" xr:uid="{00000000-0005-0000-0000-000089E50000}"/>
    <cellStyle name="Percent 4 7 2 2 2 5" xfId="58765" xr:uid="{00000000-0005-0000-0000-00008AE50000}"/>
    <cellStyle name="Percent 4 7 2 2 2 6" xfId="58766" xr:uid="{00000000-0005-0000-0000-00008BE50000}"/>
    <cellStyle name="Percent 4 7 2 2 3" xfId="58767" xr:uid="{00000000-0005-0000-0000-00008CE50000}"/>
    <cellStyle name="Percent 4 7 2 2 3 2" xfId="58768" xr:uid="{00000000-0005-0000-0000-00008DE50000}"/>
    <cellStyle name="Percent 4 7 2 2 3 2 2" xfId="58769" xr:uid="{00000000-0005-0000-0000-00008EE50000}"/>
    <cellStyle name="Percent 4 7 2 2 3 2 3" xfId="58770" xr:uid="{00000000-0005-0000-0000-00008FE50000}"/>
    <cellStyle name="Percent 4 7 2 2 3 3" xfId="58771" xr:uid="{00000000-0005-0000-0000-000090E50000}"/>
    <cellStyle name="Percent 4 7 2 2 3 4" xfId="58772" xr:uid="{00000000-0005-0000-0000-000091E50000}"/>
    <cellStyle name="Percent 4 7 2 2 4" xfId="58773" xr:uid="{00000000-0005-0000-0000-000092E50000}"/>
    <cellStyle name="Percent 4 7 2 2 4 2" xfId="58774" xr:uid="{00000000-0005-0000-0000-000093E50000}"/>
    <cellStyle name="Percent 4 7 2 2 4 2 2" xfId="58775" xr:uid="{00000000-0005-0000-0000-000094E50000}"/>
    <cellStyle name="Percent 4 7 2 2 4 2 3" xfId="58776" xr:uid="{00000000-0005-0000-0000-000095E50000}"/>
    <cellStyle name="Percent 4 7 2 2 4 3" xfId="58777" xr:uid="{00000000-0005-0000-0000-000096E50000}"/>
    <cellStyle name="Percent 4 7 2 2 4 4" xfId="58778" xr:uid="{00000000-0005-0000-0000-000097E50000}"/>
    <cellStyle name="Percent 4 7 2 2 5" xfId="58779" xr:uid="{00000000-0005-0000-0000-000098E50000}"/>
    <cellStyle name="Percent 4 7 2 2 5 2" xfId="58780" xr:uid="{00000000-0005-0000-0000-000099E50000}"/>
    <cellStyle name="Percent 4 7 2 2 5 3" xfId="58781" xr:uid="{00000000-0005-0000-0000-00009AE50000}"/>
    <cellStyle name="Percent 4 7 2 2 6" xfId="58782" xr:uid="{00000000-0005-0000-0000-00009BE50000}"/>
    <cellStyle name="Percent 4 7 2 2 7" xfId="58783" xr:uid="{00000000-0005-0000-0000-00009CE50000}"/>
    <cellStyle name="Percent 4 7 2 3" xfId="58784" xr:uid="{00000000-0005-0000-0000-00009DE50000}"/>
    <cellStyle name="Percent 4 7 2 3 2" xfId="58785" xr:uid="{00000000-0005-0000-0000-00009EE50000}"/>
    <cellStyle name="Percent 4 7 2 3 2 2" xfId="58786" xr:uid="{00000000-0005-0000-0000-00009FE50000}"/>
    <cellStyle name="Percent 4 7 2 3 2 2 2" xfId="58787" xr:uid="{00000000-0005-0000-0000-0000A0E50000}"/>
    <cellStyle name="Percent 4 7 2 3 2 2 3" xfId="58788" xr:uid="{00000000-0005-0000-0000-0000A1E50000}"/>
    <cellStyle name="Percent 4 7 2 3 2 3" xfId="58789" xr:uid="{00000000-0005-0000-0000-0000A2E50000}"/>
    <cellStyle name="Percent 4 7 2 3 2 4" xfId="58790" xr:uid="{00000000-0005-0000-0000-0000A3E50000}"/>
    <cellStyle name="Percent 4 7 2 3 3" xfId="58791" xr:uid="{00000000-0005-0000-0000-0000A4E50000}"/>
    <cellStyle name="Percent 4 7 2 3 3 2" xfId="58792" xr:uid="{00000000-0005-0000-0000-0000A5E50000}"/>
    <cellStyle name="Percent 4 7 2 3 3 2 2" xfId="58793" xr:uid="{00000000-0005-0000-0000-0000A6E50000}"/>
    <cellStyle name="Percent 4 7 2 3 3 2 3" xfId="58794" xr:uid="{00000000-0005-0000-0000-0000A7E50000}"/>
    <cellStyle name="Percent 4 7 2 3 3 3" xfId="58795" xr:uid="{00000000-0005-0000-0000-0000A8E50000}"/>
    <cellStyle name="Percent 4 7 2 3 3 4" xfId="58796" xr:uid="{00000000-0005-0000-0000-0000A9E50000}"/>
    <cellStyle name="Percent 4 7 2 3 4" xfId="58797" xr:uid="{00000000-0005-0000-0000-0000AAE50000}"/>
    <cellStyle name="Percent 4 7 2 3 4 2" xfId="58798" xr:uid="{00000000-0005-0000-0000-0000ABE50000}"/>
    <cellStyle name="Percent 4 7 2 3 4 3" xfId="58799" xr:uid="{00000000-0005-0000-0000-0000ACE50000}"/>
    <cellStyle name="Percent 4 7 2 3 5" xfId="58800" xr:uid="{00000000-0005-0000-0000-0000ADE50000}"/>
    <cellStyle name="Percent 4 7 2 3 6" xfId="58801" xr:uid="{00000000-0005-0000-0000-0000AEE50000}"/>
    <cellStyle name="Percent 4 7 2 4" xfId="58802" xr:uid="{00000000-0005-0000-0000-0000AFE50000}"/>
    <cellStyle name="Percent 4 7 2 4 2" xfId="58803" xr:uid="{00000000-0005-0000-0000-0000B0E50000}"/>
    <cellStyle name="Percent 4 7 2 4 2 2" xfId="58804" xr:uid="{00000000-0005-0000-0000-0000B1E50000}"/>
    <cellStyle name="Percent 4 7 2 4 2 3" xfId="58805" xr:uid="{00000000-0005-0000-0000-0000B2E50000}"/>
    <cellStyle name="Percent 4 7 2 4 3" xfId="58806" xr:uid="{00000000-0005-0000-0000-0000B3E50000}"/>
    <cellStyle name="Percent 4 7 2 4 4" xfId="58807" xr:uid="{00000000-0005-0000-0000-0000B4E50000}"/>
    <cellStyle name="Percent 4 7 2 5" xfId="58808" xr:uid="{00000000-0005-0000-0000-0000B5E50000}"/>
    <cellStyle name="Percent 4 7 2 5 2" xfId="58809" xr:uid="{00000000-0005-0000-0000-0000B6E50000}"/>
    <cellStyle name="Percent 4 7 2 5 2 2" xfId="58810" xr:uid="{00000000-0005-0000-0000-0000B7E50000}"/>
    <cellStyle name="Percent 4 7 2 5 2 3" xfId="58811" xr:uid="{00000000-0005-0000-0000-0000B8E50000}"/>
    <cellStyle name="Percent 4 7 2 5 3" xfId="58812" xr:uid="{00000000-0005-0000-0000-0000B9E50000}"/>
    <cellStyle name="Percent 4 7 2 5 4" xfId="58813" xr:uid="{00000000-0005-0000-0000-0000BAE50000}"/>
    <cellStyle name="Percent 4 7 2 6" xfId="58814" xr:uid="{00000000-0005-0000-0000-0000BBE50000}"/>
    <cellStyle name="Percent 4 7 2 6 2" xfId="58815" xr:uid="{00000000-0005-0000-0000-0000BCE50000}"/>
    <cellStyle name="Percent 4 7 2 6 3" xfId="58816" xr:uid="{00000000-0005-0000-0000-0000BDE50000}"/>
    <cellStyle name="Percent 4 7 2 7" xfId="58817" xr:uid="{00000000-0005-0000-0000-0000BEE50000}"/>
    <cellStyle name="Percent 4 7 2 8" xfId="58818" xr:uid="{00000000-0005-0000-0000-0000BFE50000}"/>
    <cellStyle name="Percent 4 7 3" xfId="58819" xr:uid="{00000000-0005-0000-0000-0000C0E50000}"/>
    <cellStyle name="Percent 4 7 3 2" xfId="58820" xr:uid="{00000000-0005-0000-0000-0000C1E50000}"/>
    <cellStyle name="Percent 4 7 3 2 2" xfId="58821" xr:uid="{00000000-0005-0000-0000-0000C2E50000}"/>
    <cellStyle name="Percent 4 7 3 2 2 2" xfId="58822" xr:uid="{00000000-0005-0000-0000-0000C3E50000}"/>
    <cellStyle name="Percent 4 7 3 2 2 2 2" xfId="58823" xr:uid="{00000000-0005-0000-0000-0000C4E50000}"/>
    <cellStyle name="Percent 4 7 3 2 2 2 3" xfId="58824" xr:uid="{00000000-0005-0000-0000-0000C5E50000}"/>
    <cellStyle name="Percent 4 7 3 2 2 3" xfId="58825" xr:uid="{00000000-0005-0000-0000-0000C6E50000}"/>
    <cellStyle name="Percent 4 7 3 2 2 4" xfId="58826" xr:uid="{00000000-0005-0000-0000-0000C7E50000}"/>
    <cellStyle name="Percent 4 7 3 2 3" xfId="58827" xr:uid="{00000000-0005-0000-0000-0000C8E50000}"/>
    <cellStyle name="Percent 4 7 3 2 3 2" xfId="58828" xr:uid="{00000000-0005-0000-0000-0000C9E50000}"/>
    <cellStyle name="Percent 4 7 3 2 3 2 2" xfId="58829" xr:uid="{00000000-0005-0000-0000-0000CAE50000}"/>
    <cellStyle name="Percent 4 7 3 2 3 2 3" xfId="58830" xr:uid="{00000000-0005-0000-0000-0000CBE50000}"/>
    <cellStyle name="Percent 4 7 3 2 3 3" xfId="58831" xr:uid="{00000000-0005-0000-0000-0000CCE50000}"/>
    <cellStyle name="Percent 4 7 3 2 3 4" xfId="58832" xr:uid="{00000000-0005-0000-0000-0000CDE50000}"/>
    <cellStyle name="Percent 4 7 3 2 4" xfId="58833" xr:uid="{00000000-0005-0000-0000-0000CEE50000}"/>
    <cellStyle name="Percent 4 7 3 2 4 2" xfId="58834" xr:uid="{00000000-0005-0000-0000-0000CFE50000}"/>
    <cellStyle name="Percent 4 7 3 2 4 3" xfId="58835" xr:uid="{00000000-0005-0000-0000-0000D0E50000}"/>
    <cellStyle name="Percent 4 7 3 2 5" xfId="58836" xr:uid="{00000000-0005-0000-0000-0000D1E50000}"/>
    <cellStyle name="Percent 4 7 3 2 6" xfId="58837" xr:uid="{00000000-0005-0000-0000-0000D2E50000}"/>
    <cellStyle name="Percent 4 7 3 3" xfId="58838" xr:uid="{00000000-0005-0000-0000-0000D3E50000}"/>
    <cellStyle name="Percent 4 7 3 3 2" xfId="58839" xr:uid="{00000000-0005-0000-0000-0000D4E50000}"/>
    <cellStyle name="Percent 4 7 3 3 2 2" xfId="58840" xr:uid="{00000000-0005-0000-0000-0000D5E50000}"/>
    <cellStyle name="Percent 4 7 3 3 2 3" xfId="58841" xr:uid="{00000000-0005-0000-0000-0000D6E50000}"/>
    <cellStyle name="Percent 4 7 3 3 3" xfId="58842" xr:uid="{00000000-0005-0000-0000-0000D7E50000}"/>
    <cellStyle name="Percent 4 7 3 3 4" xfId="58843" xr:uid="{00000000-0005-0000-0000-0000D8E50000}"/>
    <cellStyle name="Percent 4 7 3 4" xfId="58844" xr:uid="{00000000-0005-0000-0000-0000D9E50000}"/>
    <cellStyle name="Percent 4 7 3 4 2" xfId="58845" xr:uid="{00000000-0005-0000-0000-0000DAE50000}"/>
    <cellStyle name="Percent 4 7 3 4 2 2" xfId="58846" xr:uid="{00000000-0005-0000-0000-0000DBE50000}"/>
    <cellStyle name="Percent 4 7 3 4 2 3" xfId="58847" xr:uid="{00000000-0005-0000-0000-0000DCE50000}"/>
    <cellStyle name="Percent 4 7 3 4 3" xfId="58848" xr:uid="{00000000-0005-0000-0000-0000DDE50000}"/>
    <cellStyle name="Percent 4 7 3 4 4" xfId="58849" xr:uid="{00000000-0005-0000-0000-0000DEE50000}"/>
    <cellStyle name="Percent 4 7 3 5" xfId="58850" xr:uid="{00000000-0005-0000-0000-0000DFE50000}"/>
    <cellStyle name="Percent 4 7 3 5 2" xfId="58851" xr:uid="{00000000-0005-0000-0000-0000E0E50000}"/>
    <cellStyle name="Percent 4 7 3 5 3" xfId="58852" xr:uid="{00000000-0005-0000-0000-0000E1E50000}"/>
    <cellStyle name="Percent 4 7 3 6" xfId="58853" xr:uid="{00000000-0005-0000-0000-0000E2E50000}"/>
    <cellStyle name="Percent 4 7 3 7" xfId="58854" xr:uid="{00000000-0005-0000-0000-0000E3E50000}"/>
    <cellStyle name="Percent 4 7 4" xfId="58855" xr:uid="{00000000-0005-0000-0000-0000E4E50000}"/>
    <cellStyle name="Percent 4 7 4 2" xfId="58856" xr:uid="{00000000-0005-0000-0000-0000E5E50000}"/>
    <cellStyle name="Percent 4 7 4 2 2" xfId="58857" xr:uid="{00000000-0005-0000-0000-0000E6E50000}"/>
    <cellStyle name="Percent 4 7 4 2 2 2" xfId="58858" xr:uid="{00000000-0005-0000-0000-0000E7E50000}"/>
    <cellStyle name="Percent 4 7 4 2 2 2 2" xfId="58859" xr:uid="{00000000-0005-0000-0000-0000E8E50000}"/>
    <cellStyle name="Percent 4 7 4 2 2 2 3" xfId="58860" xr:uid="{00000000-0005-0000-0000-0000E9E50000}"/>
    <cellStyle name="Percent 4 7 4 2 2 3" xfId="58861" xr:uid="{00000000-0005-0000-0000-0000EAE50000}"/>
    <cellStyle name="Percent 4 7 4 2 2 4" xfId="58862" xr:uid="{00000000-0005-0000-0000-0000EBE50000}"/>
    <cellStyle name="Percent 4 7 4 2 3" xfId="58863" xr:uid="{00000000-0005-0000-0000-0000ECE50000}"/>
    <cellStyle name="Percent 4 7 4 2 3 2" xfId="58864" xr:uid="{00000000-0005-0000-0000-0000EDE50000}"/>
    <cellStyle name="Percent 4 7 4 2 3 2 2" xfId="58865" xr:uid="{00000000-0005-0000-0000-0000EEE50000}"/>
    <cellStyle name="Percent 4 7 4 2 3 2 3" xfId="58866" xr:uid="{00000000-0005-0000-0000-0000EFE50000}"/>
    <cellStyle name="Percent 4 7 4 2 3 3" xfId="58867" xr:uid="{00000000-0005-0000-0000-0000F0E50000}"/>
    <cellStyle name="Percent 4 7 4 2 3 4" xfId="58868" xr:uid="{00000000-0005-0000-0000-0000F1E50000}"/>
    <cellStyle name="Percent 4 7 4 2 4" xfId="58869" xr:uid="{00000000-0005-0000-0000-0000F2E50000}"/>
    <cellStyle name="Percent 4 7 4 2 4 2" xfId="58870" xr:uid="{00000000-0005-0000-0000-0000F3E50000}"/>
    <cellStyle name="Percent 4 7 4 2 4 3" xfId="58871" xr:uid="{00000000-0005-0000-0000-0000F4E50000}"/>
    <cellStyle name="Percent 4 7 4 2 5" xfId="58872" xr:uid="{00000000-0005-0000-0000-0000F5E50000}"/>
    <cellStyle name="Percent 4 7 4 2 6" xfId="58873" xr:uid="{00000000-0005-0000-0000-0000F6E50000}"/>
    <cellStyle name="Percent 4 7 4 3" xfId="58874" xr:uid="{00000000-0005-0000-0000-0000F7E50000}"/>
    <cellStyle name="Percent 4 7 4 3 2" xfId="58875" xr:uid="{00000000-0005-0000-0000-0000F8E50000}"/>
    <cellStyle name="Percent 4 7 4 3 2 2" xfId="58876" xr:uid="{00000000-0005-0000-0000-0000F9E50000}"/>
    <cellStyle name="Percent 4 7 4 3 2 3" xfId="58877" xr:uid="{00000000-0005-0000-0000-0000FAE50000}"/>
    <cellStyle name="Percent 4 7 4 3 3" xfId="58878" xr:uid="{00000000-0005-0000-0000-0000FBE50000}"/>
    <cellStyle name="Percent 4 7 4 3 4" xfId="58879" xr:uid="{00000000-0005-0000-0000-0000FCE50000}"/>
    <cellStyle name="Percent 4 7 4 4" xfId="58880" xr:uid="{00000000-0005-0000-0000-0000FDE50000}"/>
    <cellStyle name="Percent 4 7 4 4 2" xfId="58881" xr:uid="{00000000-0005-0000-0000-0000FEE50000}"/>
    <cellStyle name="Percent 4 7 4 4 2 2" xfId="58882" xr:uid="{00000000-0005-0000-0000-0000FFE50000}"/>
    <cellStyle name="Percent 4 7 4 4 2 3" xfId="58883" xr:uid="{00000000-0005-0000-0000-000000E60000}"/>
    <cellStyle name="Percent 4 7 4 4 3" xfId="58884" xr:uid="{00000000-0005-0000-0000-000001E60000}"/>
    <cellStyle name="Percent 4 7 4 4 4" xfId="58885" xr:uid="{00000000-0005-0000-0000-000002E60000}"/>
    <cellStyle name="Percent 4 7 4 5" xfId="58886" xr:uid="{00000000-0005-0000-0000-000003E60000}"/>
    <cellStyle name="Percent 4 7 4 5 2" xfId="58887" xr:uid="{00000000-0005-0000-0000-000004E60000}"/>
    <cellStyle name="Percent 4 7 4 5 3" xfId="58888" xr:uid="{00000000-0005-0000-0000-000005E60000}"/>
    <cellStyle name="Percent 4 7 4 6" xfId="58889" xr:uid="{00000000-0005-0000-0000-000006E60000}"/>
    <cellStyle name="Percent 4 7 4 7" xfId="58890" xr:uid="{00000000-0005-0000-0000-000007E60000}"/>
    <cellStyle name="Percent 4 7 5" xfId="58891" xr:uid="{00000000-0005-0000-0000-000008E60000}"/>
    <cellStyle name="Percent 4 7 5 2" xfId="58892" xr:uid="{00000000-0005-0000-0000-000009E60000}"/>
    <cellStyle name="Percent 4 7 5 2 2" xfId="58893" xr:uid="{00000000-0005-0000-0000-00000AE60000}"/>
    <cellStyle name="Percent 4 7 5 2 2 2" xfId="58894" xr:uid="{00000000-0005-0000-0000-00000BE60000}"/>
    <cellStyle name="Percent 4 7 5 2 2 3" xfId="58895" xr:uid="{00000000-0005-0000-0000-00000CE60000}"/>
    <cellStyle name="Percent 4 7 5 2 3" xfId="58896" xr:uid="{00000000-0005-0000-0000-00000DE60000}"/>
    <cellStyle name="Percent 4 7 5 2 4" xfId="58897" xr:uid="{00000000-0005-0000-0000-00000EE60000}"/>
    <cellStyle name="Percent 4 7 5 3" xfId="58898" xr:uid="{00000000-0005-0000-0000-00000FE60000}"/>
    <cellStyle name="Percent 4 7 5 3 2" xfId="58899" xr:uid="{00000000-0005-0000-0000-000010E60000}"/>
    <cellStyle name="Percent 4 7 5 3 2 2" xfId="58900" xr:uid="{00000000-0005-0000-0000-000011E60000}"/>
    <cellStyle name="Percent 4 7 5 3 2 3" xfId="58901" xr:uid="{00000000-0005-0000-0000-000012E60000}"/>
    <cellStyle name="Percent 4 7 5 3 3" xfId="58902" xr:uid="{00000000-0005-0000-0000-000013E60000}"/>
    <cellStyle name="Percent 4 7 5 3 4" xfId="58903" xr:uid="{00000000-0005-0000-0000-000014E60000}"/>
    <cellStyle name="Percent 4 7 5 4" xfId="58904" xr:uid="{00000000-0005-0000-0000-000015E60000}"/>
    <cellStyle name="Percent 4 7 5 4 2" xfId="58905" xr:uid="{00000000-0005-0000-0000-000016E60000}"/>
    <cellStyle name="Percent 4 7 5 4 3" xfId="58906" xr:uid="{00000000-0005-0000-0000-000017E60000}"/>
    <cellStyle name="Percent 4 7 5 5" xfId="58907" xr:uid="{00000000-0005-0000-0000-000018E60000}"/>
    <cellStyle name="Percent 4 7 5 6" xfId="58908" xr:uid="{00000000-0005-0000-0000-000019E60000}"/>
    <cellStyle name="Percent 4 7 6" xfId="58909" xr:uid="{00000000-0005-0000-0000-00001AE60000}"/>
    <cellStyle name="Percent 4 7 6 2" xfId="58910" xr:uid="{00000000-0005-0000-0000-00001BE60000}"/>
    <cellStyle name="Percent 4 7 6 2 2" xfId="58911" xr:uid="{00000000-0005-0000-0000-00001CE60000}"/>
    <cellStyle name="Percent 4 7 6 2 3" xfId="58912" xr:uid="{00000000-0005-0000-0000-00001DE60000}"/>
    <cellStyle name="Percent 4 7 6 3" xfId="58913" xr:uid="{00000000-0005-0000-0000-00001EE60000}"/>
    <cellStyle name="Percent 4 7 6 4" xfId="58914" xr:uid="{00000000-0005-0000-0000-00001FE60000}"/>
    <cellStyle name="Percent 4 7 7" xfId="58915" xr:uid="{00000000-0005-0000-0000-000020E60000}"/>
    <cellStyle name="Percent 4 7 7 2" xfId="58916" xr:uid="{00000000-0005-0000-0000-000021E60000}"/>
    <cellStyle name="Percent 4 7 7 2 2" xfId="58917" xr:uid="{00000000-0005-0000-0000-000022E60000}"/>
    <cellStyle name="Percent 4 7 7 2 3" xfId="58918" xr:uid="{00000000-0005-0000-0000-000023E60000}"/>
    <cellStyle name="Percent 4 7 7 3" xfId="58919" xr:uid="{00000000-0005-0000-0000-000024E60000}"/>
    <cellStyle name="Percent 4 7 7 4" xfId="58920" xr:uid="{00000000-0005-0000-0000-000025E60000}"/>
    <cellStyle name="Percent 4 7 8" xfId="58921" xr:uid="{00000000-0005-0000-0000-000026E60000}"/>
    <cellStyle name="Percent 4 7 8 2" xfId="58922" xr:uid="{00000000-0005-0000-0000-000027E60000}"/>
    <cellStyle name="Percent 4 7 8 3" xfId="58923" xr:uid="{00000000-0005-0000-0000-000028E60000}"/>
    <cellStyle name="Percent 4 7 9" xfId="58924" xr:uid="{00000000-0005-0000-0000-000029E60000}"/>
    <cellStyle name="Percent 4 8" xfId="58925" xr:uid="{00000000-0005-0000-0000-00002AE60000}"/>
    <cellStyle name="Percent 4 8 2" xfId="58926" xr:uid="{00000000-0005-0000-0000-00002BE60000}"/>
    <cellStyle name="Percent 4 8 2 2" xfId="58927" xr:uid="{00000000-0005-0000-0000-00002CE60000}"/>
    <cellStyle name="Percent 4 8 2 2 2" xfId="58928" xr:uid="{00000000-0005-0000-0000-00002DE60000}"/>
    <cellStyle name="Percent 4 8 2 2 2 2" xfId="58929" xr:uid="{00000000-0005-0000-0000-00002EE60000}"/>
    <cellStyle name="Percent 4 8 2 2 2 2 2" xfId="58930" xr:uid="{00000000-0005-0000-0000-00002FE60000}"/>
    <cellStyle name="Percent 4 8 2 2 2 2 3" xfId="58931" xr:uid="{00000000-0005-0000-0000-000030E60000}"/>
    <cellStyle name="Percent 4 8 2 2 2 3" xfId="58932" xr:uid="{00000000-0005-0000-0000-000031E60000}"/>
    <cellStyle name="Percent 4 8 2 2 2 4" xfId="58933" xr:uid="{00000000-0005-0000-0000-000032E60000}"/>
    <cellStyle name="Percent 4 8 2 2 3" xfId="58934" xr:uid="{00000000-0005-0000-0000-000033E60000}"/>
    <cellStyle name="Percent 4 8 2 2 3 2" xfId="58935" xr:uid="{00000000-0005-0000-0000-000034E60000}"/>
    <cellStyle name="Percent 4 8 2 2 3 2 2" xfId="58936" xr:uid="{00000000-0005-0000-0000-000035E60000}"/>
    <cellStyle name="Percent 4 8 2 2 3 2 3" xfId="58937" xr:uid="{00000000-0005-0000-0000-000036E60000}"/>
    <cellStyle name="Percent 4 8 2 2 3 3" xfId="58938" xr:uid="{00000000-0005-0000-0000-000037E60000}"/>
    <cellStyle name="Percent 4 8 2 2 3 4" xfId="58939" xr:uid="{00000000-0005-0000-0000-000038E60000}"/>
    <cellStyle name="Percent 4 8 2 2 4" xfId="58940" xr:uid="{00000000-0005-0000-0000-000039E60000}"/>
    <cellStyle name="Percent 4 8 2 2 4 2" xfId="58941" xr:uid="{00000000-0005-0000-0000-00003AE60000}"/>
    <cellStyle name="Percent 4 8 2 2 4 3" xfId="58942" xr:uid="{00000000-0005-0000-0000-00003BE60000}"/>
    <cellStyle name="Percent 4 8 2 2 5" xfId="58943" xr:uid="{00000000-0005-0000-0000-00003CE60000}"/>
    <cellStyle name="Percent 4 8 2 2 6" xfId="58944" xr:uid="{00000000-0005-0000-0000-00003DE60000}"/>
    <cellStyle name="Percent 4 8 2 3" xfId="58945" xr:uid="{00000000-0005-0000-0000-00003EE60000}"/>
    <cellStyle name="Percent 4 8 2 3 2" xfId="58946" xr:uid="{00000000-0005-0000-0000-00003FE60000}"/>
    <cellStyle name="Percent 4 8 2 3 2 2" xfId="58947" xr:uid="{00000000-0005-0000-0000-000040E60000}"/>
    <cellStyle name="Percent 4 8 2 3 2 3" xfId="58948" xr:uid="{00000000-0005-0000-0000-000041E60000}"/>
    <cellStyle name="Percent 4 8 2 3 3" xfId="58949" xr:uid="{00000000-0005-0000-0000-000042E60000}"/>
    <cellStyle name="Percent 4 8 2 3 4" xfId="58950" xr:uid="{00000000-0005-0000-0000-000043E60000}"/>
    <cellStyle name="Percent 4 8 2 4" xfId="58951" xr:uid="{00000000-0005-0000-0000-000044E60000}"/>
    <cellStyle name="Percent 4 8 2 4 2" xfId="58952" xr:uid="{00000000-0005-0000-0000-000045E60000}"/>
    <cellStyle name="Percent 4 8 2 4 2 2" xfId="58953" xr:uid="{00000000-0005-0000-0000-000046E60000}"/>
    <cellStyle name="Percent 4 8 2 4 2 3" xfId="58954" xr:uid="{00000000-0005-0000-0000-000047E60000}"/>
    <cellStyle name="Percent 4 8 2 4 3" xfId="58955" xr:uid="{00000000-0005-0000-0000-000048E60000}"/>
    <cellStyle name="Percent 4 8 2 4 4" xfId="58956" xr:uid="{00000000-0005-0000-0000-000049E60000}"/>
    <cellStyle name="Percent 4 8 2 5" xfId="58957" xr:uid="{00000000-0005-0000-0000-00004AE60000}"/>
    <cellStyle name="Percent 4 8 2 5 2" xfId="58958" xr:uid="{00000000-0005-0000-0000-00004BE60000}"/>
    <cellStyle name="Percent 4 8 2 5 3" xfId="58959" xr:uid="{00000000-0005-0000-0000-00004CE60000}"/>
    <cellStyle name="Percent 4 8 2 6" xfId="58960" xr:uid="{00000000-0005-0000-0000-00004DE60000}"/>
    <cellStyle name="Percent 4 8 2 7" xfId="58961" xr:uid="{00000000-0005-0000-0000-00004EE60000}"/>
    <cellStyle name="Percent 4 8 3" xfId="58962" xr:uid="{00000000-0005-0000-0000-00004FE60000}"/>
    <cellStyle name="Percent 4 8 3 2" xfId="58963" xr:uid="{00000000-0005-0000-0000-000050E60000}"/>
    <cellStyle name="Percent 4 8 3 2 2" xfId="58964" xr:uid="{00000000-0005-0000-0000-000051E60000}"/>
    <cellStyle name="Percent 4 8 3 2 2 2" xfId="58965" xr:uid="{00000000-0005-0000-0000-000052E60000}"/>
    <cellStyle name="Percent 4 8 3 2 2 3" xfId="58966" xr:uid="{00000000-0005-0000-0000-000053E60000}"/>
    <cellStyle name="Percent 4 8 3 2 3" xfId="58967" xr:uid="{00000000-0005-0000-0000-000054E60000}"/>
    <cellStyle name="Percent 4 8 3 2 4" xfId="58968" xr:uid="{00000000-0005-0000-0000-000055E60000}"/>
    <cellStyle name="Percent 4 8 3 3" xfId="58969" xr:uid="{00000000-0005-0000-0000-000056E60000}"/>
    <cellStyle name="Percent 4 8 3 3 2" xfId="58970" xr:uid="{00000000-0005-0000-0000-000057E60000}"/>
    <cellStyle name="Percent 4 8 3 3 2 2" xfId="58971" xr:uid="{00000000-0005-0000-0000-000058E60000}"/>
    <cellStyle name="Percent 4 8 3 3 2 3" xfId="58972" xr:uid="{00000000-0005-0000-0000-000059E60000}"/>
    <cellStyle name="Percent 4 8 3 3 3" xfId="58973" xr:uid="{00000000-0005-0000-0000-00005AE60000}"/>
    <cellStyle name="Percent 4 8 3 3 4" xfId="58974" xr:uid="{00000000-0005-0000-0000-00005BE60000}"/>
    <cellStyle name="Percent 4 8 3 4" xfId="58975" xr:uid="{00000000-0005-0000-0000-00005CE60000}"/>
    <cellStyle name="Percent 4 8 3 4 2" xfId="58976" xr:uid="{00000000-0005-0000-0000-00005DE60000}"/>
    <cellStyle name="Percent 4 8 3 4 3" xfId="58977" xr:uid="{00000000-0005-0000-0000-00005EE60000}"/>
    <cellStyle name="Percent 4 8 3 5" xfId="58978" xr:uid="{00000000-0005-0000-0000-00005FE60000}"/>
    <cellStyle name="Percent 4 8 3 6" xfId="58979" xr:uid="{00000000-0005-0000-0000-000060E60000}"/>
    <cellStyle name="Percent 4 8 4" xfId="58980" xr:uid="{00000000-0005-0000-0000-000061E60000}"/>
    <cellStyle name="Percent 4 8 4 2" xfId="58981" xr:uid="{00000000-0005-0000-0000-000062E60000}"/>
    <cellStyle name="Percent 4 8 4 2 2" xfId="58982" xr:uid="{00000000-0005-0000-0000-000063E60000}"/>
    <cellStyle name="Percent 4 8 4 2 3" xfId="58983" xr:uid="{00000000-0005-0000-0000-000064E60000}"/>
    <cellStyle name="Percent 4 8 4 3" xfId="58984" xr:uid="{00000000-0005-0000-0000-000065E60000}"/>
    <cellStyle name="Percent 4 8 4 4" xfId="58985" xr:uid="{00000000-0005-0000-0000-000066E60000}"/>
    <cellStyle name="Percent 4 8 5" xfId="58986" xr:uid="{00000000-0005-0000-0000-000067E60000}"/>
    <cellStyle name="Percent 4 8 5 2" xfId="58987" xr:uid="{00000000-0005-0000-0000-000068E60000}"/>
    <cellStyle name="Percent 4 8 5 2 2" xfId="58988" xr:uid="{00000000-0005-0000-0000-000069E60000}"/>
    <cellStyle name="Percent 4 8 5 2 3" xfId="58989" xr:uid="{00000000-0005-0000-0000-00006AE60000}"/>
    <cellStyle name="Percent 4 8 5 3" xfId="58990" xr:uid="{00000000-0005-0000-0000-00006BE60000}"/>
    <cellStyle name="Percent 4 8 5 4" xfId="58991" xr:uid="{00000000-0005-0000-0000-00006CE60000}"/>
    <cellStyle name="Percent 4 8 6" xfId="58992" xr:uid="{00000000-0005-0000-0000-00006DE60000}"/>
    <cellStyle name="Percent 4 8 6 2" xfId="58993" xr:uid="{00000000-0005-0000-0000-00006EE60000}"/>
    <cellStyle name="Percent 4 8 6 3" xfId="58994" xr:uid="{00000000-0005-0000-0000-00006FE60000}"/>
    <cellStyle name="Percent 4 8 7" xfId="58995" xr:uid="{00000000-0005-0000-0000-000070E60000}"/>
    <cellStyle name="Percent 4 8 8" xfId="58996" xr:uid="{00000000-0005-0000-0000-000071E60000}"/>
    <cellStyle name="Percent 4 9" xfId="58997" xr:uid="{00000000-0005-0000-0000-000072E60000}"/>
    <cellStyle name="Percent 4 9 2" xfId="58998" xr:uid="{00000000-0005-0000-0000-000073E60000}"/>
    <cellStyle name="Percent 4 9 2 2" xfId="58999" xr:uid="{00000000-0005-0000-0000-000074E60000}"/>
    <cellStyle name="Percent 4 9 2 2 2" xfId="59000" xr:uid="{00000000-0005-0000-0000-000075E60000}"/>
    <cellStyle name="Percent 4 9 2 2 2 2" xfId="59001" xr:uid="{00000000-0005-0000-0000-000076E60000}"/>
    <cellStyle name="Percent 4 9 2 2 2 3" xfId="59002" xr:uid="{00000000-0005-0000-0000-000077E60000}"/>
    <cellStyle name="Percent 4 9 2 2 3" xfId="59003" xr:uid="{00000000-0005-0000-0000-000078E60000}"/>
    <cellStyle name="Percent 4 9 2 2 4" xfId="59004" xr:uid="{00000000-0005-0000-0000-000079E60000}"/>
    <cellStyle name="Percent 4 9 2 3" xfId="59005" xr:uid="{00000000-0005-0000-0000-00007AE60000}"/>
    <cellStyle name="Percent 4 9 2 3 2" xfId="59006" xr:uid="{00000000-0005-0000-0000-00007BE60000}"/>
    <cellStyle name="Percent 4 9 2 3 2 2" xfId="59007" xr:uid="{00000000-0005-0000-0000-00007CE60000}"/>
    <cellStyle name="Percent 4 9 2 3 2 3" xfId="59008" xr:uid="{00000000-0005-0000-0000-00007DE60000}"/>
    <cellStyle name="Percent 4 9 2 3 3" xfId="59009" xr:uid="{00000000-0005-0000-0000-00007EE60000}"/>
    <cellStyle name="Percent 4 9 2 3 4" xfId="59010" xr:uid="{00000000-0005-0000-0000-00007FE60000}"/>
    <cellStyle name="Percent 4 9 2 4" xfId="59011" xr:uid="{00000000-0005-0000-0000-000080E60000}"/>
    <cellStyle name="Percent 4 9 2 4 2" xfId="59012" xr:uid="{00000000-0005-0000-0000-000081E60000}"/>
    <cellStyle name="Percent 4 9 2 4 3" xfId="59013" xr:uid="{00000000-0005-0000-0000-000082E60000}"/>
    <cellStyle name="Percent 4 9 2 5" xfId="59014" xr:uid="{00000000-0005-0000-0000-000083E60000}"/>
    <cellStyle name="Percent 4 9 2 6" xfId="59015" xr:uid="{00000000-0005-0000-0000-000084E60000}"/>
    <cellStyle name="Percent 4 9 3" xfId="59016" xr:uid="{00000000-0005-0000-0000-000085E60000}"/>
    <cellStyle name="Percent 4 9 3 2" xfId="59017" xr:uid="{00000000-0005-0000-0000-000086E60000}"/>
    <cellStyle name="Percent 4 9 3 2 2" xfId="59018" xr:uid="{00000000-0005-0000-0000-000087E60000}"/>
    <cellStyle name="Percent 4 9 3 2 3" xfId="59019" xr:uid="{00000000-0005-0000-0000-000088E60000}"/>
    <cellStyle name="Percent 4 9 3 3" xfId="59020" xr:uid="{00000000-0005-0000-0000-000089E60000}"/>
    <cellStyle name="Percent 4 9 3 4" xfId="59021" xr:uid="{00000000-0005-0000-0000-00008AE60000}"/>
    <cellStyle name="Percent 4 9 4" xfId="59022" xr:uid="{00000000-0005-0000-0000-00008BE60000}"/>
    <cellStyle name="Percent 4 9 4 2" xfId="59023" xr:uid="{00000000-0005-0000-0000-00008CE60000}"/>
    <cellStyle name="Percent 4 9 4 2 2" xfId="59024" xr:uid="{00000000-0005-0000-0000-00008DE60000}"/>
    <cellStyle name="Percent 4 9 4 2 3" xfId="59025" xr:uid="{00000000-0005-0000-0000-00008EE60000}"/>
    <cellStyle name="Percent 4 9 4 3" xfId="59026" xr:uid="{00000000-0005-0000-0000-00008FE60000}"/>
    <cellStyle name="Percent 4 9 4 4" xfId="59027" xr:uid="{00000000-0005-0000-0000-000090E60000}"/>
    <cellStyle name="Percent 4 9 5" xfId="59028" xr:uid="{00000000-0005-0000-0000-000091E60000}"/>
    <cellStyle name="Percent 4 9 5 2" xfId="59029" xr:uid="{00000000-0005-0000-0000-000092E60000}"/>
    <cellStyle name="Percent 4 9 5 3" xfId="59030" xr:uid="{00000000-0005-0000-0000-000093E60000}"/>
    <cellStyle name="Percent 4 9 6" xfId="59031" xr:uid="{00000000-0005-0000-0000-000094E60000}"/>
    <cellStyle name="Percent 4 9 7" xfId="59032" xr:uid="{00000000-0005-0000-0000-000095E60000}"/>
    <cellStyle name="Percent 5" xfId="455" xr:uid="{00000000-0005-0000-0000-000096E60000}"/>
    <cellStyle name="Percent 5 10" xfId="59034" xr:uid="{00000000-0005-0000-0000-000097E60000}"/>
    <cellStyle name="Percent 5 10 2" xfId="59035" xr:uid="{00000000-0005-0000-0000-000098E60000}"/>
    <cellStyle name="Percent 5 10 2 2" xfId="59036" xr:uid="{00000000-0005-0000-0000-000099E60000}"/>
    <cellStyle name="Percent 5 10 2 3" xfId="59037" xr:uid="{00000000-0005-0000-0000-00009AE60000}"/>
    <cellStyle name="Percent 5 10 3" xfId="59038" xr:uid="{00000000-0005-0000-0000-00009BE60000}"/>
    <cellStyle name="Percent 5 10 4" xfId="59039" xr:uid="{00000000-0005-0000-0000-00009CE60000}"/>
    <cellStyle name="Percent 5 11" xfId="59040" xr:uid="{00000000-0005-0000-0000-00009DE60000}"/>
    <cellStyle name="Percent 5 11 2" xfId="59041" xr:uid="{00000000-0005-0000-0000-00009EE60000}"/>
    <cellStyle name="Percent 5 11 2 2" xfId="59042" xr:uid="{00000000-0005-0000-0000-00009FE60000}"/>
    <cellStyle name="Percent 5 11 2 3" xfId="59043" xr:uid="{00000000-0005-0000-0000-0000A0E60000}"/>
    <cellStyle name="Percent 5 11 3" xfId="59044" xr:uid="{00000000-0005-0000-0000-0000A1E60000}"/>
    <cellStyle name="Percent 5 11 4" xfId="59045" xr:uid="{00000000-0005-0000-0000-0000A2E60000}"/>
    <cellStyle name="Percent 5 12" xfId="59046" xr:uid="{00000000-0005-0000-0000-0000A3E60000}"/>
    <cellStyle name="Percent 5 12 2" xfId="59047" xr:uid="{00000000-0005-0000-0000-0000A4E60000}"/>
    <cellStyle name="Percent 5 12 3" xfId="59048" xr:uid="{00000000-0005-0000-0000-0000A5E60000}"/>
    <cellStyle name="Percent 5 13" xfId="59049" xr:uid="{00000000-0005-0000-0000-0000A6E60000}"/>
    <cellStyle name="Percent 5 14" xfId="59050" xr:uid="{00000000-0005-0000-0000-0000A7E60000}"/>
    <cellStyle name="Percent 5 15" xfId="59033" xr:uid="{00000000-0005-0000-0000-0000A8E60000}"/>
    <cellStyle name="Percent 5 2" xfId="456" xr:uid="{00000000-0005-0000-0000-0000A9E60000}"/>
    <cellStyle name="Percent 5 2 10" xfId="59052" xr:uid="{00000000-0005-0000-0000-0000AAE60000}"/>
    <cellStyle name="Percent 5 2 10 2" xfId="59053" xr:uid="{00000000-0005-0000-0000-0000ABE60000}"/>
    <cellStyle name="Percent 5 2 10 3" xfId="59054" xr:uid="{00000000-0005-0000-0000-0000ACE60000}"/>
    <cellStyle name="Percent 5 2 11" xfId="59055" xr:uid="{00000000-0005-0000-0000-0000ADE60000}"/>
    <cellStyle name="Percent 5 2 12" xfId="59056" xr:uid="{00000000-0005-0000-0000-0000AEE60000}"/>
    <cellStyle name="Percent 5 2 13" xfId="59051" xr:uid="{00000000-0005-0000-0000-0000AFE60000}"/>
    <cellStyle name="Percent 5 2 2" xfId="59057" xr:uid="{00000000-0005-0000-0000-0000B0E60000}"/>
    <cellStyle name="Percent 5 2 2 10" xfId="59058" xr:uid="{00000000-0005-0000-0000-0000B1E60000}"/>
    <cellStyle name="Percent 5 2 2 11" xfId="59059" xr:uid="{00000000-0005-0000-0000-0000B2E60000}"/>
    <cellStyle name="Percent 5 2 2 2" xfId="59060" xr:uid="{00000000-0005-0000-0000-0000B3E60000}"/>
    <cellStyle name="Percent 5 2 2 2 10" xfId="59061" xr:uid="{00000000-0005-0000-0000-0000B4E60000}"/>
    <cellStyle name="Percent 5 2 2 2 2" xfId="59062" xr:uid="{00000000-0005-0000-0000-0000B5E60000}"/>
    <cellStyle name="Percent 5 2 2 2 2 2" xfId="59063" xr:uid="{00000000-0005-0000-0000-0000B6E60000}"/>
    <cellStyle name="Percent 5 2 2 2 2 2 2" xfId="59064" xr:uid="{00000000-0005-0000-0000-0000B7E60000}"/>
    <cellStyle name="Percent 5 2 2 2 2 2 2 2" xfId="59065" xr:uid="{00000000-0005-0000-0000-0000B8E60000}"/>
    <cellStyle name="Percent 5 2 2 2 2 2 2 2 2" xfId="59066" xr:uid="{00000000-0005-0000-0000-0000B9E60000}"/>
    <cellStyle name="Percent 5 2 2 2 2 2 2 2 2 2" xfId="59067" xr:uid="{00000000-0005-0000-0000-0000BAE60000}"/>
    <cellStyle name="Percent 5 2 2 2 2 2 2 2 2 3" xfId="59068" xr:uid="{00000000-0005-0000-0000-0000BBE60000}"/>
    <cellStyle name="Percent 5 2 2 2 2 2 2 2 3" xfId="59069" xr:uid="{00000000-0005-0000-0000-0000BCE60000}"/>
    <cellStyle name="Percent 5 2 2 2 2 2 2 2 4" xfId="59070" xr:uid="{00000000-0005-0000-0000-0000BDE60000}"/>
    <cellStyle name="Percent 5 2 2 2 2 2 2 3" xfId="59071" xr:uid="{00000000-0005-0000-0000-0000BEE60000}"/>
    <cellStyle name="Percent 5 2 2 2 2 2 2 3 2" xfId="59072" xr:uid="{00000000-0005-0000-0000-0000BFE60000}"/>
    <cellStyle name="Percent 5 2 2 2 2 2 2 3 2 2" xfId="59073" xr:uid="{00000000-0005-0000-0000-0000C0E60000}"/>
    <cellStyle name="Percent 5 2 2 2 2 2 2 3 2 3" xfId="59074" xr:uid="{00000000-0005-0000-0000-0000C1E60000}"/>
    <cellStyle name="Percent 5 2 2 2 2 2 2 3 3" xfId="59075" xr:uid="{00000000-0005-0000-0000-0000C2E60000}"/>
    <cellStyle name="Percent 5 2 2 2 2 2 2 3 4" xfId="59076" xr:uid="{00000000-0005-0000-0000-0000C3E60000}"/>
    <cellStyle name="Percent 5 2 2 2 2 2 2 4" xfId="59077" xr:uid="{00000000-0005-0000-0000-0000C4E60000}"/>
    <cellStyle name="Percent 5 2 2 2 2 2 2 4 2" xfId="59078" xr:uid="{00000000-0005-0000-0000-0000C5E60000}"/>
    <cellStyle name="Percent 5 2 2 2 2 2 2 4 3" xfId="59079" xr:uid="{00000000-0005-0000-0000-0000C6E60000}"/>
    <cellStyle name="Percent 5 2 2 2 2 2 2 5" xfId="59080" xr:uid="{00000000-0005-0000-0000-0000C7E60000}"/>
    <cellStyle name="Percent 5 2 2 2 2 2 2 6" xfId="59081" xr:uid="{00000000-0005-0000-0000-0000C8E60000}"/>
    <cellStyle name="Percent 5 2 2 2 2 2 3" xfId="59082" xr:uid="{00000000-0005-0000-0000-0000C9E60000}"/>
    <cellStyle name="Percent 5 2 2 2 2 2 3 2" xfId="59083" xr:uid="{00000000-0005-0000-0000-0000CAE60000}"/>
    <cellStyle name="Percent 5 2 2 2 2 2 3 2 2" xfId="59084" xr:uid="{00000000-0005-0000-0000-0000CBE60000}"/>
    <cellStyle name="Percent 5 2 2 2 2 2 3 2 3" xfId="59085" xr:uid="{00000000-0005-0000-0000-0000CCE60000}"/>
    <cellStyle name="Percent 5 2 2 2 2 2 3 3" xfId="59086" xr:uid="{00000000-0005-0000-0000-0000CDE60000}"/>
    <cellStyle name="Percent 5 2 2 2 2 2 3 4" xfId="59087" xr:uid="{00000000-0005-0000-0000-0000CEE60000}"/>
    <cellStyle name="Percent 5 2 2 2 2 2 4" xfId="59088" xr:uid="{00000000-0005-0000-0000-0000CFE60000}"/>
    <cellStyle name="Percent 5 2 2 2 2 2 4 2" xfId="59089" xr:uid="{00000000-0005-0000-0000-0000D0E60000}"/>
    <cellStyle name="Percent 5 2 2 2 2 2 4 2 2" xfId="59090" xr:uid="{00000000-0005-0000-0000-0000D1E60000}"/>
    <cellStyle name="Percent 5 2 2 2 2 2 4 2 3" xfId="59091" xr:uid="{00000000-0005-0000-0000-0000D2E60000}"/>
    <cellStyle name="Percent 5 2 2 2 2 2 4 3" xfId="59092" xr:uid="{00000000-0005-0000-0000-0000D3E60000}"/>
    <cellStyle name="Percent 5 2 2 2 2 2 4 4" xfId="59093" xr:uid="{00000000-0005-0000-0000-0000D4E60000}"/>
    <cellStyle name="Percent 5 2 2 2 2 2 5" xfId="59094" xr:uid="{00000000-0005-0000-0000-0000D5E60000}"/>
    <cellStyle name="Percent 5 2 2 2 2 2 5 2" xfId="59095" xr:uid="{00000000-0005-0000-0000-0000D6E60000}"/>
    <cellStyle name="Percent 5 2 2 2 2 2 5 3" xfId="59096" xr:uid="{00000000-0005-0000-0000-0000D7E60000}"/>
    <cellStyle name="Percent 5 2 2 2 2 2 6" xfId="59097" xr:uid="{00000000-0005-0000-0000-0000D8E60000}"/>
    <cellStyle name="Percent 5 2 2 2 2 2 7" xfId="59098" xr:uid="{00000000-0005-0000-0000-0000D9E60000}"/>
    <cellStyle name="Percent 5 2 2 2 2 3" xfId="59099" xr:uid="{00000000-0005-0000-0000-0000DAE60000}"/>
    <cellStyle name="Percent 5 2 2 2 2 3 2" xfId="59100" xr:uid="{00000000-0005-0000-0000-0000DBE60000}"/>
    <cellStyle name="Percent 5 2 2 2 2 3 2 2" xfId="59101" xr:uid="{00000000-0005-0000-0000-0000DCE60000}"/>
    <cellStyle name="Percent 5 2 2 2 2 3 2 2 2" xfId="59102" xr:uid="{00000000-0005-0000-0000-0000DDE60000}"/>
    <cellStyle name="Percent 5 2 2 2 2 3 2 2 3" xfId="59103" xr:uid="{00000000-0005-0000-0000-0000DEE60000}"/>
    <cellStyle name="Percent 5 2 2 2 2 3 2 3" xfId="59104" xr:uid="{00000000-0005-0000-0000-0000DFE60000}"/>
    <cellStyle name="Percent 5 2 2 2 2 3 2 4" xfId="59105" xr:uid="{00000000-0005-0000-0000-0000E0E60000}"/>
    <cellStyle name="Percent 5 2 2 2 2 3 3" xfId="59106" xr:uid="{00000000-0005-0000-0000-0000E1E60000}"/>
    <cellStyle name="Percent 5 2 2 2 2 3 3 2" xfId="59107" xr:uid="{00000000-0005-0000-0000-0000E2E60000}"/>
    <cellStyle name="Percent 5 2 2 2 2 3 3 2 2" xfId="59108" xr:uid="{00000000-0005-0000-0000-0000E3E60000}"/>
    <cellStyle name="Percent 5 2 2 2 2 3 3 2 3" xfId="59109" xr:uid="{00000000-0005-0000-0000-0000E4E60000}"/>
    <cellStyle name="Percent 5 2 2 2 2 3 3 3" xfId="59110" xr:uid="{00000000-0005-0000-0000-0000E5E60000}"/>
    <cellStyle name="Percent 5 2 2 2 2 3 3 4" xfId="59111" xr:uid="{00000000-0005-0000-0000-0000E6E60000}"/>
    <cellStyle name="Percent 5 2 2 2 2 3 4" xfId="59112" xr:uid="{00000000-0005-0000-0000-0000E7E60000}"/>
    <cellStyle name="Percent 5 2 2 2 2 3 4 2" xfId="59113" xr:uid="{00000000-0005-0000-0000-0000E8E60000}"/>
    <cellStyle name="Percent 5 2 2 2 2 3 4 3" xfId="59114" xr:uid="{00000000-0005-0000-0000-0000E9E60000}"/>
    <cellStyle name="Percent 5 2 2 2 2 3 5" xfId="59115" xr:uid="{00000000-0005-0000-0000-0000EAE60000}"/>
    <cellStyle name="Percent 5 2 2 2 2 3 6" xfId="59116" xr:uid="{00000000-0005-0000-0000-0000EBE60000}"/>
    <cellStyle name="Percent 5 2 2 2 2 4" xfId="59117" xr:uid="{00000000-0005-0000-0000-0000ECE60000}"/>
    <cellStyle name="Percent 5 2 2 2 2 4 2" xfId="59118" xr:uid="{00000000-0005-0000-0000-0000EDE60000}"/>
    <cellStyle name="Percent 5 2 2 2 2 4 2 2" xfId="59119" xr:uid="{00000000-0005-0000-0000-0000EEE60000}"/>
    <cellStyle name="Percent 5 2 2 2 2 4 2 3" xfId="59120" xr:uid="{00000000-0005-0000-0000-0000EFE60000}"/>
    <cellStyle name="Percent 5 2 2 2 2 4 3" xfId="59121" xr:uid="{00000000-0005-0000-0000-0000F0E60000}"/>
    <cellStyle name="Percent 5 2 2 2 2 4 4" xfId="59122" xr:uid="{00000000-0005-0000-0000-0000F1E60000}"/>
    <cellStyle name="Percent 5 2 2 2 2 5" xfId="59123" xr:uid="{00000000-0005-0000-0000-0000F2E60000}"/>
    <cellStyle name="Percent 5 2 2 2 2 5 2" xfId="59124" xr:uid="{00000000-0005-0000-0000-0000F3E60000}"/>
    <cellStyle name="Percent 5 2 2 2 2 5 2 2" xfId="59125" xr:uid="{00000000-0005-0000-0000-0000F4E60000}"/>
    <cellStyle name="Percent 5 2 2 2 2 5 2 3" xfId="59126" xr:uid="{00000000-0005-0000-0000-0000F5E60000}"/>
    <cellStyle name="Percent 5 2 2 2 2 5 3" xfId="59127" xr:uid="{00000000-0005-0000-0000-0000F6E60000}"/>
    <cellStyle name="Percent 5 2 2 2 2 5 4" xfId="59128" xr:uid="{00000000-0005-0000-0000-0000F7E60000}"/>
    <cellStyle name="Percent 5 2 2 2 2 6" xfId="59129" xr:uid="{00000000-0005-0000-0000-0000F8E60000}"/>
    <cellStyle name="Percent 5 2 2 2 2 6 2" xfId="59130" xr:uid="{00000000-0005-0000-0000-0000F9E60000}"/>
    <cellStyle name="Percent 5 2 2 2 2 6 3" xfId="59131" xr:uid="{00000000-0005-0000-0000-0000FAE60000}"/>
    <cellStyle name="Percent 5 2 2 2 2 7" xfId="59132" xr:uid="{00000000-0005-0000-0000-0000FBE60000}"/>
    <cellStyle name="Percent 5 2 2 2 2 8" xfId="59133" xr:uid="{00000000-0005-0000-0000-0000FCE60000}"/>
    <cellStyle name="Percent 5 2 2 2 3" xfId="59134" xr:uid="{00000000-0005-0000-0000-0000FDE60000}"/>
    <cellStyle name="Percent 5 2 2 2 3 2" xfId="59135" xr:uid="{00000000-0005-0000-0000-0000FEE60000}"/>
    <cellStyle name="Percent 5 2 2 2 3 2 2" xfId="59136" xr:uid="{00000000-0005-0000-0000-0000FFE60000}"/>
    <cellStyle name="Percent 5 2 2 2 3 2 2 2" xfId="59137" xr:uid="{00000000-0005-0000-0000-000000E70000}"/>
    <cellStyle name="Percent 5 2 2 2 3 2 2 2 2" xfId="59138" xr:uid="{00000000-0005-0000-0000-000001E70000}"/>
    <cellStyle name="Percent 5 2 2 2 3 2 2 2 3" xfId="59139" xr:uid="{00000000-0005-0000-0000-000002E70000}"/>
    <cellStyle name="Percent 5 2 2 2 3 2 2 3" xfId="59140" xr:uid="{00000000-0005-0000-0000-000003E70000}"/>
    <cellStyle name="Percent 5 2 2 2 3 2 2 4" xfId="59141" xr:uid="{00000000-0005-0000-0000-000004E70000}"/>
    <cellStyle name="Percent 5 2 2 2 3 2 3" xfId="59142" xr:uid="{00000000-0005-0000-0000-000005E70000}"/>
    <cellStyle name="Percent 5 2 2 2 3 2 3 2" xfId="59143" xr:uid="{00000000-0005-0000-0000-000006E70000}"/>
    <cellStyle name="Percent 5 2 2 2 3 2 3 2 2" xfId="59144" xr:uid="{00000000-0005-0000-0000-000007E70000}"/>
    <cellStyle name="Percent 5 2 2 2 3 2 3 2 3" xfId="59145" xr:uid="{00000000-0005-0000-0000-000008E70000}"/>
    <cellStyle name="Percent 5 2 2 2 3 2 3 3" xfId="59146" xr:uid="{00000000-0005-0000-0000-000009E70000}"/>
    <cellStyle name="Percent 5 2 2 2 3 2 3 4" xfId="59147" xr:uid="{00000000-0005-0000-0000-00000AE70000}"/>
    <cellStyle name="Percent 5 2 2 2 3 2 4" xfId="59148" xr:uid="{00000000-0005-0000-0000-00000BE70000}"/>
    <cellStyle name="Percent 5 2 2 2 3 2 4 2" xfId="59149" xr:uid="{00000000-0005-0000-0000-00000CE70000}"/>
    <cellStyle name="Percent 5 2 2 2 3 2 4 3" xfId="59150" xr:uid="{00000000-0005-0000-0000-00000DE70000}"/>
    <cellStyle name="Percent 5 2 2 2 3 2 5" xfId="59151" xr:uid="{00000000-0005-0000-0000-00000EE70000}"/>
    <cellStyle name="Percent 5 2 2 2 3 2 6" xfId="59152" xr:uid="{00000000-0005-0000-0000-00000FE70000}"/>
    <cellStyle name="Percent 5 2 2 2 3 3" xfId="59153" xr:uid="{00000000-0005-0000-0000-000010E70000}"/>
    <cellStyle name="Percent 5 2 2 2 3 3 2" xfId="59154" xr:uid="{00000000-0005-0000-0000-000011E70000}"/>
    <cellStyle name="Percent 5 2 2 2 3 3 2 2" xfId="59155" xr:uid="{00000000-0005-0000-0000-000012E70000}"/>
    <cellStyle name="Percent 5 2 2 2 3 3 2 3" xfId="59156" xr:uid="{00000000-0005-0000-0000-000013E70000}"/>
    <cellStyle name="Percent 5 2 2 2 3 3 3" xfId="59157" xr:uid="{00000000-0005-0000-0000-000014E70000}"/>
    <cellStyle name="Percent 5 2 2 2 3 3 4" xfId="59158" xr:uid="{00000000-0005-0000-0000-000015E70000}"/>
    <cellStyle name="Percent 5 2 2 2 3 4" xfId="59159" xr:uid="{00000000-0005-0000-0000-000016E70000}"/>
    <cellStyle name="Percent 5 2 2 2 3 4 2" xfId="59160" xr:uid="{00000000-0005-0000-0000-000017E70000}"/>
    <cellStyle name="Percent 5 2 2 2 3 4 2 2" xfId="59161" xr:uid="{00000000-0005-0000-0000-000018E70000}"/>
    <cellStyle name="Percent 5 2 2 2 3 4 2 3" xfId="59162" xr:uid="{00000000-0005-0000-0000-000019E70000}"/>
    <cellStyle name="Percent 5 2 2 2 3 4 3" xfId="59163" xr:uid="{00000000-0005-0000-0000-00001AE70000}"/>
    <cellStyle name="Percent 5 2 2 2 3 4 4" xfId="59164" xr:uid="{00000000-0005-0000-0000-00001BE70000}"/>
    <cellStyle name="Percent 5 2 2 2 3 5" xfId="59165" xr:uid="{00000000-0005-0000-0000-00001CE70000}"/>
    <cellStyle name="Percent 5 2 2 2 3 5 2" xfId="59166" xr:uid="{00000000-0005-0000-0000-00001DE70000}"/>
    <cellStyle name="Percent 5 2 2 2 3 5 3" xfId="59167" xr:uid="{00000000-0005-0000-0000-00001EE70000}"/>
    <cellStyle name="Percent 5 2 2 2 3 6" xfId="59168" xr:uid="{00000000-0005-0000-0000-00001FE70000}"/>
    <cellStyle name="Percent 5 2 2 2 3 7" xfId="59169" xr:uid="{00000000-0005-0000-0000-000020E70000}"/>
    <cellStyle name="Percent 5 2 2 2 4" xfId="59170" xr:uid="{00000000-0005-0000-0000-000021E70000}"/>
    <cellStyle name="Percent 5 2 2 2 4 2" xfId="59171" xr:uid="{00000000-0005-0000-0000-000022E70000}"/>
    <cellStyle name="Percent 5 2 2 2 4 2 2" xfId="59172" xr:uid="{00000000-0005-0000-0000-000023E70000}"/>
    <cellStyle name="Percent 5 2 2 2 4 2 2 2" xfId="59173" xr:uid="{00000000-0005-0000-0000-000024E70000}"/>
    <cellStyle name="Percent 5 2 2 2 4 2 2 2 2" xfId="59174" xr:uid="{00000000-0005-0000-0000-000025E70000}"/>
    <cellStyle name="Percent 5 2 2 2 4 2 2 2 3" xfId="59175" xr:uid="{00000000-0005-0000-0000-000026E70000}"/>
    <cellStyle name="Percent 5 2 2 2 4 2 2 3" xfId="59176" xr:uid="{00000000-0005-0000-0000-000027E70000}"/>
    <cellStyle name="Percent 5 2 2 2 4 2 2 4" xfId="59177" xr:uid="{00000000-0005-0000-0000-000028E70000}"/>
    <cellStyle name="Percent 5 2 2 2 4 2 3" xfId="59178" xr:uid="{00000000-0005-0000-0000-000029E70000}"/>
    <cellStyle name="Percent 5 2 2 2 4 2 3 2" xfId="59179" xr:uid="{00000000-0005-0000-0000-00002AE70000}"/>
    <cellStyle name="Percent 5 2 2 2 4 2 3 2 2" xfId="59180" xr:uid="{00000000-0005-0000-0000-00002BE70000}"/>
    <cellStyle name="Percent 5 2 2 2 4 2 3 2 3" xfId="59181" xr:uid="{00000000-0005-0000-0000-00002CE70000}"/>
    <cellStyle name="Percent 5 2 2 2 4 2 3 3" xfId="59182" xr:uid="{00000000-0005-0000-0000-00002DE70000}"/>
    <cellStyle name="Percent 5 2 2 2 4 2 3 4" xfId="59183" xr:uid="{00000000-0005-0000-0000-00002EE70000}"/>
    <cellStyle name="Percent 5 2 2 2 4 2 4" xfId="59184" xr:uid="{00000000-0005-0000-0000-00002FE70000}"/>
    <cellStyle name="Percent 5 2 2 2 4 2 4 2" xfId="59185" xr:uid="{00000000-0005-0000-0000-000030E70000}"/>
    <cellStyle name="Percent 5 2 2 2 4 2 4 3" xfId="59186" xr:uid="{00000000-0005-0000-0000-000031E70000}"/>
    <cellStyle name="Percent 5 2 2 2 4 2 5" xfId="59187" xr:uid="{00000000-0005-0000-0000-000032E70000}"/>
    <cellStyle name="Percent 5 2 2 2 4 2 6" xfId="59188" xr:uid="{00000000-0005-0000-0000-000033E70000}"/>
    <cellStyle name="Percent 5 2 2 2 4 3" xfId="59189" xr:uid="{00000000-0005-0000-0000-000034E70000}"/>
    <cellStyle name="Percent 5 2 2 2 4 3 2" xfId="59190" xr:uid="{00000000-0005-0000-0000-000035E70000}"/>
    <cellStyle name="Percent 5 2 2 2 4 3 2 2" xfId="59191" xr:uid="{00000000-0005-0000-0000-000036E70000}"/>
    <cellStyle name="Percent 5 2 2 2 4 3 2 3" xfId="59192" xr:uid="{00000000-0005-0000-0000-000037E70000}"/>
    <cellStyle name="Percent 5 2 2 2 4 3 3" xfId="59193" xr:uid="{00000000-0005-0000-0000-000038E70000}"/>
    <cellStyle name="Percent 5 2 2 2 4 3 4" xfId="59194" xr:uid="{00000000-0005-0000-0000-000039E70000}"/>
    <cellStyle name="Percent 5 2 2 2 4 4" xfId="59195" xr:uid="{00000000-0005-0000-0000-00003AE70000}"/>
    <cellStyle name="Percent 5 2 2 2 4 4 2" xfId="59196" xr:uid="{00000000-0005-0000-0000-00003BE70000}"/>
    <cellStyle name="Percent 5 2 2 2 4 4 2 2" xfId="59197" xr:uid="{00000000-0005-0000-0000-00003CE70000}"/>
    <cellStyle name="Percent 5 2 2 2 4 4 2 3" xfId="59198" xr:uid="{00000000-0005-0000-0000-00003DE70000}"/>
    <cellStyle name="Percent 5 2 2 2 4 4 3" xfId="59199" xr:uid="{00000000-0005-0000-0000-00003EE70000}"/>
    <cellStyle name="Percent 5 2 2 2 4 4 4" xfId="59200" xr:uid="{00000000-0005-0000-0000-00003FE70000}"/>
    <cellStyle name="Percent 5 2 2 2 4 5" xfId="59201" xr:uid="{00000000-0005-0000-0000-000040E70000}"/>
    <cellStyle name="Percent 5 2 2 2 4 5 2" xfId="59202" xr:uid="{00000000-0005-0000-0000-000041E70000}"/>
    <cellStyle name="Percent 5 2 2 2 4 5 3" xfId="59203" xr:uid="{00000000-0005-0000-0000-000042E70000}"/>
    <cellStyle name="Percent 5 2 2 2 4 6" xfId="59204" xr:uid="{00000000-0005-0000-0000-000043E70000}"/>
    <cellStyle name="Percent 5 2 2 2 4 7" xfId="59205" xr:uid="{00000000-0005-0000-0000-000044E70000}"/>
    <cellStyle name="Percent 5 2 2 2 5" xfId="59206" xr:uid="{00000000-0005-0000-0000-000045E70000}"/>
    <cellStyle name="Percent 5 2 2 2 5 2" xfId="59207" xr:uid="{00000000-0005-0000-0000-000046E70000}"/>
    <cellStyle name="Percent 5 2 2 2 5 2 2" xfId="59208" xr:uid="{00000000-0005-0000-0000-000047E70000}"/>
    <cellStyle name="Percent 5 2 2 2 5 2 2 2" xfId="59209" xr:uid="{00000000-0005-0000-0000-000048E70000}"/>
    <cellStyle name="Percent 5 2 2 2 5 2 2 3" xfId="59210" xr:uid="{00000000-0005-0000-0000-000049E70000}"/>
    <cellStyle name="Percent 5 2 2 2 5 2 3" xfId="59211" xr:uid="{00000000-0005-0000-0000-00004AE70000}"/>
    <cellStyle name="Percent 5 2 2 2 5 2 4" xfId="59212" xr:uid="{00000000-0005-0000-0000-00004BE70000}"/>
    <cellStyle name="Percent 5 2 2 2 5 3" xfId="59213" xr:uid="{00000000-0005-0000-0000-00004CE70000}"/>
    <cellStyle name="Percent 5 2 2 2 5 3 2" xfId="59214" xr:uid="{00000000-0005-0000-0000-00004DE70000}"/>
    <cellStyle name="Percent 5 2 2 2 5 3 2 2" xfId="59215" xr:uid="{00000000-0005-0000-0000-00004EE70000}"/>
    <cellStyle name="Percent 5 2 2 2 5 3 2 3" xfId="59216" xr:uid="{00000000-0005-0000-0000-00004FE70000}"/>
    <cellStyle name="Percent 5 2 2 2 5 3 3" xfId="59217" xr:uid="{00000000-0005-0000-0000-000050E70000}"/>
    <cellStyle name="Percent 5 2 2 2 5 3 4" xfId="59218" xr:uid="{00000000-0005-0000-0000-000051E70000}"/>
    <cellStyle name="Percent 5 2 2 2 5 4" xfId="59219" xr:uid="{00000000-0005-0000-0000-000052E70000}"/>
    <cellStyle name="Percent 5 2 2 2 5 4 2" xfId="59220" xr:uid="{00000000-0005-0000-0000-000053E70000}"/>
    <cellStyle name="Percent 5 2 2 2 5 4 3" xfId="59221" xr:uid="{00000000-0005-0000-0000-000054E70000}"/>
    <cellStyle name="Percent 5 2 2 2 5 5" xfId="59222" xr:uid="{00000000-0005-0000-0000-000055E70000}"/>
    <cellStyle name="Percent 5 2 2 2 5 6" xfId="59223" xr:uid="{00000000-0005-0000-0000-000056E70000}"/>
    <cellStyle name="Percent 5 2 2 2 6" xfId="59224" xr:uid="{00000000-0005-0000-0000-000057E70000}"/>
    <cellStyle name="Percent 5 2 2 2 6 2" xfId="59225" xr:uid="{00000000-0005-0000-0000-000058E70000}"/>
    <cellStyle name="Percent 5 2 2 2 6 2 2" xfId="59226" xr:uid="{00000000-0005-0000-0000-000059E70000}"/>
    <cellStyle name="Percent 5 2 2 2 6 2 3" xfId="59227" xr:uid="{00000000-0005-0000-0000-00005AE70000}"/>
    <cellStyle name="Percent 5 2 2 2 6 3" xfId="59228" xr:uid="{00000000-0005-0000-0000-00005BE70000}"/>
    <cellStyle name="Percent 5 2 2 2 6 4" xfId="59229" xr:uid="{00000000-0005-0000-0000-00005CE70000}"/>
    <cellStyle name="Percent 5 2 2 2 7" xfId="59230" xr:uid="{00000000-0005-0000-0000-00005DE70000}"/>
    <cellStyle name="Percent 5 2 2 2 7 2" xfId="59231" xr:uid="{00000000-0005-0000-0000-00005EE70000}"/>
    <cellStyle name="Percent 5 2 2 2 7 2 2" xfId="59232" xr:uid="{00000000-0005-0000-0000-00005FE70000}"/>
    <cellStyle name="Percent 5 2 2 2 7 2 3" xfId="59233" xr:uid="{00000000-0005-0000-0000-000060E70000}"/>
    <cellStyle name="Percent 5 2 2 2 7 3" xfId="59234" xr:uid="{00000000-0005-0000-0000-000061E70000}"/>
    <cellStyle name="Percent 5 2 2 2 7 4" xfId="59235" xr:uid="{00000000-0005-0000-0000-000062E70000}"/>
    <cellStyle name="Percent 5 2 2 2 8" xfId="59236" xr:uid="{00000000-0005-0000-0000-000063E70000}"/>
    <cellStyle name="Percent 5 2 2 2 8 2" xfId="59237" xr:uid="{00000000-0005-0000-0000-000064E70000}"/>
    <cellStyle name="Percent 5 2 2 2 8 3" xfId="59238" xr:uid="{00000000-0005-0000-0000-000065E70000}"/>
    <cellStyle name="Percent 5 2 2 2 9" xfId="59239" xr:uid="{00000000-0005-0000-0000-000066E70000}"/>
    <cellStyle name="Percent 5 2 2 3" xfId="59240" xr:uid="{00000000-0005-0000-0000-000067E70000}"/>
    <cellStyle name="Percent 5 2 2 3 2" xfId="59241" xr:uid="{00000000-0005-0000-0000-000068E70000}"/>
    <cellStyle name="Percent 5 2 2 3 2 2" xfId="59242" xr:uid="{00000000-0005-0000-0000-000069E70000}"/>
    <cellStyle name="Percent 5 2 2 3 2 2 2" xfId="59243" xr:uid="{00000000-0005-0000-0000-00006AE70000}"/>
    <cellStyle name="Percent 5 2 2 3 2 2 2 2" xfId="59244" xr:uid="{00000000-0005-0000-0000-00006BE70000}"/>
    <cellStyle name="Percent 5 2 2 3 2 2 2 2 2" xfId="59245" xr:uid="{00000000-0005-0000-0000-00006CE70000}"/>
    <cellStyle name="Percent 5 2 2 3 2 2 2 2 3" xfId="59246" xr:uid="{00000000-0005-0000-0000-00006DE70000}"/>
    <cellStyle name="Percent 5 2 2 3 2 2 2 3" xfId="59247" xr:uid="{00000000-0005-0000-0000-00006EE70000}"/>
    <cellStyle name="Percent 5 2 2 3 2 2 2 4" xfId="59248" xr:uid="{00000000-0005-0000-0000-00006FE70000}"/>
    <cellStyle name="Percent 5 2 2 3 2 2 3" xfId="59249" xr:uid="{00000000-0005-0000-0000-000070E70000}"/>
    <cellStyle name="Percent 5 2 2 3 2 2 3 2" xfId="59250" xr:uid="{00000000-0005-0000-0000-000071E70000}"/>
    <cellStyle name="Percent 5 2 2 3 2 2 3 2 2" xfId="59251" xr:uid="{00000000-0005-0000-0000-000072E70000}"/>
    <cellStyle name="Percent 5 2 2 3 2 2 3 2 3" xfId="59252" xr:uid="{00000000-0005-0000-0000-000073E70000}"/>
    <cellStyle name="Percent 5 2 2 3 2 2 3 3" xfId="59253" xr:uid="{00000000-0005-0000-0000-000074E70000}"/>
    <cellStyle name="Percent 5 2 2 3 2 2 3 4" xfId="59254" xr:uid="{00000000-0005-0000-0000-000075E70000}"/>
    <cellStyle name="Percent 5 2 2 3 2 2 4" xfId="59255" xr:uid="{00000000-0005-0000-0000-000076E70000}"/>
    <cellStyle name="Percent 5 2 2 3 2 2 4 2" xfId="59256" xr:uid="{00000000-0005-0000-0000-000077E70000}"/>
    <cellStyle name="Percent 5 2 2 3 2 2 4 3" xfId="59257" xr:uid="{00000000-0005-0000-0000-000078E70000}"/>
    <cellStyle name="Percent 5 2 2 3 2 2 5" xfId="59258" xr:uid="{00000000-0005-0000-0000-000079E70000}"/>
    <cellStyle name="Percent 5 2 2 3 2 2 6" xfId="59259" xr:uid="{00000000-0005-0000-0000-00007AE70000}"/>
    <cellStyle name="Percent 5 2 2 3 2 3" xfId="59260" xr:uid="{00000000-0005-0000-0000-00007BE70000}"/>
    <cellStyle name="Percent 5 2 2 3 2 3 2" xfId="59261" xr:uid="{00000000-0005-0000-0000-00007CE70000}"/>
    <cellStyle name="Percent 5 2 2 3 2 3 2 2" xfId="59262" xr:uid="{00000000-0005-0000-0000-00007DE70000}"/>
    <cellStyle name="Percent 5 2 2 3 2 3 2 3" xfId="59263" xr:uid="{00000000-0005-0000-0000-00007EE70000}"/>
    <cellStyle name="Percent 5 2 2 3 2 3 3" xfId="59264" xr:uid="{00000000-0005-0000-0000-00007FE70000}"/>
    <cellStyle name="Percent 5 2 2 3 2 3 4" xfId="59265" xr:uid="{00000000-0005-0000-0000-000080E70000}"/>
    <cellStyle name="Percent 5 2 2 3 2 4" xfId="59266" xr:uid="{00000000-0005-0000-0000-000081E70000}"/>
    <cellStyle name="Percent 5 2 2 3 2 4 2" xfId="59267" xr:uid="{00000000-0005-0000-0000-000082E70000}"/>
    <cellStyle name="Percent 5 2 2 3 2 4 2 2" xfId="59268" xr:uid="{00000000-0005-0000-0000-000083E70000}"/>
    <cellStyle name="Percent 5 2 2 3 2 4 2 3" xfId="59269" xr:uid="{00000000-0005-0000-0000-000084E70000}"/>
    <cellStyle name="Percent 5 2 2 3 2 4 3" xfId="59270" xr:uid="{00000000-0005-0000-0000-000085E70000}"/>
    <cellStyle name="Percent 5 2 2 3 2 4 4" xfId="59271" xr:uid="{00000000-0005-0000-0000-000086E70000}"/>
    <cellStyle name="Percent 5 2 2 3 2 5" xfId="59272" xr:uid="{00000000-0005-0000-0000-000087E70000}"/>
    <cellStyle name="Percent 5 2 2 3 2 5 2" xfId="59273" xr:uid="{00000000-0005-0000-0000-000088E70000}"/>
    <cellStyle name="Percent 5 2 2 3 2 5 3" xfId="59274" xr:uid="{00000000-0005-0000-0000-000089E70000}"/>
    <cellStyle name="Percent 5 2 2 3 2 6" xfId="59275" xr:uid="{00000000-0005-0000-0000-00008AE70000}"/>
    <cellStyle name="Percent 5 2 2 3 2 7" xfId="59276" xr:uid="{00000000-0005-0000-0000-00008BE70000}"/>
    <cellStyle name="Percent 5 2 2 3 3" xfId="59277" xr:uid="{00000000-0005-0000-0000-00008CE70000}"/>
    <cellStyle name="Percent 5 2 2 3 3 2" xfId="59278" xr:uid="{00000000-0005-0000-0000-00008DE70000}"/>
    <cellStyle name="Percent 5 2 2 3 3 2 2" xfId="59279" xr:uid="{00000000-0005-0000-0000-00008EE70000}"/>
    <cellStyle name="Percent 5 2 2 3 3 2 2 2" xfId="59280" xr:uid="{00000000-0005-0000-0000-00008FE70000}"/>
    <cellStyle name="Percent 5 2 2 3 3 2 2 3" xfId="59281" xr:uid="{00000000-0005-0000-0000-000090E70000}"/>
    <cellStyle name="Percent 5 2 2 3 3 2 3" xfId="59282" xr:uid="{00000000-0005-0000-0000-000091E70000}"/>
    <cellStyle name="Percent 5 2 2 3 3 2 4" xfId="59283" xr:uid="{00000000-0005-0000-0000-000092E70000}"/>
    <cellStyle name="Percent 5 2 2 3 3 3" xfId="59284" xr:uid="{00000000-0005-0000-0000-000093E70000}"/>
    <cellStyle name="Percent 5 2 2 3 3 3 2" xfId="59285" xr:uid="{00000000-0005-0000-0000-000094E70000}"/>
    <cellStyle name="Percent 5 2 2 3 3 3 2 2" xfId="59286" xr:uid="{00000000-0005-0000-0000-000095E70000}"/>
    <cellStyle name="Percent 5 2 2 3 3 3 2 3" xfId="59287" xr:uid="{00000000-0005-0000-0000-000096E70000}"/>
    <cellStyle name="Percent 5 2 2 3 3 3 3" xfId="59288" xr:uid="{00000000-0005-0000-0000-000097E70000}"/>
    <cellStyle name="Percent 5 2 2 3 3 3 4" xfId="59289" xr:uid="{00000000-0005-0000-0000-000098E70000}"/>
    <cellStyle name="Percent 5 2 2 3 3 4" xfId="59290" xr:uid="{00000000-0005-0000-0000-000099E70000}"/>
    <cellStyle name="Percent 5 2 2 3 3 4 2" xfId="59291" xr:uid="{00000000-0005-0000-0000-00009AE70000}"/>
    <cellStyle name="Percent 5 2 2 3 3 4 3" xfId="59292" xr:uid="{00000000-0005-0000-0000-00009BE70000}"/>
    <cellStyle name="Percent 5 2 2 3 3 5" xfId="59293" xr:uid="{00000000-0005-0000-0000-00009CE70000}"/>
    <cellStyle name="Percent 5 2 2 3 3 6" xfId="59294" xr:uid="{00000000-0005-0000-0000-00009DE70000}"/>
    <cellStyle name="Percent 5 2 2 3 4" xfId="59295" xr:uid="{00000000-0005-0000-0000-00009EE70000}"/>
    <cellStyle name="Percent 5 2 2 3 4 2" xfId="59296" xr:uid="{00000000-0005-0000-0000-00009FE70000}"/>
    <cellStyle name="Percent 5 2 2 3 4 2 2" xfId="59297" xr:uid="{00000000-0005-0000-0000-0000A0E70000}"/>
    <cellStyle name="Percent 5 2 2 3 4 2 3" xfId="59298" xr:uid="{00000000-0005-0000-0000-0000A1E70000}"/>
    <cellStyle name="Percent 5 2 2 3 4 3" xfId="59299" xr:uid="{00000000-0005-0000-0000-0000A2E70000}"/>
    <cellStyle name="Percent 5 2 2 3 4 4" xfId="59300" xr:uid="{00000000-0005-0000-0000-0000A3E70000}"/>
    <cellStyle name="Percent 5 2 2 3 5" xfId="59301" xr:uid="{00000000-0005-0000-0000-0000A4E70000}"/>
    <cellStyle name="Percent 5 2 2 3 5 2" xfId="59302" xr:uid="{00000000-0005-0000-0000-0000A5E70000}"/>
    <cellStyle name="Percent 5 2 2 3 5 2 2" xfId="59303" xr:uid="{00000000-0005-0000-0000-0000A6E70000}"/>
    <cellStyle name="Percent 5 2 2 3 5 2 3" xfId="59304" xr:uid="{00000000-0005-0000-0000-0000A7E70000}"/>
    <cellStyle name="Percent 5 2 2 3 5 3" xfId="59305" xr:uid="{00000000-0005-0000-0000-0000A8E70000}"/>
    <cellStyle name="Percent 5 2 2 3 5 4" xfId="59306" xr:uid="{00000000-0005-0000-0000-0000A9E70000}"/>
    <cellStyle name="Percent 5 2 2 3 6" xfId="59307" xr:uid="{00000000-0005-0000-0000-0000AAE70000}"/>
    <cellStyle name="Percent 5 2 2 3 6 2" xfId="59308" xr:uid="{00000000-0005-0000-0000-0000ABE70000}"/>
    <cellStyle name="Percent 5 2 2 3 6 3" xfId="59309" xr:uid="{00000000-0005-0000-0000-0000ACE70000}"/>
    <cellStyle name="Percent 5 2 2 3 7" xfId="59310" xr:uid="{00000000-0005-0000-0000-0000ADE70000}"/>
    <cellStyle name="Percent 5 2 2 3 8" xfId="59311" xr:uid="{00000000-0005-0000-0000-0000AEE70000}"/>
    <cellStyle name="Percent 5 2 2 4" xfId="59312" xr:uid="{00000000-0005-0000-0000-0000AFE70000}"/>
    <cellStyle name="Percent 5 2 2 4 2" xfId="59313" xr:uid="{00000000-0005-0000-0000-0000B0E70000}"/>
    <cellStyle name="Percent 5 2 2 4 2 2" xfId="59314" xr:uid="{00000000-0005-0000-0000-0000B1E70000}"/>
    <cellStyle name="Percent 5 2 2 4 2 2 2" xfId="59315" xr:uid="{00000000-0005-0000-0000-0000B2E70000}"/>
    <cellStyle name="Percent 5 2 2 4 2 2 2 2" xfId="59316" xr:uid="{00000000-0005-0000-0000-0000B3E70000}"/>
    <cellStyle name="Percent 5 2 2 4 2 2 2 3" xfId="59317" xr:uid="{00000000-0005-0000-0000-0000B4E70000}"/>
    <cellStyle name="Percent 5 2 2 4 2 2 3" xfId="59318" xr:uid="{00000000-0005-0000-0000-0000B5E70000}"/>
    <cellStyle name="Percent 5 2 2 4 2 2 4" xfId="59319" xr:uid="{00000000-0005-0000-0000-0000B6E70000}"/>
    <cellStyle name="Percent 5 2 2 4 2 3" xfId="59320" xr:uid="{00000000-0005-0000-0000-0000B7E70000}"/>
    <cellStyle name="Percent 5 2 2 4 2 3 2" xfId="59321" xr:uid="{00000000-0005-0000-0000-0000B8E70000}"/>
    <cellStyle name="Percent 5 2 2 4 2 3 2 2" xfId="59322" xr:uid="{00000000-0005-0000-0000-0000B9E70000}"/>
    <cellStyle name="Percent 5 2 2 4 2 3 2 3" xfId="59323" xr:uid="{00000000-0005-0000-0000-0000BAE70000}"/>
    <cellStyle name="Percent 5 2 2 4 2 3 3" xfId="59324" xr:uid="{00000000-0005-0000-0000-0000BBE70000}"/>
    <cellStyle name="Percent 5 2 2 4 2 3 4" xfId="59325" xr:uid="{00000000-0005-0000-0000-0000BCE70000}"/>
    <cellStyle name="Percent 5 2 2 4 2 4" xfId="59326" xr:uid="{00000000-0005-0000-0000-0000BDE70000}"/>
    <cellStyle name="Percent 5 2 2 4 2 4 2" xfId="59327" xr:uid="{00000000-0005-0000-0000-0000BEE70000}"/>
    <cellStyle name="Percent 5 2 2 4 2 4 3" xfId="59328" xr:uid="{00000000-0005-0000-0000-0000BFE70000}"/>
    <cellStyle name="Percent 5 2 2 4 2 5" xfId="59329" xr:uid="{00000000-0005-0000-0000-0000C0E70000}"/>
    <cellStyle name="Percent 5 2 2 4 2 6" xfId="59330" xr:uid="{00000000-0005-0000-0000-0000C1E70000}"/>
    <cellStyle name="Percent 5 2 2 4 3" xfId="59331" xr:uid="{00000000-0005-0000-0000-0000C2E70000}"/>
    <cellStyle name="Percent 5 2 2 4 3 2" xfId="59332" xr:uid="{00000000-0005-0000-0000-0000C3E70000}"/>
    <cellStyle name="Percent 5 2 2 4 3 2 2" xfId="59333" xr:uid="{00000000-0005-0000-0000-0000C4E70000}"/>
    <cellStyle name="Percent 5 2 2 4 3 2 3" xfId="59334" xr:uid="{00000000-0005-0000-0000-0000C5E70000}"/>
    <cellStyle name="Percent 5 2 2 4 3 3" xfId="59335" xr:uid="{00000000-0005-0000-0000-0000C6E70000}"/>
    <cellStyle name="Percent 5 2 2 4 3 4" xfId="59336" xr:uid="{00000000-0005-0000-0000-0000C7E70000}"/>
    <cellStyle name="Percent 5 2 2 4 4" xfId="59337" xr:uid="{00000000-0005-0000-0000-0000C8E70000}"/>
    <cellStyle name="Percent 5 2 2 4 4 2" xfId="59338" xr:uid="{00000000-0005-0000-0000-0000C9E70000}"/>
    <cellStyle name="Percent 5 2 2 4 4 2 2" xfId="59339" xr:uid="{00000000-0005-0000-0000-0000CAE70000}"/>
    <cellStyle name="Percent 5 2 2 4 4 2 3" xfId="59340" xr:uid="{00000000-0005-0000-0000-0000CBE70000}"/>
    <cellStyle name="Percent 5 2 2 4 4 3" xfId="59341" xr:uid="{00000000-0005-0000-0000-0000CCE70000}"/>
    <cellStyle name="Percent 5 2 2 4 4 4" xfId="59342" xr:uid="{00000000-0005-0000-0000-0000CDE70000}"/>
    <cellStyle name="Percent 5 2 2 4 5" xfId="59343" xr:uid="{00000000-0005-0000-0000-0000CEE70000}"/>
    <cellStyle name="Percent 5 2 2 4 5 2" xfId="59344" xr:uid="{00000000-0005-0000-0000-0000CFE70000}"/>
    <cellStyle name="Percent 5 2 2 4 5 3" xfId="59345" xr:uid="{00000000-0005-0000-0000-0000D0E70000}"/>
    <cellStyle name="Percent 5 2 2 4 6" xfId="59346" xr:uid="{00000000-0005-0000-0000-0000D1E70000}"/>
    <cellStyle name="Percent 5 2 2 4 7" xfId="59347" xr:uid="{00000000-0005-0000-0000-0000D2E70000}"/>
    <cellStyle name="Percent 5 2 2 5" xfId="59348" xr:uid="{00000000-0005-0000-0000-0000D3E70000}"/>
    <cellStyle name="Percent 5 2 2 5 2" xfId="59349" xr:uid="{00000000-0005-0000-0000-0000D4E70000}"/>
    <cellStyle name="Percent 5 2 2 5 2 2" xfId="59350" xr:uid="{00000000-0005-0000-0000-0000D5E70000}"/>
    <cellStyle name="Percent 5 2 2 5 2 2 2" xfId="59351" xr:uid="{00000000-0005-0000-0000-0000D6E70000}"/>
    <cellStyle name="Percent 5 2 2 5 2 2 2 2" xfId="59352" xr:uid="{00000000-0005-0000-0000-0000D7E70000}"/>
    <cellStyle name="Percent 5 2 2 5 2 2 2 3" xfId="59353" xr:uid="{00000000-0005-0000-0000-0000D8E70000}"/>
    <cellStyle name="Percent 5 2 2 5 2 2 3" xfId="59354" xr:uid="{00000000-0005-0000-0000-0000D9E70000}"/>
    <cellStyle name="Percent 5 2 2 5 2 2 4" xfId="59355" xr:uid="{00000000-0005-0000-0000-0000DAE70000}"/>
    <cellStyle name="Percent 5 2 2 5 2 3" xfId="59356" xr:uid="{00000000-0005-0000-0000-0000DBE70000}"/>
    <cellStyle name="Percent 5 2 2 5 2 3 2" xfId="59357" xr:uid="{00000000-0005-0000-0000-0000DCE70000}"/>
    <cellStyle name="Percent 5 2 2 5 2 3 2 2" xfId="59358" xr:uid="{00000000-0005-0000-0000-0000DDE70000}"/>
    <cellStyle name="Percent 5 2 2 5 2 3 2 3" xfId="59359" xr:uid="{00000000-0005-0000-0000-0000DEE70000}"/>
    <cellStyle name="Percent 5 2 2 5 2 3 3" xfId="59360" xr:uid="{00000000-0005-0000-0000-0000DFE70000}"/>
    <cellStyle name="Percent 5 2 2 5 2 3 4" xfId="59361" xr:uid="{00000000-0005-0000-0000-0000E0E70000}"/>
    <cellStyle name="Percent 5 2 2 5 2 4" xfId="59362" xr:uid="{00000000-0005-0000-0000-0000E1E70000}"/>
    <cellStyle name="Percent 5 2 2 5 2 4 2" xfId="59363" xr:uid="{00000000-0005-0000-0000-0000E2E70000}"/>
    <cellStyle name="Percent 5 2 2 5 2 4 3" xfId="59364" xr:uid="{00000000-0005-0000-0000-0000E3E70000}"/>
    <cellStyle name="Percent 5 2 2 5 2 5" xfId="59365" xr:uid="{00000000-0005-0000-0000-0000E4E70000}"/>
    <cellStyle name="Percent 5 2 2 5 2 6" xfId="59366" xr:uid="{00000000-0005-0000-0000-0000E5E70000}"/>
    <cellStyle name="Percent 5 2 2 5 3" xfId="59367" xr:uid="{00000000-0005-0000-0000-0000E6E70000}"/>
    <cellStyle name="Percent 5 2 2 5 3 2" xfId="59368" xr:uid="{00000000-0005-0000-0000-0000E7E70000}"/>
    <cellStyle name="Percent 5 2 2 5 3 2 2" xfId="59369" xr:uid="{00000000-0005-0000-0000-0000E8E70000}"/>
    <cellStyle name="Percent 5 2 2 5 3 2 3" xfId="59370" xr:uid="{00000000-0005-0000-0000-0000E9E70000}"/>
    <cellStyle name="Percent 5 2 2 5 3 3" xfId="59371" xr:uid="{00000000-0005-0000-0000-0000EAE70000}"/>
    <cellStyle name="Percent 5 2 2 5 3 4" xfId="59372" xr:uid="{00000000-0005-0000-0000-0000EBE70000}"/>
    <cellStyle name="Percent 5 2 2 5 4" xfId="59373" xr:uid="{00000000-0005-0000-0000-0000ECE70000}"/>
    <cellStyle name="Percent 5 2 2 5 4 2" xfId="59374" xr:uid="{00000000-0005-0000-0000-0000EDE70000}"/>
    <cellStyle name="Percent 5 2 2 5 4 2 2" xfId="59375" xr:uid="{00000000-0005-0000-0000-0000EEE70000}"/>
    <cellStyle name="Percent 5 2 2 5 4 2 3" xfId="59376" xr:uid="{00000000-0005-0000-0000-0000EFE70000}"/>
    <cellStyle name="Percent 5 2 2 5 4 3" xfId="59377" xr:uid="{00000000-0005-0000-0000-0000F0E70000}"/>
    <cellStyle name="Percent 5 2 2 5 4 4" xfId="59378" xr:uid="{00000000-0005-0000-0000-0000F1E70000}"/>
    <cellStyle name="Percent 5 2 2 5 5" xfId="59379" xr:uid="{00000000-0005-0000-0000-0000F2E70000}"/>
    <cellStyle name="Percent 5 2 2 5 5 2" xfId="59380" xr:uid="{00000000-0005-0000-0000-0000F3E70000}"/>
    <cellStyle name="Percent 5 2 2 5 5 3" xfId="59381" xr:uid="{00000000-0005-0000-0000-0000F4E70000}"/>
    <cellStyle name="Percent 5 2 2 5 6" xfId="59382" xr:uid="{00000000-0005-0000-0000-0000F5E70000}"/>
    <cellStyle name="Percent 5 2 2 5 7" xfId="59383" xr:uid="{00000000-0005-0000-0000-0000F6E70000}"/>
    <cellStyle name="Percent 5 2 2 6" xfId="59384" xr:uid="{00000000-0005-0000-0000-0000F7E70000}"/>
    <cellStyle name="Percent 5 2 2 6 2" xfId="59385" xr:uid="{00000000-0005-0000-0000-0000F8E70000}"/>
    <cellStyle name="Percent 5 2 2 6 2 2" xfId="59386" xr:uid="{00000000-0005-0000-0000-0000F9E70000}"/>
    <cellStyle name="Percent 5 2 2 6 2 2 2" xfId="59387" xr:uid="{00000000-0005-0000-0000-0000FAE70000}"/>
    <cellStyle name="Percent 5 2 2 6 2 2 3" xfId="59388" xr:uid="{00000000-0005-0000-0000-0000FBE70000}"/>
    <cellStyle name="Percent 5 2 2 6 2 3" xfId="59389" xr:uid="{00000000-0005-0000-0000-0000FCE70000}"/>
    <cellStyle name="Percent 5 2 2 6 2 4" xfId="59390" xr:uid="{00000000-0005-0000-0000-0000FDE70000}"/>
    <cellStyle name="Percent 5 2 2 6 3" xfId="59391" xr:uid="{00000000-0005-0000-0000-0000FEE70000}"/>
    <cellStyle name="Percent 5 2 2 6 3 2" xfId="59392" xr:uid="{00000000-0005-0000-0000-0000FFE70000}"/>
    <cellStyle name="Percent 5 2 2 6 3 2 2" xfId="59393" xr:uid="{00000000-0005-0000-0000-000000E80000}"/>
    <cellStyle name="Percent 5 2 2 6 3 2 3" xfId="59394" xr:uid="{00000000-0005-0000-0000-000001E80000}"/>
    <cellStyle name="Percent 5 2 2 6 3 3" xfId="59395" xr:uid="{00000000-0005-0000-0000-000002E80000}"/>
    <cellStyle name="Percent 5 2 2 6 3 4" xfId="59396" xr:uid="{00000000-0005-0000-0000-000003E80000}"/>
    <cellStyle name="Percent 5 2 2 6 4" xfId="59397" xr:uid="{00000000-0005-0000-0000-000004E80000}"/>
    <cellStyle name="Percent 5 2 2 6 4 2" xfId="59398" xr:uid="{00000000-0005-0000-0000-000005E80000}"/>
    <cellStyle name="Percent 5 2 2 6 4 3" xfId="59399" xr:uid="{00000000-0005-0000-0000-000006E80000}"/>
    <cellStyle name="Percent 5 2 2 6 5" xfId="59400" xr:uid="{00000000-0005-0000-0000-000007E80000}"/>
    <cellStyle name="Percent 5 2 2 6 6" xfId="59401" xr:uid="{00000000-0005-0000-0000-000008E80000}"/>
    <cellStyle name="Percent 5 2 2 7" xfId="59402" xr:uid="{00000000-0005-0000-0000-000009E80000}"/>
    <cellStyle name="Percent 5 2 2 7 2" xfId="59403" xr:uid="{00000000-0005-0000-0000-00000AE80000}"/>
    <cellStyle name="Percent 5 2 2 7 2 2" xfId="59404" xr:uid="{00000000-0005-0000-0000-00000BE80000}"/>
    <cellStyle name="Percent 5 2 2 7 2 3" xfId="59405" xr:uid="{00000000-0005-0000-0000-00000CE80000}"/>
    <cellStyle name="Percent 5 2 2 7 3" xfId="59406" xr:uid="{00000000-0005-0000-0000-00000DE80000}"/>
    <cellStyle name="Percent 5 2 2 7 4" xfId="59407" xr:uid="{00000000-0005-0000-0000-00000EE80000}"/>
    <cellStyle name="Percent 5 2 2 8" xfId="59408" xr:uid="{00000000-0005-0000-0000-00000FE80000}"/>
    <cellStyle name="Percent 5 2 2 8 2" xfId="59409" xr:uid="{00000000-0005-0000-0000-000010E80000}"/>
    <cellStyle name="Percent 5 2 2 8 2 2" xfId="59410" xr:uid="{00000000-0005-0000-0000-000011E80000}"/>
    <cellStyle name="Percent 5 2 2 8 2 3" xfId="59411" xr:uid="{00000000-0005-0000-0000-000012E80000}"/>
    <cellStyle name="Percent 5 2 2 8 3" xfId="59412" xr:uid="{00000000-0005-0000-0000-000013E80000}"/>
    <cellStyle name="Percent 5 2 2 8 4" xfId="59413" xr:uid="{00000000-0005-0000-0000-000014E80000}"/>
    <cellStyle name="Percent 5 2 2 9" xfId="59414" xr:uid="{00000000-0005-0000-0000-000015E80000}"/>
    <cellStyle name="Percent 5 2 2 9 2" xfId="59415" xr:uid="{00000000-0005-0000-0000-000016E80000}"/>
    <cellStyle name="Percent 5 2 2 9 3" xfId="59416" xr:uid="{00000000-0005-0000-0000-000017E80000}"/>
    <cellStyle name="Percent 5 2 3" xfId="59417" xr:uid="{00000000-0005-0000-0000-000018E80000}"/>
    <cellStyle name="Percent 5 2 3 10" xfId="59418" xr:uid="{00000000-0005-0000-0000-000019E80000}"/>
    <cellStyle name="Percent 5 2 3 2" xfId="59419" xr:uid="{00000000-0005-0000-0000-00001AE80000}"/>
    <cellStyle name="Percent 5 2 3 2 2" xfId="59420" xr:uid="{00000000-0005-0000-0000-00001BE80000}"/>
    <cellStyle name="Percent 5 2 3 2 2 2" xfId="59421" xr:uid="{00000000-0005-0000-0000-00001CE80000}"/>
    <cellStyle name="Percent 5 2 3 2 2 2 2" xfId="59422" xr:uid="{00000000-0005-0000-0000-00001DE80000}"/>
    <cellStyle name="Percent 5 2 3 2 2 2 2 2" xfId="59423" xr:uid="{00000000-0005-0000-0000-00001EE80000}"/>
    <cellStyle name="Percent 5 2 3 2 2 2 2 2 2" xfId="59424" xr:uid="{00000000-0005-0000-0000-00001FE80000}"/>
    <cellStyle name="Percent 5 2 3 2 2 2 2 2 3" xfId="59425" xr:uid="{00000000-0005-0000-0000-000020E80000}"/>
    <cellStyle name="Percent 5 2 3 2 2 2 2 3" xfId="59426" xr:uid="{00000000-0005-0000-0000-000021E80000}"/>
    <cellStyle name="Percent 5 2 3 2 2 2 2 4" xfId="59427" xr:uid="{00000000-0005-0000-0000-000022E80000}"/>
    <cellStyle name="Percent 5 2 3 2 2 2 3" xfId="59428" xr:uid="{00000000-0005-0000-0000-000023E80000}"/>
    <cellStyle name="Percent 5 2 3 2 2 2 3 2" xfId="59429" xr:uid="{00000000-0005-0000-0000-000024E80000}"/>
    <cellStyle name="Percent 5 2 3 2 2 2 3 2 2" xfId="59430" xr:uid="{00000000-0005-0000-0000-000025E80000}"/>
    <cellStyle name="Percent 5 2 3 2 2 2 3 2 3" xfId="59431" xr:uid="{00000000-0005-0000-0000-000026E80000}"/>
    <cellStyle name="Percent 5 2 3 2 2 2 3 3" xfId="59432" xr:uid="{00000000-0005-0000-0000-000027E80000}"/>
    <cellStyle name="Percent 5 2 3 2 2 2 3 4" xfId="59433" xr:uid="{00000000-0005-0000-0000-000028E80000}"/>
    <cellStyle name="Percent 5 2 3 2 2 2 4" xfId="59434" xr:uid="{00000000-0005-0000-0000-000029E80000}"/>
    <cellStyle name="Percent 5 2 3 2 2 2 4 2" xfId="59435" xr:uid="{00000000-0005-0000-0000-00002AE80000}"/>
    <cellStyle name="Percent 5 2 3 2 2 2 4 3" xfId="59436" xr:uid="{00000000-0005-0000-0000-00002BE80000}"/>
    <cellStyle name="Percent 5 2 3 2 2 2 5" xfId="59437" xr:uid="{00000000-0005-0000-0000-00002CE80000}"/>
    <cellStyle name="Percent 5 2 3 2 2 2 6" xfId="59438" xr:uid="{00000000-0005-0000-0000-00002DE80000}"/>
    <cellStyle name="Percent 5 2 3 2 2 3" xfId="59439" xr:uid="{00000000-0005-0000-0000-00002EE80000}"/>
    <cellStyle name="Percent 5 2 3 2 2 3 2" xfId="59440" xr:uid="{00000000-0005-0000-0000-00002FE80000}"/>
    <cellStyle name="Percent 5 2 3 2 2 3 2 2" xfId="59441" xr:uid="{00000000-0005-0000-0000-000030E80000}"/>
    <cellStyle name="Percent 5 2 3 2 2 3 2 3" xfId="59442" xr:uid="{00000000-0005-0000-0000-000031E80000}"/>
    <cellStyle name="Percent 5 2 3 2 2 3 3" xfId="59443" xr:uid="{00000000-0005-0000-0000-000032E80000}"/>
    <cellStyle name="Percent 5 2 3 2 2 3 4" xfId="59444" xr:uid="{00000000-0005-0000-0000-000033E80000}"/>
    <cellStyle name="Percent 5 2 3 2 2 4" xfId="59445" xr:uid="{00000000-0005-0000-0000-000034E80000}"/>
    <cellStyle name="Percent 5 2 3 2 2 4 2" xfId="59446" xr:uid="{00000000-0005-0000-0000-000035E80000}"/>
    <cellStyle name="Percent 5 2 3 2 2 4 2 2" xfId="59447" xr:uid="{00000000-0005-0000-0000-000036E80000}"/>
    <cellStyle name="Percent 5 2 3 2 2 4 2 3" xfId="59448" xr:uid="{00000000-0005-0000-0000-000037E80000}"/>
    <cellStyle name="Percent 5 2 3 2 2 4 3" xfId="59449" xr:uid="{00000000-0005-0000-0000-000038E80000}"/>
    <cellStyle name="Percent 5 2 3 2 2 4 4" xfId="59450" xr:uid="{00000000-0005-0000-0000-000039E80000}"/>
    <cellStyle name="Percent 5 2 3 2 2 5" xfId="59451" xr:uid="{00000000-0005-0000-0000-00003AE80000}"/>
    <cellStyle name="Percent 5 2 3 2 2 5 2" xfId="59452" xr:uid="{00000000-0005-0000-0000-00003BE80000}"/>
    <cellStyle name="Percent 5 2 3 2 2 5 3" xfId="59453" xr:uid="{00000000-0005-0000-0000-00003CE80000}"/>
    <cellStyle name="Percent 5 2 3 2 2 6" xfId="59454" xr:uid="{00000000-0005-0000-0000-00003DE80000}"/>
    <cellStyle name="Percent 5 2 3 2 2 7" xfId="59455" xr:uid="{00000000-0005-0000-0000-00003EE80000}"/>
    <cellStyle name="Percent 5 2 3 2 3" xfId="59456" xr:uid="{00000000-0005-0000-0000-00003FE80000}"/>
    <cellStyle name="Percent 5 2 3 2 3 2" xfId="59457" xr:uid="{00000000-0005-0000-0000-000040E80000}"/>
    <cellStyle name="Percent 5 2 3 2 3 2 2" xfId="59458" xr:uid="{00000000-0005-0000-0000-000041E80000}"/>
    <cellStyle name="Percent 5 2 3 2 3 2 2 2" xfId="59459" xr:uid="{00000000-0005-0000-0000-000042E80000}"/>
    <cellStyle name="Percent 5 2 3 2 3 2 2 3" xfId="59460" xr:uid="{00000000-0005-0000-0000-000043E80000}"/>
    <cellStyle name="Percent 5 2 3 2 3 2 3" xfId="59461" xr:uid="{00000000-0005-0000-0000-000044E80000}"/>
    <cellStyle name="Percent 5 2 3 2 3 2 4" xfId="59462" xr:uid="{00000000-0005-0000-0000-000045E80000}"/>
    <cellStyle name="Percent 5 2 3 2 3 3" xfId="59463" xr:uid="{00000000-0005-0000-0000-000046E80000}"/>
    <cellStyle name="Percent 5 2 3 2 3 3 2" xfId="59464" xr:uid="{00000000-0005-0000-0000-000047E80000}"/>
    <cellStyle name="Percent 5 2 3 2 3 3 2 2" xfId="59465" xr:uid="{00000000-0005-0000-0000-000048E80000}"/>
    <cellStyle name="Percent 5 2 3 2 3 3 2 3" xfId="59466" xr:uid="{00000000-0005-0000-0000-000049E80000}"/>
    <cellStyle name="Percent 5 2 3 2 3 3 3" xfId="59467" xr:uid="{00000000-0005-0000-0000-00004AE80000}"/>
    <cellStyle name="Percent 5 2 3 2 3 3 4" xfId="59468" xr:uid="{00000000-0005-0000-0000-00004BE80000}"/>
    <cellStyle name="Percent 5 2 3 2 3 4" xfId="59469" xr:uid="{00000000-0005-0000-0000-00004CE80000}"/>
    <cellStyle name="Percent 5 2 3 2 3 4 2" xfId="59470" xr:uid="{00000000-0005-0000-0000-00004DE80000}"/>
    <cellStyle name="Percent 5 2 3 2 3 4 3" xfId="59471" xr:uid="{00000000-0005-0000-0000-00004EE80000}"/>
    <cellStyle name="Percent 5 2 3 2 3 5" xfId="59472" xr:uid="{00000000-0005-0000-0000-00004FE80000}"/>
    <cellStyle name="Percent 5 2 3 2 3 6" xfId="59473" xr:uid="{00000000-0005-0000-0000-000050E80000}"/>
    <cellStyle name="Percent 5 2 3 2 4" xfId="59474" xr:uid="{00000000-0005-0000-0000-000051E80000}"/>
    <cellStyle name="Percent 5 2 3 2 4 2" xfId="59475" xr:uid="{00000000-0005-0000-0000-000052E80000}"/>
    <cellStyle name="Percent 5 2 3 2 4 2 2" xfId="59476" xr:uid="{00000000-0005-0000-0000-000053E80000}"/>
    <cellStyle name="Percent 5 2 3 2 4 2 3" xfId="59477" xr:uid="{00000000-0005-0000-0000-000054E80000}"/>
    <cellStyle name="Percent 5 2 3 2 4 3" xfId="59478" xr:uid="{00000000-0005-0000-0000-000055E80000}"/>
    <cellStyle name="Percent 5 2 3 2 4 4" xfId="59479" xr:uid="{00000000-0005-0000-0000-000056E80000}"/>
    <cellStyle name="Percent 5 2 3 2 5" xfId="59480" xr:uid="{00000000-0005-0000-0000-000057E80000}"/>
    <cellStyle name="Percent 5 2 3 2 5 2" xfId="59481" xr:uid="{00000000-0005-0000-0000-000058E80000}"/>
    <cellStyle name="Percent 5 2 3 2 5 2 2" xfId="59482" xr:uid="{00000000-0005-0000-0000-000059E80000}"/>
    <cellStyle name="Percent 5 2 3 2 5 2 3" xfId="59483" xr:uid="{00000000-0005-0000-0000-00005AE80000}"/>
    <cellStyle name="Percent 5 2 3 2 5 3" xfId="59484" xr:uid="{00000000-0005-0000-0000-00005BE80000}"/>
    <cellStyle name="Percent 5 2 3 2 5 4" xfId="59485" xr:uid="{00000000-0005-0000-0000-00005CE80000}"/>
    <cellStyle name="Percent 5 2 3 2 6" xfId="59486" xr:uid="{00000000-0005-0000-0000-00005DE80000}"/>
    <cellStyle name="Percent 5 2 3 2 6 2" xfId="59487" xr:uid="{00000000-0005-0000-0000-00005EE80000}"/>
    <cellStyle name="Percent 5 2 3 2 6 3" xfId="59488" xr:uid="{00000000-0005-0000-0000-00005FE80000}"/>
    <cellStyle name="Percent 5 2 3 2 7" xfId="59489" xr:uid="{00000000-0005-0000-0000-000060E80000}"/>
    <cellStyle name="Percent 5 2 3 2 8" xfId="59490" xr:uid="{00000000-0005-0000-0000-000061E80000}"/>
    <cellStyle name="Percent 5 2 3 3" xfId="59491" xr:uid="{00000000-0005-0000-0000-000062E80000}"/>
    <cellStyle name="Percent 5 2 3 3 2" xfId="59492" xr:uid="{00000000-0005-0000-0000-000063E80000}"/>
    <cellStyle name="Percent 5 2 3 3 2 2" xfId="59493" xr:uid="{00000000-0005-0000-0000-000064E80000}"/>
    <cellStyle name="Percent 5 2 3 3 2 2 2" xfId="59494" xr:uid="{00000000-0005-0000-0000-000065E80000}"/>
    <cellStyle name="Percent 5 2 3 3 2 2 2 2" xfId="59495" xr:uid="{00000000-0005-0000-0000-000066E80000}"/>
    <cellStyle name="Percent 5 2 3 3 2 2 2 3" xfId="59496" xr:uid="{00000000-0005-0000-0000-000067E80000}"/>
    <cellStyle name="Percent 5 2 3 3 2 2 3" xfId="59497" xr:uid="{00000000-0005-0000-0000-000068E80000}"/>
    <cellStyle name="Percent 5 2 3 3 2 2 4" xfId="59498" xr:uid="{00000000-0005-0000-0000-000069E80000}"/>
    <cellStyle name="Percent 5 2 3 3 2 3" xfId="59499" xr:uid="{00000000-0005-0000-0000-00006AE80000}"/>
    <cellStyle name="Percent 5 2 3 3 2 3 2" xfId="59500" xr:uid="{00000000-0005-0000-0000-00006BE80000}"/>
    <cellStyle name="Percent 5 2 3 3 2 3 2 2" xfId="59501" xr:uid="{00000000-0005-0000-0000-00006CE80000}"/>
    <cellStyle name="Percent 5 2 3 3 2 3 2 3" xfId="59502" xr:uid="{00000000-0005-0000-0000-00006DE80000}"/>
    <cellStyle name="Percent 5 2 3 3 2 3 3" xfId="59503" xr:uid="{00000000-0005-0000-0000-00006EE80000}"/>
    <cellStyle name="Percent 5 2 3 3 2 3 4" xfId="59504" xr:uid="{00000000-0005-0000-0000-00006FE80000}"/>
    <cellStyle name="Percent 5 2 3 3 2 4" xfId="59505" xr:uid="{00000000-0005-0000-0000-000070E80000}"/>
    <cellStyle name="Percent 5 2 3 3 2 4 2" xfId="59506" xr:uid="{00000000-0005-0000-0000-000071E80000}"/>
    <cellStyle name="Percent 5 2 3 3 2 4 3" xfId="59507" xr:uid="{00000000-0005-0000-0000-000072E80000}"/>
    <cellStyle name="Percent 5 2 3 3 2 5" xfId="59508" xr:uid="{00000000-0005-0000-0000-000073E80000}"/>
    <cellStyle name="Percent 5 2 3 3 2 6" xfId="59509" xr:uid="{00000000-0005-0000-0000-000074E80000}"/>
    <cellStyle name="Percent 5 2 3 3 3" xfId="59510" xr:uid="{00000000-0005-0000-0000-000075E80000}"/>
    <cellStyle name="Percent 5 2 3 3 3 2" xfId="59511" xr:uid="{00000000-0005-0000-0000-000076E80000}"/>
    <cellStyle name="Percent 5 2 3 3 3 2 2" xfId="59512" xr:uid="{00000000-0005-0000-0000-000077E80000}"/>
    <cellStyle name="Percent 5 2 3 3 3 2 3" xfId="59513" xr:uid="{00000000-0005-0000-0000-000078E80000}"/>
    <cellStyle name="Percent 5 2 3 3 3 3" xfId="59514" xr:uid="{00000000-0005-0000-0000-000079E80000}"/>
    <cellStyle name="Percent 5 2 3 3 3 4" xfId="59515" xr:uid="{00000000-0005-0000-0000-00007AE80000}"/>
    <cellStyle name="Percent 5 2 3 3 4" xfId="59516" xr:uid="{00000000-0005-0000-0000-00007BE80000}"/>
    <cellStyle name="Percent 5 2 3 3 4 2" xfId="59517" xr:uid="{00000000-0005-0000-0000-00007CE80000}"/>
    <cellStyle name="Percent 5 2 3 3 4 2 2" xfId="59518" xr:uid="{00000000-0005-0000-0000-00007DE80000}"/>
    <cellStyle name="Percent 5 2 3 3 4 2 3" xfId="59519" xr:uid="{00000000-0005-0000-0000-00007EE80000}"/>
    <cellStyle name="Percent 5 2 3 3 4 3" xfId="59520" xr:uid="{00000000-0005-0000-0000-00007FE80000}"/>
    <cellStyle name="Percent 5 2 3 3 4 4" xfId="59521" xr:uid="{00000000-0005-0000-0000-000080E80000}"/>
    <cellStyle name="Percent 5 2 3 3 5" xfId="59522" xr:uid="{00000000-0005-0000-0000-000081E80000}"/>
    <cellStyle name="Percent 5 2 3 3 5 2" xfId="59523" xr:uid="{00000000-0005-0000-0000-000082E80000}"/>
    <cellStyle name="Percent 5 2 3 3 5 3" xfId="59524" xr:uid="{00000000-0005-0000-0000-000083E80000}"/>
    <cellStyle name="Percent 5 2 3 3 6" xfId="59525" xr:uid="{00000000-0005-0000-0000-000084E80000}"/>
    <cellStyle name="Percent 5 2 3 3 7" xfId="59526" xr:uid="{00000000-0005-0000-0000-000085E80000}"/>
    <cellStyle name="Percent 5 2 3 4" xfId="59527" xr:uid="{00000000-0005-0000-0000-000086E80000}"/>
    <cellStyle name="Percent 5 2 3 4 2" xfId="59528" xr:uid="{00000000-0005-0000-0000-000087E80000}"/>
    <cellStyle name="Percent 5 2 3 4 2 2" xfId="59529" xr:uid="{00000000-0005-0000-0000-000088E80000}"/>
    <cellStyle name="Percent 5 2 3 4 2 2 2" xfId="59530" xr:uid="{00000000-0005-0000-0000-000089E80000}"/>
    <cellStyle name="Percent 5 2 3 4 2 2 2 2" xfId="59531" xr:uid="{00000000-0005-0000-0000-00008AE80000}"/>
    <cellStyle name="Percent 5 2 3 4 2 2 2 3" xfId="59532" xr:uid="{00000000-0005-0000-0000-00008BE80000}"/>
    <cellStyle name="Percent 5 2 3 4 2 2 3" xfId="59533" xr:uid="{00000000-0005-0000-0000-00008CE80000}"/>
    <cellStyle name="Percent 5 2 3 4 2 2 4" xfId="59534" xr:uid="{00000000-0005-0000-0000-00008DE80000}"/>
    <cellStyle name="Percent 5 2 3 4 2 3" xfId="59535" xr:uid="{00000000-0005-0000-0000-00008EE80000}"/>
    <cellStyle name="Percent 5 2 3 4 2 3 2" xfId="59536" xr:uid="{00000000-0005-0000-0000-00008FE80000}"/>
    <cellStyle name="Percent 5 2 3 4 2 3 2 2" xfId="59537" xr:uid="{00000000-0005-0000-0000-000090E80000}"/>
    <cellStyle name="Percent 5 2 3 4 2 3 2 3" xfId="59538" xr:uid="{00000000-0005-0000-0000-000091E80000}"/>
    <cellStyle name="Percent 5 2 3 4 2 3 3" xfId="59539" xr:uid="{00000000-0005-0000-0000-000092E80000}"/>
    <cellStyle name="Percent 5 2 3 4 2 3 4" xfId="59540" xr:uid="{00000000-0005-0000-0000-000093E80000}"/>
    <cellStyle name="Percent 5 2 3 4 2 4" xfId="59541" xr:uid="{00000000-0005-0000-0000-000094E80000}"/>
    <cellStyle name="Percent 5 2 3 4 2 4 2" xfId="59542" xr:uid="{00000000-0005-0000-0000-000095E80000}"/>
    <cellStyle name="Percent 5 2 3 4 2 4 3" xfId="59543" xr:uid="{00000000-0005-0000-0000-000096E80000}"/>
    <cellStyle name="Percent 5 2 3 4 2 5" xfId="59544" xr:uid="{00000000-0005-0000-0000-000097E80000}"/>
    <cellStyle name="Percent 5 2 3 4 2 6" xfId="59545" xr:uid="{00000000-0005-0000-0000-000098E80000}"/>
    <cellStyle name="Percent 5 2 3 4 3" xfId="59546" xr:uid="{00000000-0005-0000-0000-000099E80000}"/>
    <cellStyle name="Percent 5 2 3 4 3 2" xfId="59547" xr:uid="{00000000-0005-0000-0000-00009AE80000}"/>
    <cellStyle name="Percent 5 2 3 4 3 2 2" xfId="59548" xr:uid="{00000000-0005-0000-0000-00009BE80000}"/>
    <cellStyle name="Percent 5 2 3 4 3 2 3" xfId="59549" xr:uid="{00000000-0005-0000-0000-00009CE80000}"/>
    <cellStyle name="Percent 5 2 3 4 3 3" xfId="59550" xr:uid="{00000000-0005-0000-0000-00009DE80000}"/>
    <cellStyle name="Percent 5 2 3 4 3 4" xfId="59551" xr:uid="{00000000-0005-0000-0000-00009EE80000}"/>
    <cellStyle name="Percent 5 2 3 4 4" xfId="59552" xr:uid="{00000000-0005-0000-0000-00009FE80000}"/>
    <cellStyle name="Percent 5 2 3 4 4 2" xfId="59553" xr:uid="{00000000-0005-0000-0000-0000A0E80000}"/>
    <cellStyle name="Percent 5 2 3 4 4 2 2" xfId="59554" xr:uid="{00000000-0005-0000-0000-0000A1E80000}"/>
    <cellStyle name="Percent 5 2 3 4 4 2 3" xfId="59555" xr:uid="{00000000-0005-0000-0000-0000A2E80000}"/>
    <cellStyle name="Percent 5 2 3 4 4 3" xfId="59556" xr:uid="{00000000-0005-0000-0000-0000A3E80000}"/>
    <cellStyle name="Percent 5 2 3 4 4 4" xfId="59557" xr:uid="{00000000-0005-0000-0000-0000A4E80000}"/>
    <cellStyle name="Percent 5 2 3 4 5" xfId="59558" xr:uid="{00000000-0005-0000-0000-0000A5E80000}"/>
    <cellStyle name="Percent 5 2 3 4 5 2" xfId="59559" xr:uid="{00000000-0005-0000-0000-0000A6E80000}"/>
    <cellStyle name="Percent 5 2 3 4 5 3" xfId="59560" xr:uid="{00000000-0005-0000-0000-0000A7E80000}"/>
    <cellStyle name="Percent 5 2 3 4 6" xfId="59561" xr:uid="{00000000-0005-0000-0000-0000A8E80000}"/>
    <cellStyle name="Percent 5 2 3 4 7" xfId="59562" xr:uid="{00000000-0005-0000-0000-0000A9E80000}"/>
    <cellStyle name="Percent 5 2 3 5" xfId="59563" xr:uid="{00000000-0005-0000-0000-0000AAE80000}"/>
    <cellStyle name="Percent 5 2 3 5 2" xfId="59564" xr:uid="{00000000-0005-0000-0000-0000ABE80000}"/>
    <cellStyle name="Percent 5 2 3 5 2 2" xfId="59565" xr:uid="{00000000-0005-0000-0000-0000ACE80000}"/>
    <cellStyle name="Percent 5 2 3 5 2 2 2" xfId="59566" xr:uid="{00000000-0005-0000-0000-0000ADE80000}"/>
    <cellStyle name="Percent 5 2 3 5 2 2 3" xfId="59567" xr:uid="{00000000-0005-0000-0000-0000AEE80000}"/>
    <cellStyle name="Percent 5 2 3 5 2 3" xfId="59568" xr:uid="{00000000-0005-0000-0000-0000AFE80000}"/>
    <cellStyle name="Percent 5 2 3 5 2 4" xfId="59569" xr:uid="{00000000-0005-0000-0000-0000B0E80000}"/>
    <cellStyle name="Percent 5 2 3 5 3" xfId="59570" xr:uid="{00000000-0005-0000-0000-0000B1E80000}"/>
    <cellStyle name="Percent 5 2 3 5 3 2" xfId="59571" xr:uid="{00000000-0005-0000-0000-0000B2E80000}"/>
    <cellStyle name="Percent 5 2 3 5 3 2 2" xfId="59572" xr:uid="{00000000-0005-0000-0000-0000B3E80000}"/>
    <cellStyle name="Percent 5 2 3 5 3 2 3" xfId="59573" xr:uid="{00000000-0005-0000-0000-0000B4E80000}"/>
    <cellStyle name="Percent 5 2 3 5 3 3" xfId="59574" xr:uid="{00000000-0005-0000-0000-0000B5E80000}"/>
    <cellStyle name="Percent 5 2 3 5 3 4" xfId="59575" xr:uid="{00000000-0005-0000-0000-0000B6E80000}"/>
    <cellStyle name="Percent 5 2 3 5 4" xfId="59576" xr:uid="{00000000-0005-0000-0000-0000B7E80000}"/>
    <cellStyle name="Percent 5 2 3 5 4 2" xfId="59577" xr:uid="{00000000-0005-0000-0000-0000B8E80000}"/>
    <cellStyle name="Percent 5 2 3 5 4 3" xfId="59578" xr:uid="{00000000-0005-0000-0000-0000B9E80000}"/>
    <cellStyle name="Percent 5 2 3 5 5" xfId="59579" xr:uid="{00000000-0005-0000-0000-0000BAE80000}"/>
    <cellStyle name="Percent 5 2 3 5 6" xfId="59580" xr:uid="{00000000-0005-0000-0000-0000BBE80000}"/>
    <cellStyle name="Percent 5 2 3 6" xfId="59581" xr:uid="{00000000-0005-0000-0000-0000BCE80000}"/>
    <cellStyle name="Percent 5 2 3 6 2" xfId="59582" xr:uid="{00000000-0005-0000-0000-0000BDE80000}"/>
    <cellStyle name="Percent 5 2 3 6 2 2" xfId="59583" xr:uid="{00000000-0005-0000-0000-0000BEE80000}"/>
    <cellStyle name="Percent 5 2 3 6 2 3" xfId="59584" xr:uid="{00000000-0005-0000-0000-0000BFE80000}"/>
    <cellStyle name="Percent 5 2 3 6 3" xfId="59585" xr:uid="{00000000-0005-0000-0000-0000C0E80000}"/>
    <cellStyle name="Percent 5 2 3 6 4" xfId="59586" xr:uid="{00000000-0005-0000-0000-0000C1E80000}"/>
    <cellStyle name="Percent 5 2 3 7" xfId="59587" xr:uid="{00000000-0005-0000-0000-0000C2E80000}"/>
    <cellStyle name="Percent 5 2 3 7 2" xfId="59588" xr:uid="{00000000-0005-0000-0000-0000C3E80000}"/>
    <cellStyle name="Percent 5 2 3 7 2 2" xfId="59589" xr:uid="{00000000-0005-0000-0000-0000C4E80000}"/>
    <cellStyle name="Percent 5 2 3 7 2 3" xfId="59590" xr:uid="{00000000-0005-0000-0000-0000C5E80000}"/>
    <cellStyle name="Percent 5 2 3 7 3" xfId="59591" xr:uid="{00000000-0005-0000-0000-0000C6E80000}"/>
    <cellStyle name="Percent 5 2 3 7 4" xfId="59592" xr:uid="{00000000-0005-0000-0000-0000C7E80000}"/>
    <cellStyle name="Percent 5 2 3 8" xfId="59593" xr:uid="{00000000-0005-0000-0000-0000C8E80000}"/>
    <cellStyle name="Percent 5 2 3 8 2" xfId="59594" xr:uid="{00000000-0005-0000-0000-0000C9E80000}"/>
    <cellStyle name="Percent 5 2 3 8 3" xfId="59595" xr:uid="{00000000-0005-0000-0000-0000CAE80000}"/>
    <cellStyle name="Percent 5 2 3 9" xfId="59596" xr:uid="{00000000-0005-0000-0000-0000CBE80000}"/>
    <cellStyle name="Percent 5 2 4" xfId="59597" xr:uid="{00000000-0005-0000-0000-0000CCE80000}"/>
    <cellStyle name="Percent 5 2 4 2" xfId="59598" xr:uid="{00000000-0005-0000-0000-0000CDE80000}"/>
    <cellStyle name="Percent 5 2 4 2 2" xfId="59599" xr:uid="{00000000-0005-0000-0000-0000CEE80000}"/>
    <cellStyle name="Percent 5 2 4 2 2 2" xfId="59600" xr:uid="{00000000-0005-0000-0000-0000CFE80000}"/>
    <cellStyle name="Percent 5 2 4 2 2 2 2" xfId="59601" xr:uid="{00000000-0005-0000-0000-0000D0E80000}"/>
    <cellStyle name="Percent 5 2 4 2 2 2 2 2" xfId="59602" xr:uid="{00000000-0005-0000-0000-0000D1E80000}"/>
    <cellStyle name="Percent 5 2 4 2 2 2 2 3" xfId="59603" xr:uid="{00000000-0005-0000-0000-0000D2E80000}"/>
    <cellStyle name="Percent 5 2 4 2 2 2 3" xfId="59604" xr:uid="{00000000-0005-0000-0000-0000D3E80000}"/>
    <cellStyle name="Percent 5 2 4 2 2 2 4" xfId="59605" xr:uid="{00000000-0005-0000-0000-0000D4E80000}"/>
    <cellStyle name="Percent 5 2 4 2 2 3" xfId="59606" xr:uid="{00000000-0005-0000-0000-0000D5E80000}"/>
    <cellStyle name="Percent 5 2 4 2 2 3 2" xfId="59607" xr:uid="{00000000-0005-0000-0000-0000D6E80000}"/>
    <cellStyle name="Percent 5 2 4 2 2 3 2 2" xfId="59608" xr:uid="{00000000-0005-0000-0000-0000D7E80000}"/>
    <cellStyle name="Percent 5 2 4 2 2 3 2 3" xfId="59609" xr:uid="{00000000-0005-0000-0000-0000D8E80000}"/>
    <cellStyle name="Percent 5 2 4 2 2 3 3" xfId="59610" xr:uid="{00000000-0005-0000-0000-0000D9E80000}"/>
    <cellStyle name="Percent 5 2 4 2 2 3 4" xfId="59611" xr:uid="{00000000-0005-0000-0000-0000DAE80000}"/>
    <cellStyle name="Percent 5 2 4 2 2 4" xfId="59612" xr:uid="{00000000-0005-0000-0000-0000DBE80000}"/>
    <cellStyle name="Percent 5 2 4 2 2 4 2" xfId="59613" xr:uid="{00000000-0005-0000-0000-0000DCE80000}"/>
    <cellStyle name="Percent 5 2 4 2 2 4 3" xfId="59614" xr:uid="{00000000-0005-0000-0000-0000DDE80000}"/>
    <cellStyle name="Percent 5 2 4 2 2 5" xfId="59615" xr:uid="{00000000-0005-0000-0000-0000DEE80000}"/>
    <cellStyle name="Percent 5 2 4 2 2 6" xfId="59616" xr:uid="{00000000-0005-0000-0000-0000DFE80000}"/>
    <cellStyle name="Percent 5 2 4 2 3" xfId="59617" xr:uid="{00000000-0005-0000-0000-0000E0E80000}"/>
    <cellStyle name="Percent 5 2 4 2 3 2" xfId="59618" xr:uid="{00000000-0005-0000-0000-0000E1E80000}"/>
    <cellStyle name="Percent 5 2 4 2 3 2 2" xfId="59619" xr:uid="{00000000-0005-0000-0000-0000E2E80000}"/>
    <cellStyle name="Percent 5 2 4 2 3 2 3" xfId="59620" xr:uid="{00000000-0005-0000-0000-0000E3E80000}"/>
    <cellStyle name="Percent 5 2 4 2 3 3" xfId="59621" xr:uid="{00000000-0005-0000-0000-0000E4E80000}"/>
    <cellStyle name="Percent 5 2 4 2 3 4" xfId="59622" xr:uid="{00000000-0005-0000-0000-0000E5E80000}"/>
    <cellStyle name="Percent 5 2 4 2 4" xfId="59623" xr:uid="{00000000-0005-0000-0000-0000E6E80000}"/>
    <cellStyle name="Percent 5 2 4 2 4 2" xfId="59624" xr:uid="{00000000-0005-0000-0000-0000E7E80000}"/>
    <cellStyle name="Percent 5 2 4 2 4 2 2" xfId="59625" xr:uid="{00000000-0005-0000-0000-0000E8E80000}"/>
    <cellStyle name="Percent 5 2 4 2 4 2 3" xfId="59626" xr:uid="{00000000-0005-0000-0000-0000E9E80000}"/>
    <cellStyle name="Percent 5 2 4 2 4 3" xfId="59627" xr:uid="{00000000-0005-0000-0000-0000EAE80000}"/>
    <cellStyle name="Percent 5 2 4 2 4 4" xfId="59628" xr:uid="{00000000-0005-0000-0000-0000EBE80000}"/>
    <cellStyle name="Percent 5 2 4 2 5" xfId="59629" xr:uid="{00000000-0005-0000-0000-0000ECE80000}"/>
    <cellStyle name="Percent 5 2 4 2 5 2" xfId="59630" xr:uid="{00000000-0005-0000-0000-0000EDE80000}"/>
    <cellStyle name="Percent 5 2 4 2 5 3" xfId="59631" xr:uid="{00000000-0005-0000-0000-0000EEE80000}"/>
    <cellStyle name="Percent 5 2 4 2 6" xfId="59632" xr:uid="{00000000-0005-0000-0000-0000EFE80000}"/>
    <cellStyle name="Percent 5 2 4 2 7" xfId="59633" xr:uid="{00000000-0005-0000-0000-0000F0E80000}"/>
    <cellStyle name="Percent 5 2 4 3" xfId="59634" xr:uid="{00000000-0005-0000-0000-0000F1E80000}"/>
    <cellStyle name="Percent 5 2 4 3 2" xfId="59635" xr:uid="{00000000-0005-0000-0000-0000F2E80000}"/>
    <cellStyle name="Percent 5 2 4 3 2 2" xfId="59636" xr:uid="{00000000-0005-0000-0000-0000F3E80000}"/>
    <cellStyle name="Percent 5 2 4 3 2 2 2" xfId="59637" xr:uid="{00000000-0005-0000-0000-0000F4E80000}"/>
    <cellStyle name="Percent 5 2 4 3 2 2 3" xfId="59638" xr:uid="{00000000-0005-0000-0000-0000F5E80000}"/>
    <cellStyle name="Percent 5 2 4 3 2 3" xfId="59639" xr:uid="{00000000-0005-0000-0000-0000F6E80000}"/>
    <cellStyle name="Percent 5 2 4 3 2 4" xfId="59640" xr:uid="{00000000-0005-0000-0000-0000F7E80000}"/>
    <cellStyle name="Percent 5 2 4 3 3" xfId="59641" xr:uid="{00000000-0005-0000-0000-0000F8E80000}"/>
    <cellStyle name="Percent 5 2 4 3 3 2" xfId="59642" xr:uid="{00000000-0005-0000-0000-0000F9E80000}"/>
    <cellStyle name="Percent 5 2 4 3 3 2 2" xfId="59643" xr:uid="{00000000-0005-0000-0000-0000FAE80000}"/>
    <cellStyle name="Percent 5 2 4 3 3 2 3" xfId="59644" xr:uid="{00000000-0005-0000-0000-0000FBE80000}"/>
    <cellStyle name="Percent 5 2 4 3 3 3" xfId="59645" xr:uid="{00000000-0005-0000-0000-0000FCE80000}"/>
    <cellStyle name="Percent 5 2 4 3 3 4" xfId="59646" xr:uid="{00000000-0005-0000-0000-0000FDE80000}"/>
    <cellStyle name="Percent 5 2 4 3 4" xfId="59647" xr:uid="{00000000-0005-0000-0000-0000FEE80000}"/>
    <cellStyle name="Percent 5 2 4 3 4 2" xfId="59648" xr:uid="{00000000-0005-0000-0000-0000FFE80000}"/>
    <cellStyle name="Percent 5 2 4 3 4 3" xfId="59649" xr:uid="{00000000-0005-0000-0000-000000E90000}"/>
    <cellStyle name="Percent 5 2 4 3 5" xfId="59650" xr:uid="{00000000-0005-0000-0000-000001E90000}"/>
    <cellStyle name="Percent 5 2 4 3 6" xfId="59651" xr:uid="{00000000-0005-0000-0000-000002E90000}"/>
    <cellStyle name="Percent 5 2 4 4" xfId="59652" xr:uid="{00000000-0005-0000-0000-000003E90000}"/>
    <cellStyle name="Percent 5 2 4 4 2" xfId="59653" xr:uid="{00000000-0005-0000-0000-000004E90000}"/>
    <cellStyle name="Percent 5 2 4 4 2 2" xfId="59654" xr:uid="{00000000-0005-0000-0000-000005E90000}"/>
    <cellStyle name="Percent 5 2 4 4 2 3" xfId="59655" xr:uid="{00000000-0005-0000-0000-000006E90000}"/>
    <cellStyle name="Percent 5 2 4 4 3" xfId="59656" xr:uid="{00000000-0005-0000-0000-000007E90000}"/>
    <cellStyle name="Percent 5 2 4 4 4" xfId="59657" xr:uid="{00000000-0005-0000-0000-000008E90000}"/>
    <cellStyle name="Percent 5 2 4 5" xfId="59658" xr:uid="{00000000-0005-0000-0000-000009E90000}"/>
    <cellStyle name="Percent 5 2 4 5 2" xfId="59659" xr:uid="{00000000-0005-0000-0000-00000AE90000}"/>
    <cellStyle name="Percent 5 2 4 5 2 2" xfId="59660" xr:uid="{00000000-0005-0000-0000-00000BE90000}"/>
    <cellStyle name="Percent 5 2 4 5 2 3" xfId="59661" xr:uid="{00000000-0005-0000-0000-00000CE90000}"/>
    <cellStyle name="Percent 5 2 4 5 3" xfId="59662" xr:uid="{00000000-0005-0000-0000-00000DE90000}"/>
    <cellStyle name="Percent 5 2 4 5 4" xfId="59663" xr:uid="{00000000-0005-0000-0000-00000EE90000}"/>
    <cellStyle name="Percent 5 2 4 6" xfId="59664" xr:uid="{00000000-0005-0000-0000-00000FE90000}"/>
    <cellStyle name="Percent 5 2 4 6 2" xfId="59665" xr:uid="{00000000-0005-0000-0000-000010E90000}"/>
    <cellStyle name="Percent 5 2 4 6 3" xfId="59666" xr:uid="{00000000-0005-0000-0000-000011E90000}"/>
    <cellStyle name="Percent 5 2 4 7" xfId="59667" xr:uid="{00000000-0005-0000-0000-000012E90000}"/>
    <cellStyle name="Percent 5 2 4 8" xfId="59668" xr:uid="{00000000-0005-0000-0000-000013E90000}"/>
    <cellStyle name="Percent 5 2 5" xfId="59669" xr:uid="{00000000-0005-0000-0000-000014E90000}"/>
    <cellStyle name="Percent 5 2 5 2" xfId="59670" xr:uid="{00000000-0005-0000-0000-000015E90000}"/>
    <cellStyle name="Percent 5 2 5 2 2" xfId="59671" xr:uid="{00000000-0005-0000-0000-000016E90000}"/>
    <cellStyle name="Percent 5 2 5 2 2 2" xfId="59672" xr:uid="{00000000-0005-0000-0000-000017E90000}"/>
    <cellStyle name="Percent 5 2 5 2 2 2 2" xfId="59673" xr:uid="{00000000-0005-0000-0000-000018E90000}"/>
    <cellStyle name="Percent 5 2 5 2 2 2 3" xfId="59674" xr:uid="{00000000-0005-0000-0000-000019E90000}"/>
    <cellStyle name="Percent 5 2 5 2 2 3" xfId="59675" xr:uid="{00000000-0005-0000-0000-00001AE90000}"/>
    <cellStyle name="Percent 5 2 5 2 2 4" xfId="59676" xr:uid="{00000000-0005-0000-0000-00001BE90000}"/>
    <cellStyle name="Percent 5 2 5 2 3" xfId="59677" xr:uid="{00000000-0005-0000-0000-00001CE90000}"/>
    <cellStyle name="Percent 5 2 5 2 3 2" xfId="59678" xr:uid="{00000000-0005-0000-0000-00001DE90000}"/>
    <cellStyle name="Percent 5 2 5 2 3 2 2" xfId="59679" xr:uid="{00000000-0005-0000-0000-00001EE90000}"/>
    <cellStyle name="Percent 5 2 5 2 3 2 3" xfId="59680" xr:uid="{00000000-0005-0000-0000-00001FE90000}"/>
    <cellStyle name="Percent 5 2 5 2 3 3" xfId="59681" xr:uid="{00000000-0005-0000-0000-000020E90000}"/>
    <cellStyle name="Percent 5 2 5 2 3 4" xfId="59682" xr:uid="{00000000-0005-0000-0000-000021E90000}"/>
    <cellStyle name="Percent 5 2 5 2 4" xfId="59683" xr:uid="{00000000-0005-0000-0000-000022E90000}"/>
    <cellStyle name="Percent 5 2 5 2 4 2" xfId="59684" xr:uid="{00000000-0005-0000-0000-000023E90000}"/>
    <cellStyle name="Percent 5 2 5 2 4 3" xfId="59685" xr:uid="{00000000-0005-0000-0000-000024E90000}"/>
    <cellStyle name="Percent 5 2 5 2 5" xfId="59686" xr:uid="{00000000-0005-0000-0000-000025E90000}"/>
    <cellStyle name="Percent 5 2 5 2 6" xfId="59687" xr:uid="{00000000-0005-0000-0000-000026E90000}"/>
    <cellStyle name="Percent 5 2 5 3" xfId="59688" xr:uid="{00000000-0005-0000-0000-000027E90000}"/>
    <cellStyle name="Percent 5 2 5 3 2" xfId="59689" xr:uid="{00000000-0005-0000-0000-000028E90000}"/>
    <cellStyle name="Percent 5 2 5 3 2 2" xfId="59690" xr:uid="{00000000-0005-0000-0000-000029E90000}"/>
    <cellStyle name="Percent 5 2 5 3 2 3" xfId="59691" xr:uid="{00000000-0005-0000-0000-00002AE90000}"/>
    <cellStyle name="Percent 5 2 5 3 3" xfId="59692" xr:uid="{00000000-0005-0000-0000-00002BE90000}"/>
    <cellStyle name="Percent 5 2 5 3 4" xfId="59693" xr:uid="{00000000-0005-0000-0000-00002CE90000}"/>
    <cellStyle name="Percent 5 2 5 4" xfId="59694" xr:uid="{00000000-0005-0000-0000-00002DE90000}"/>
    <cellStyle name="Percent 5 2 5 4 2" xfId="59695" xr:uid="{00000000-0005-0000-0000-00002EE90000}"/>
    <cellStyle name="Percent 5 2 5 4 2 2" xfId="59696" xr:uid="{00000000-0005-0000-0000-00002FE90000}"/>
    <cellStyle name="Percent 5 2 5 4 2 3" xfId="59697" xr:uid="{00000000-0005-0000-0000-000030E90000}"/>
    <cellStyle name="Percent 5 2 5 4 3" xfId="59698" xr:uid="{00000000-0005-0000-0000-000031E90000}"/>
    <cellStyle name="Percent 5 2 5 4 4" xfId="59699" xr:uid="{00000000-0005-0000-0000-000032E90000}"/>
    <cellStyle name="Percent 5 2 5 5" xfId="59700" xr:uid="{00000000-0005-0000-0000-000033E90000}"/>
    <cellStyle name="Percent 5 2 5 5 2" xfId="59701" xr:uid="{00000000-0005-0000-0000-000034E90000}"/>
    <cellStyle name="Percent 5 2 5 5 3" xfId="59702" xr:uid="{00000000-0005-0000-0000-000035E90000}"/>
    <cellStyle name="Percent 5 2 5 6" xfId="59703" xr:uid="{00000000-0005-0000-0000-000036E90000}"/>
    <cellStyle name="Percent 5 2 5 7" xfId="59704" xr:uid="{00000000-0005-0000-0000-000037E90000}"/>
    <cellStyle name="Percent 5 2 6" xfId="59705" xr:uid="{00000000-0005-0000-0000-000038E90000}"/>
    <cellStyle name="Percent 5 2 6 2" xfId="59706" xr:uid="{00000000-0005-0000-0000-000039E90000}"/>
    <cellStyle name="Percent 5 2 6 2 2" xfId="59707" xr:uid="{00000000-0005-0000-0000-00003AE90000}"/>
    <cellStyle name="Percent 5 2 6 2 2 2" xfId="59708" xr:uid="{00000000-0005-0000-0000-00003BE90000}"/>
    <cellStyle name="Percent 5 2 6 2 2 2 2" xfId="59709" xr:uid="{00000000-0005-0000-0000-00003CE90000}"/>
    <cellStyle name="Percent 5 2 6 2 2 2 3" xfId="59710" xr:uid="{00000000-0005-0000-0000-00003DE90000}"/>
    <cellStyle name="Percent 5 2 6 2 2 3" xfId="59711" xr:uid="{00000000-0005-0000-0000-00003EE90000}"/>
    <cellStyle name="Percent 5 2 6 2 2 4" xfId="59712" xr:uid="{00000000-0005-0000-0000-00003FE90000}"/>
    <cellStyle name="Percent 5 2 6 2 3" xfId="59713" xr:uid="{00000000-0005-0000-0000-000040E90000}"/>
    <cellStyle name="Percent 5 2 6 2 3 2" xfId="59714" xr:uid="{00000000-0005-0000-0000-000041E90000}"/>
    <cellStyle name="Percent 5 2 6 2 3 2 2" xfId="59715" xr:uid="{00000000-0005-0000-0000-000042E90000}"/>
    <cellStyle name="Percent 5 2 6 2 3 2 3" xfId="59716" xr:uid="{00000000-0005-0000-0000-000043E90000}"/>
    <cellStyle name="Percent 5 2 6 2 3 3" xfId="59717" xr:uid="{00000000-0005-0000-0000-000044E90000}"/>
    <cellStyle name="Percent 5 2 6 2 3 4" xfId="59718" xr:uid="{00000000-0005-0000-0000-000045E90000}"/>
    <cellStyle name="Percent 5 2 6 2 4" xfId="59719" xr:uid="{00000000-0005-0000-0000-000046E90000}"/>
    <cellStyle name="Percent 5 2 6 2 4 2" xfId="59720" xr:uid="{00000000-0005-0000-0000-000047E90000}"/>
    <cellStyle name="Percent 5 2 6 2 4 3" xfId="59721" xr:uid="{00000000-0005-0000-0000-000048E90000}"/>
    <cellStyle name="Percent 5 2 6 2 5" xfId="59722" xr:uid="{00000000-0005-0000-0000-000049E90000}"/>
    <cellStyle name="Percent 5 2 6 2 6" xfId="59723" xr:uid="{00000000-0005-0000-0000-00004AE90000}"/>
    <cellStyle name="Percent 5 2 6 3" xfId="59724" xr:uid="{00000000-0005-0000-0000-00004BE90000}"/>
    <cellStyle name="Percent 5 2 6 3 2" xfId="59725" xr:uid="{00000000-0005-0000-0000-00004CE90000}"/>
    <cellStyle name="Percent 5 2 6 3 2 2" xfId="59726" xr:uid="{00000000-0005-0000-0000-00004DE90000}"/>
    <cellStyle name="Percent 5 2 6 3 2 3" xfId="59727" xr:uid="{00000000-0005-0000-0000-00004EE90000}"/>
    <cellStyle name="Percent 5 2 6 3 3" xfId="59728" xr:uid="{00000000-0005-0000-0000-00004FE90000}"/>
    <cellStyle name="Percent 5 2 6 3 4" xfId="59729" xr:uid="{00000000-0005-0000-0000-000050E90000}"/>
    <cellStyle name="Percent 5 2 6 4" xfId="59730" xr:uid="{00000000-0005-0000-0000-000051E90000}"/>
    <cellStyle name="Percent 5 2 6 4 2" xfId="59731" xr:uid="{00000000-0005-0000-0000-000052E90000}"/>
    <cellStyle name="Percent 5 2 6 4 2 2" xfId="59732" xr:uid="{00000000-0005-0000-0000-000053E90000}"/>
    <cellStyle name="Percent 5 2 6 4 2 3" xfId="59733" xr:uid="{00000000-0005-0000-0000-000054E90000}"/>
    <cellStyle name="Percent 5 2 6 4 3" xfId="59734" xr:uid="{00000000-0005-0000-0000-000055E90000}"/>
    <cellStyle name="Percent 5 2 6 4 4" xfId="59735" xr:uid="{00000000-0005-0000-0000-000056E90000}"/>
    <cellStyle name="Percent 5 2 6 5" xfId="59736" xr:uid="{00000000-0005-0000-0000-000057E90000}"/>
    <cellStyle name="Percent 5 2 6 5 2" xfId="59737" xr:uid="{00000000-0005-0000-0000-000058E90000}"/>
    <cellStyle name="Percent 5 2 6 5 3" xfId="59738" xr:uid="{00000000-0005-0000-0000-000059E90000}"/>
    <cellStyle name="Percent 5 2 6 6" xfId="59739" xr:uid="{00000000-0005-0000-0000-00005AE90000}"/>
    <cellStyle name="Percent 5 2 6 7" xfId="59740" xr:uid="{00000000-0005-0000-0000-00005BE90000}"/>
    <cellStyle name="Percent 5 2 7" xfId="59741" xr:uid="{00000000-0005-0000-0000-00005CE90000}"/>
    <cellStyle name="Percent 5 2 7 2" xfId="59742" xr:uid="{00000000-0005-0000-0000-00005DE90000}"/>
    <cellStyle name="Percent 5 2 7 2 2" xfId="59743" xr:uid="{00000000-0005-0000-0000-00005EE90000}"/>
    <cellStyle name="Percent 5 2 7 2 2 2" xfId="59744" xr:uid="{00000000-0005-0000-0000-00005FE90000}"/>
    <cellStyle name="Percent 5 2 7 2 2 3" xfId="59745" xr:uid="{00000000-0005-0000-0000-000060E90000}"/>
    <cellStyle name="Percent 5 2 7 2 3" xfId="59746" xr:uid="{00000000-0005-0000-0000-000061E90000}"/>
    <cellStyle name="Percent 5 2 7 2 4" xfId="59747" xr:uid="{00000000-0005-0000-0000-000062E90000}"/>
    <cellStyle name="Percent 5 2 7 3" xfId="59748" xr:uid="{00000000-0005-0000-0000-000063E90000}"/>
    <cellStyle name="Percent 5 2 7 3 2" xfId="59749" xr:uid="{00000000-0005-0000-0000-000064E90000}"/>
    <cellStyle name="Percent 5 2 7 3 2 2" xfId="59750" xr:uid="{00000000-0005-0000-0000-000065E90000}"/>
    <cellStyle name="Percent 5 2 7 3 2 3" xfId="59751" xr:uid="{00000000-0005-0000-0000-000066E90000}"/>
    <cellStyle name="Percent 5 2 7 3 3" xfId="59752" xr:uid="{00000000-0005-0000-0000-000067E90000}"/>
    <cellStyle name="Percent 5 2 7 3 4" xfId="59753" xr:uid="{00000000-0005-0000-0000-000068E90000}"/>
    <cellStyle name="Percent 5 2 7 4" xfId="59754" xr:uid="{00000000-0005-0000-0000-000069E90000}"/>
    <cellStyle name="Percent 5 2 7 4 2" xfId="59755" xr:uid="{00000000-0005-0000-0000-00006AE90000}"/>
    <cellStyle name="Percent 5 2 7 4 3" xfId="59756" xr:uid="{00000000-0005-0000-0000-00006BE90000}"/>
    <cellStyle name="Percent 5 2 7 5" xfId="59757" xr:uid="{00000000-0005-0000-0000-00006CE90000}"/>
    <cellStyle name="Percent 5 2 7 6" xfId="59758" xr:uid="{00000000-0005-0000-0000-00006DE90000}"/>
    <cellStyle name="Percent 5 2 8" xfId="59759" xr:uid="{00000000-0005-0000-0000-00006EE90000}"/>
    <cellStyle name="Percent 5 2 8 2" xfId="59760" xr:uid="{00000000-0005-0000-0000-00006FE90000}"/>
    <cellStyle name="Percent 5 2 8 2 2" xfId="59761" xr:uid="{00000000-0005-0000-0000-000070E90000}"/>
    <cellStyle name="Percent 5 2 8 2 3" xfId="59762" xr:uid="{00000000-0005-0000-0000-000071E90000}"/>
    <cellStyle name="Percent 5 2 8 3" xfId="59763" xr:uid="{00000000-0005-0000-0000-000072E90000}"/>
    <cellStyle name="Percent 5 2 8 4" xfId="59764" xr:uid="{00000000-0005-0000-0000-000073E90000}"/>
    <cellStyle name="Percent 5 2 9" xfId="59765" xr:uid="{00000000-0005-0000-0000-000074E90000}"/>
    <cellStyle name="Percent 5 2 9 2" xfId="59766" xr:uid="{00000000-0005-0000-0000-000075E90000}"/>
    <cellStyle name="Percent 5 2 9 2 2" xfId="59767" xr:uid="{00000000-0005-0000-0000-000076E90000}"/>
    <cellStyle name="Percent 5 2 9 2 3" xfId="59768" xr:uid="{00000000-0005-0000-0000-000077E90000}"/>
    <cellStyle name="Percent 5 2 9 3" xfId="59769" xr:uid="{00000000-0005-0000-0000-000078E90000}"/>
    <cellStyle name="Percent 5 2 9 4" xfId="59770" xr:uid="{00000000-0005-0000-0000-000079E90000}"/>
    <cellStyle name="Percent 5 3" xfId="59771" xr:uid="{00000000-0005-0000-0000-00007AE90000}"/>
    <cellStyle name="Percent 5 3 10" xfId="59772" xr:uid="{00000000-0005-0000-0000-00007BE90000}"/>
    <cellStyle name="Percent 5 3 11" xfId="59773" xr:uid="{00000000-0005-0000-0000-00007CE90000}"/>
    <cellStyle name="Percent 5 3 2" xfId="59774" xr:uid="{00000000-0005-0000-0000-00007DE90000}"/>
    <cellStyle name="Percent 5 3 2 10" xfId="59775" xr:uid="{00000000-0005-0000-0000-00007EE90000}"/>
    <cellStyle name="Percent 5 3 2 2" xfId="59776" xr:uid="{00000000-0005-0000-0000-00007FE90000}"/>
    <cellStyle name="Percent 5 3 2 2 2" xfId="59777" xr:uid="{00000000-0005-0000-0000-000080E90000}"/>
    <cellStyle name="Percent 5 3 2 2 2 2" xfId="59778" xr:uid="{00000000-0005-0000-0000-000081E90000}"/>
    <cellStyle name="Percent 5 3 2 2 2 2 2" xfId="59779" xr:uid="{00000000-0005-0000-0000-000082E90000}"/>
    <cellStyle name="Percent 5 3 2 2 2 2 2 2" xfId="59780" xr:uid="{00000000-0005-0000-0000-000083E90000}"/>
    <cellStyle name="Percent 5 3 2 2 2 2 2 2 2" xfId="59781" xr:uid="{00000000-0005-0000-0000-000084E90000}"/>
    <cellStyle name="Percent 5 3 2 2 2 2 2 2 3" xfId="59782" xr:uid="{00000000-0005-0000-0000-000085E90000}"/>
    <cellStyle name="Percent 5 3 2 2 2 2 2 3" xfId="59783" xr:uid="{00000000-0005-0000-0000-000086E90000}"/>
    <cellStyle name="Percent 5 3 2 2 2 2 2 4" xfId="59784" xr:uid="{00000000-0005-0000-0000-000087E90000}"/>
    <cellStyle name="Percent 5 3 2 2 2 2 3" xfId="59785" xr:uid="{00000000-0005-0000-0000-000088E90000}"/>
    <cellStyle name="Percent 5 3 2 2 2 2 3 2" xfId="59786" xr:uid="{00000000-0005-0000-0000-000089E90000}"/>
    <cellStyle name="Percent 5 3 2 2 2 2 3 2 2" xfId="59787" xr:uid="{00000000-0005-0000-0000-00008AE90000}"/>
    <cellStyle name="Percent 5 3 2 2 2 2 3 2 3" xfId="59788" xr:uid="{00000000-0005-0000-0000-00008BE90000}"/>
    <cellStyle name="Percent 5 3 2 2 2 2 3 3" xfId="59789" xr:uid="{00000000-0005-0000-0000-00008CE90000}"/>
    <cellStyle name="Percent 5 3 2 2 2 2 3 4" xfId="59790" xr:uid="{00000000-0005-0000-0000-00008DE90000}"/>
    <cellStyle name="Percent 5 3 2 2 2 2 4" xfId="59791" xr:uid="{00000000-0005-0000-0000-00008EE90000}"/>
    <cellStyle name="Percent 5 3 2 2 2 2 4 2" xfId="59792" xr:uid="{00000000-0005-0000-0000-00008FE90000}"/>
    <cellStyle name="Percent 5 3 2 2 2 2 4 3" xfId="59793" xr:uid="{00000000-0005-0000-0000-000090E90000}"/>
    <cellStyle name="Percent 5 3 2 2 2 2 5" xfId="59794" xr:uid="{00000000-0005-0000-0000-000091E90000}"/>
    <cellStyle name="Percent 5 3 2 2 2 2 6" xfId="59795" xr:uid="{00000000-0005-0000-0000-000092E90000}"/>
    <cellStyle name="Percent 5 3 2 2 2 3" xfId="59796" xr:uid="{00000000-0005-0000-0000-000093E90000}"/>
    <cellStyle name="Percent 5 3 2 2 2 3 2" xfId="59797" xr:uid="{00000000-0005-0000-0000-000094E90000}"/>
    <cellStyle name="Percent 5 3 2 2 2 3 2 2" xfId="59798" xr:uid="{00000000-0005-0000-0000-000095E90000}"/>
    <cellStyle name="Percent 5 3 2 2 2 3 2 3" xfId="59799" xr:uid="{00000000-0005-0000-0000-000096E90000}"/>
    <cellStyle name="Percent 5 3 2 2 2 3 3" xfId="59800" xr:uid="{00000000-0005-0000-0000-000097E90000}"/>
    <cellStyle name="Percent 5 3 2 2 2 3 4" xfId="59801" xr:uid="{00000000-0005-0000-0000-000098E90000}"/>
    <cellStyle name="Percent 5 3 2 2 2 4" xfId="59802" xr:uid="{00000000-0005-0000-0000-000099E90000}"/>
    <cellStyle name="Percent 5 3 2 2 2 4 2" xfId="59803" xr:uid="{00000000-0005-0000-0000-00009AE90000}"/>
    <cellStyle name="Percent 5 3 2 2 2 4 2 2" xfId="59804" xr:uid="{00000000-0005-0000-0000-00009BE90000}"/>
    <cellStyle name="Percent 5 3 2 2 2 4 2 3" xfId="59805" xr:uid="{00000000-0005-0000-0000-00009CE90000}"/>
    <cellStyle name="Percent 5 3 2 2 2 4 3" xfId="59806" xr:uid="{00000000-0005-0000-0000-00009DE90000}"/>
    <cellStyle name="Percent 5 3 2 2 2 4 4" xfId="59807" xr:uid="{00000000-0005-0000-0000-00009EE90000}"/>
    <cellStyle name="Percent 5 3 2 2 2 5" xfId="59808" xr:uid="{00000000-0005-0000-0000-00009FE90000}"/>
    <cellStyle name="Percent 5 3 2 2 2 5 2" xfId="59809" xr:uid="{00000000-0005-0000-0000-0000A0E90000}"/>
    <cellStyle name="Percent 5 3 2 2 2 5 3" xfId="59810" xr:uid="{00000000-0005-0000-0000-0000A1E90000}"/>
    <cellStyle name="Percent 5 3 2 2 2 6" xfId="59811" xr:uid="{00000000-0005-0000-0000-0000A2E90000}"/>
    <cellStyle name="Percent 5 3 2 2 2 7" xfId="59812" xr:uid="{00000000-0005-0000-0000-0000A3E90000}"/>
    <cellStyle name="Percent 5 3 2 2 3" xfId="59813" xr:uid="{00000000-0005-0000-0000-0000A4E90000}"/>
    <cellStyle name="Percent 5 3 2 2 3 2" xfId="59814" xr:uid="{00000000-0005-0000-0000-0000A5E90000}"/>
    <cellStyle name="Percent 5 3 2 2 3 2 2" xfId="59815" xr:uid="{00000000-0005-0000-0000-0000A6E90000}"/>
    <cellStyle name="Percent 5 3 2 2 3 2 2 2" xfId="59816" xr:uid="{00000000-0005-0000-0000-0000A7E90000}"/>
    <cellStyle name="Percent 5 3 2 2 3 2 2 3" xfId="59817" xr:uid="{00000000-0005-0000-0000-0000A8E90000}"/>
    <cellStyle name="Percent 5 3 2 2 3 2 3" xfId="59818" xr:uid="{00000000-0005-0000-0000-0000A9E90000}"/>
    <cellStyle name="Percent 5 3 2 2 3 2 4" xfId="59819" xr:uid="{00000000-0005-0000-0000-0000AAE90000}"/>
    <cellStyle name="Percent 5 3 2 2 3 3" xfId="59820" xr:uid="{00000000-0005-0000-0000-0000ABE90000}"/>
    <cellStyle name="Percent 5 3 2 2 3 3 2" xfId="59821" xr:uid="{00000000-0005-0000-0000-0000ACE90000}"/>
    <cellStyle name="Percent 5 3 2 2 3 3 2 2" xfId="59822" xr:uid="{00000000-0005-0000-0000-0000ADE90000}"/>
    <cellStyle name="Percent 5 3 2 2 3 3 2 3" xfId="59823" xr:uid="{00000000-0005-0000-0000-0000AEE90000}"/>
    <cellStyle name="Percent 5 3 2 2 3 3 3" xfId="59824" xr:uid="{00000000-0005-0000-0000-0000AFE90000}"/>
    <cellStyle name="Percent 5 3 2 2 3 3 4" xfId="59825" xr:uid="{00000000-0005-0000-0000-0000B0E90000}"/>
    <cellStyle name="Percent 5 3 2 2 3 4" xfId="59826" xr:uid="{00000000-0005-0000-0000-0000B1E90000}"/>
    <cellStyle name="Percent 5 3 2 2 3 4 2" xfId="59827" xr:uid="{00000000-0005-0000-0000-0000B2E90000}"/>
    <cellStyle name="Percent 5 3 2 2 3 4 3" xfId="59828" xr:uid="{00000000-0005-0000-0000-0000B3E90000}"/>
    <cellStyle name="Percent 5 3 2 2 3 5" xfId="59829" xr:uid="{00000000-0005-0000-0000-0000B4E90000}"/>
    <cellStyle name="Percent 5 3 2 2 3 6" xfId="59830" xr:uid="{00000000-0005-0000-0000-0000B5E90000}"/>
    <cellStyle name="Percent 5 3 2 2 4" xfId="59831" xr:uid="{00000000-0005-0000-0000-0000B6E90000}"/>
    <cellStyle name="Percent 5 3 2 2 4 2" xfId="59832" xr:uid="{00000000-0005-0000-0000-0000B7E90000}"/>
    <cellStyle name="Percent 5 3 2 2 4 2 2" xfId="59833" xr:uid="{00000000-0005-0000-0000-0000B8E90000}"/>
    <cellStyle name="Percent 5 3 2 2 4 2 3" xfId="59834" xr:uid="{00000000-0005-0000-0000-0000B9E90000}"/>
    <cellStyle name="Percent 5 3 2 2 4 3" xfId="59835" xr:uid="{00000000-0005-0000-0000-0000BAE90000}"/>
    <cellStyle name="Percent 5 3 2 2 4 4" xfId="59836" xr:uid="{00000000-0005-0000-0000-0000BBE90000}"/>
    <cellStyle name="Percent 5 3 2 2 5" xfId="59837" xr:uid="{00000000-0005-0000-0000-0000BCE90000}"/>
    <cellStyle name="Percent 5 3 2 2 5 2" xfId="59838" xr:uid="{00000000-0005-0000-0000-0000BDE90000}"/>
    <cellStyle name="Percent 5 3 2 2 5 2 2" xfId="59839" xr:uid="{00000000-0005-0000-0000-0000BEE90000}"/>
    <cellStyle name="Percent 5 3 2 2 5 2 3" xfId="59840" xr:uid="{00000000-0005-0000-0000-0000BFE90000}"/>
    <cellStyle name="Percent 5 3 2 2 5 3" xfId="59841" xr:uid="{00000000-0005-0000-0000-0000C0E90000}"/>
    <cellStyle name="Percent 5 3 2 2 5 4" xfId="59842" xr:uid="{00000000-0005-0000-0000-0000C1E90000}"/>
    <cellStyle name="Percent 5 3 2 2 6" xfId="59843" xr:uid="{00000000-0005-0000-0000-0000C2E90000}"/>
    <cellStyle name="Percent 5 3 2 2 6 2" xfId="59844" xr:uid="{00000000-0005-0000-0000-0000C3E90000}"/>
    <cellStyle name="Percent 5 3 2 2 6 3" xfId="59845" xr:uid="{00000000-0005-0000-0000-0000C4E90000}"/>
    <cellStyle name="Percent 5 3 2 2 7" xfId="59846" xr:uid="{00000000-0005-0000-0000-0000C5E90000}"/>
    <cellStyle name="Percent 5 3 2 2 8" xfId="59847" xr:uid="{00000000-0005-0000-0000-0000C6E90000}"/>
    <cellStyle name="Percent 5 3 2 3" xfId="59848" xr:uid="{00000000-0005-0000-0000-0000C7E90000}"/>
    <cellStyle name="Percent 5 3 2 3 2" xfId="59849" xr:uid="{00000000-0005-0000-0000-0000C8E90000}"/>
    <cellStyle name="Percent 5 3 2 3 2 2" xfId="59850" xr:uid="{00000000-0005-0000-0000-0000C9E90000}"/>
    <cellStyle name="Percent 5 3 2 3 2 2 2" xfId="59851" xr:uid="{00000000-0005-0000-0000-0000CAE90000}"/>
    <cellStyle name="Percent 5 3 2 3 2 2 2 2" xfId="59852" xr:uid="{00000000-0005-0000-0000-0000CBE90000}"/>
    <cellStyle name="Percent 5 3 2 3 2 2 2 3" xfId="59853" xr:uid="{00000000-0005-0000-0000-0000CCE90000}"/>
    <cellStyle name="Percent 5 3 2 3 2 2 3" xfId="59854" xr:uid="{00000000-0005-0000-0000-0000CDE90000}"/>
    <cellStyle name="Percent 5 3 2 3 2 2 4" xfId="59855" xr:uid="{00000000-0005-0000-0000-0000CEE90000}"/>
    <cellStyle name="Percent 5 3 2 3 2 3" xfId="59856" xr:uid="{00000000-0005-0000-0000-0000CFE90000}"/>
    <cellStyle name="Percent 5 3 2 3 2 3 2" xfId="59857" xr:uid="{00000000-0005-0000-0000-0000D0E90000}"/>
    <cellStyle name="Percent 5 3 2 3 2 3 2 2" xfId="59858" xr:uid="{00000000-0005-0000-0000-0000D1E90000}"/>
    <cellStyle name="Percent 5 3 2 3 2 3 2 3" xfId="59859" xr:uid="{00000000-0005-0000-0000-0000D2E90000}"/>
    <cellStyle name="Percent 5 3 2 3 2 3 3" xfId="59860" xr:uid="{00000000-0005-0000-0000-0000D3E90000}"/>
    <cellStyle name="Percent 5 3 2 3 2 3 4" xfId="59861" xr:uid="{00000000-0005-0000-0000-0000D4E90000}"/>
    <cellStyle name="Percent 5 3 2 3 2 4" xfId="59862" xr:uid="{00000000-0005-0000-0000-0000D5E90000}"/>
    <cellStyle name="Percent 5 3 2 3 2 4 2" xfId="59863" xr:uid="{00000000-0005-0000-0000-0000D6E90000}"/>
    <cellStyle name="Percent 5 3 2 3 2 4 3" xfId="59864" xr:uid="{00000000-0005-0000-0000-0000D7E90000}"/>
    <cellStyle name="Percent 5 3 2 3 2 5" xfId="59865" xr:uid="{00000000-0005-0000-0000-0000D8E90000}"/>
    <cellStyle name="Percent 5 3 2 3 2 6" xfId="59866" xr:uid="{00000000-0005-0000-0000-0000D9E90000}"/>
    <cellStyle name="Percent 5 3 2 3 3" xfId="59867" xr:uid="{00000000-0005-0000-0000-0000DAE90000}"/>
    <cellStyle name="Percent 5 3 2 3 3 2" xfId="59868" xr:uid="{00000000-0005-0000-0000-0000DBE90000}"/>
    <cellStyle name="Percent 5 3 2 3 3 2 2" xfId="59869" xr:uid="{00000000-0005-0000-0000-0000DCE90000}"/>
    <cellStyle name="Percent 5 3 2 3 3 2 3" xfId="59870" xr:uid="{00000000-0005-0000-0000-0000DDE90000}"/>
    <cellStyle name="Percent 5 3 2 3 3 3" xfId="59871" xr:uid="{00000000-0005-0000-0000-0000DEE90000}"/>
    <cellStyle name="Percent 5 3 2 3 3 4" xfId="59872" xr:uid="{00000000-0005-0000-0000-0000DFE90000}"/>
    <cellStyle name="Percent 5 3 2 3 4" xfId="59873" xr:uid="{00000000-0005-0000-0000-0000E0E90000}"/>
    <cellStyle name="Percent 5 3 2 3 4 2" xfId="59874" xr:uid="{00000000-0005-0000-0000-0000E1E90000}"/>
    <cellStyle name="Percent 5 3 2 3 4 2 2" xfId="59875" xr:uid="{00000000-0005-0000-0000-0000E2E90000}"/>
    <cellStyle name="Percent 5 3 2 3 4 2 3" xfId="59876" xr:uid="{00000000-0005-0000-0000-0000E3E90000}"/>
    <cellStyle name="Percent 5 3 2 3 4 3" xfId="59877" xr:uid="{00000000-0005-0000-0000-0000E4E90000}"/>
    <cellStyle name="Percent 5 3 2 3 4 4" xfId="59878" xr:uid="{00000000-0005-0000-0000-0000E5E90000}"/>
    <cellStyle name="Percent 5 3 2 3 5" xfId="59879" xr:uid="{00000000-0005-0000-0000-0000E6E90000}"/>
    <cellStyle name="Percent 5 3 2 3 5 2" xfId="59880" xr:uid="{00000000-0005-0000-0000-0000E7E90000}"/>
    <cellStyle name="Percent 5 3 2 3 5 3" xfId="59881" xr:uid="{00000000-0005-0000-0000-0000E8E90000}"/>
    <cellStyle name="Percent 5 3 2 3 6" xfId="59882" xr:uid="{00000000-0005-0000-0000-0000E9E90000}"/>
    <cellStyle name="Percent 5 3 2 3 7" xfId="59883" xr:uid="{00000000-0005-0000-0000-0000EAE90000}"/>
    <cellStyle name="Percent 5 3 2 4" xfId="59884" xr:uid="{00000000-0005-0000-0000-0000EBE90000}"/>
    <cellStyle name="Percent 5 3 2 4 2" xfId="59885" xr:uid="{00000000-0005-0000-0000-0000ECE90000}"/>
    <cellStyle name="Percent 5 3 2 4 2 2" xfId="59886" xr:uid="{00000000-0005-0000-0000-0000EDE90000}"/>
    <cellStyle name="Percent 5 3 2 4 2 2 2" xfId="59887" xr:uid="{00000000-0005-0000-0000-0000EEE90000}"/>
    <cellStyle name="Percent 5 3 2 4 2 2 2 2" xfId="59888" xr:uid="{00000000-0005-0000-0000-0000EFE90000}"/>
    <cellStyle name="Percent 5 3 2 4 2 2 2 3" xfId="59889" xr:uid="{00000000-0005-0000-0000-0000F0E90000}"/>
    <cellStyle name="Percent 5 3 2 4 2 2 3" xfId="59890" xr:uid="{00000000-0005-0000-0000-0000F1E90000}"/>
    <cellStyle name="Percent 5 3 2 4 2 2 4" xfId="59891" xr:uid="{00000000-0005-0000-0000-0000F2E90000}"/>
    <cellStyle name="Percent 5 3 2 4 2 3" xfId="59892" xr:uid="{00000000-0005-0000-0000-0000F3E90000}"/>
    <cellStyle name="Percent 5 3 2 4 2 3 2" xfId="59893" xr:uid="{00000000-0005-0000-0000-0000F4E90000}"/>
    <cellStyle name="Percent 5 3 2 4 2 3 2 2" xfId="59894" xr:uid="{00000000-0005-0000-0000-0000F5E90000}"/>
    <cellStyle name="Percent 5 3 2 4 2 3 2 3" xfId="59895" xr:uid="{00000000-0005-0000-0000-0000F6E90000}"/>
    <cellStyle name="Percent 5 3 2 4 2 3 3" xfId="59896" xr:uid="{00000000-0005-0000-0000-0000F7E90000}"/>
    <cellStyle name="Percent 5 3 2 4 2 3 4" xfId="59897" xr:uid="{00000000-0005-0000-0000-0000F8E90000}"/>
    <cellStyle name="Percent 5 3 2 4 2 4" xfId="59898" xr:uid="{00000000-0005-0000-0000-0000F9E90000}"/>
    <cellStyle name="Percent 5 3 2 4 2 4 2" xfId="59899" xr:uid="{00000000-0005-0000-0000-0000FAE90000}"/>
    <cellStyle name="Percent 5 3 2 4 2 4 3" xfId="59900" xr:uid="{00000000-0005-0000-0000-0000FBE90000}"/>
    <cellStyle name="Percent 5 3 2 4 2 5" xfId="59901" xr:uid="{00000000-0005-0000-0000-0000FCE90000}"/>
    <cellStyle name="Percent 5 3 2 4 2 6" xfId="59902" xr:uid="{00000000-0005-0000-0000-0000FDE90000}"/>
    <cellStyle name="Percent 5 3 2 4 3" xfId="59903" xr:uid="{00000000-0005-0000-0000-0000FEE90000}"/>
    <cellStyle name="Percent 5 3 2 4 3 2" xfId="59904" xr:uid="{00000000-0005-0000-0000-0000FFE90000}"/>
    <cellStyle name="Percent 5 3 2 4 3 2 2" xfId="59905" xr:uid="{00000000-0005-0000-0000-000000EA0000}"/>
    <cellStyle name="Percent 5 3 2 4 3 2 3" xfId="59906" xr:uid="{00000000-0005-0000-0000-000001EA0000}"/>
    <cellStyle name="Percent 5 3 2 4 3 3" xfId="59907" xr:uid="{00000000-0005-0000-0000-000002EA0000}"/>
    <cellStyle name="Percent 5 3 2 4 3 4" xfId="59908" xr:uid="{00000000-0005-0000-0000-000003EA0000}"/>
    <cellStyle name="Percent 5 3 2 4 4" xfId="59909" xr:uid="{00000000-0005-0000-0000-000004EA0000}"/>
    <cellStyle name="Percent 5 3 2 4 4 2" xfId="59910" xr:uid="{00000000-0005-0000-0000-000005EA0000}"/>
    <cellStyle name="Percent 5 3 2 4 4 2 2" xfId="59911" xr:uid="{00000000-0005-0000-0000-000006EA0000}"/>
    <cellStyle name="Percent 5 3 2 4 4 2 3" xfId="59912" xr:uid="{00000000-0005-0000-0000-000007EA0000}"/>
    <cellStyle name="Percent 5 3 2 4 4 3" xfId="59913" xr:uid="{00000000-0005-0000-0000-000008EA0000}"/>
    <cellStyle name="Percent 5 3 2 4 4 4" xfId="59914" xr:uid="{00000000-0005-0000-0000-000009EA0000}"/>
    <cellStyle name="Percent 5 3 2 4 5" xfId="59915" xr:uid="{00000000-0005-0000-0000-00000AEA0000}"/>
    <cellStyle name="Percent 5 3 2 4 5 2" xfId="59916" xr:uid="{00000000-0005-0000-0000-00000BEA0000}"/>
    <cellStyle name="Percent 5 3 2 4 5 3" xfId="59917" xr:uid="{00000000-0005-0000-0000-00000CEA0000}"/>
    <cellStyle name="Percent 5 3 2 4 6" xfId="59918" xr:uid="{00000000-0005-0000-0000-00000DEA0000}"/>
    <cellStyle name="Percent 5 3 2 4 7" xfId="59919" xr:uid="{00000000-0005-0000-0000-00000EEA0000}"/>
    <cellStyle name="Percent 5 3 2 5" xfId="59920" xr:uid="{00000000-0005-0000-0000-00000FEA0000}"/>
    <cellStyle name="Percent 5 3 2 5 2" xfId="59921" xr:uid="{00000000-0005-0000-0000-000010EA0000}"/>
    <cellStyle name="Percent 5 3 2 5 2 2" xfId="59922" xr:uid="{00000000-0005-0000-0000-000011EA0000}"/>
    <cellStyle name="Percent 5 3 2 5 2 2 2" xfId="59923" xr:uid="{00000000-0005-0000-0000-000012EA0000}"/>
    <cellStyle name="Percent 5 3 2 5 2 2 3" xfId="59924" xr:uid="{00000000-0005-0000-0000-000013EA0000}"/>
    <cellStyle name="Percent 5 3 2 5 2 3" xfId="59925" xr:uid="{00000000-0005-0000-0000-000014EA0000}"/>
    <cellStyle name="Percent 5 3 2 5 2 4" xfId="59926" xr:uid="{00000000-0005-0000-0000-000015EA0000}"/>
    <cellStyle name="Percent 5 3 2 5 3" xfId="59927" xr:uid="{00000000-0005-0000-0000-000016EA0000}"/>
    <cellStyle name="Percent 5 3 2 5 3 2" xfId="59928" xr:uid="{00000000-0005-0000-0000-000017EA0000}"/>
    <cellStyle name="Percent 5 3 2 5 3 2 2" xfId="59929" xr:uid="{00000000-0005-0000-0000-000018EA0000}"/>
    <cellStyle name="Percent 5 3 2 5 3 2 3" xfId="59930" xr:uid="{00000000-0005-0000-0000-000019EA0000}"/>
    <cellStyle name="Percent 5 3 2 5 3 3" xfId="59931" xr:uid="{00000000-0005-0000-0000-00001AEA0000}"/>
    <cellStyle name="Percent 5 3 2 5 3 4" xfId="59932" xr:uid="{00000000-0005-0000-0000-00001BEA0000}"/>
    <cellStyle name="Percent 5 3 2 5 4" xfId="59933" xr:uid="{00000000-0005-0000-0000-00001CEA0000}"/>
    <cellStyle name="Percent 5 3 2 5 4 2" xfId="59934" xr:uid="{00000000-0005-0000-0000-00001DEA0000}"/>
    <cellStyle name="Percent 5 3 2 5 4 3" xfId="59935" xr:uid="{00000000-0005-0000-0000-00001EEA0000}"/>
    <cellStyle name="Percent 5 3 2 5 5" xfId="59936" xr:uid="{00000000-0005-0000-0000-00001FEA0000}"/>
    <cellStyle name="Percent 5 3 2 5 6" xfId="59937" xr:uid="{00000000-0005-0000-0000-000020EA0000}"/>
    <cellStyle name="Percent 5 3 2 6" xfId="59938" xr:uid="{00000000-0005-0000-0000-000021EA0000}"/>
    <cellStyle name="Percent 5 3 2 6 2" xfId="59939" xr:uid="{00000000-0005-0000-0000-000022EA0000}"/>
    <cellStyle name="Percent 5 3 2 6 2 2" xfId="59940" xr:uid="{00000000-0005-0000-0000-000023EA0000}"/>
    <cellStyle name="Percent 5 3 2 6 2 3" xfId="59941" xr:uid="{00000000-0005-0000-0000-000024EA0000}"/>
    <cellStyle name="Percent 5 3 2 6 3" xfId="59942" xr:uid="{00000000-0005-0000-0000-000025EA0000}"/>
    <cellStyle name="Percent 5 3 2 6 4" xfId="59943" xr:uid="{00000000-0005-0000-0000-000026EA0000}"/>
    <cellStyle name="Percent 5 3 2 7" xfId="59944" xr:uid="{00000000-0005-0000-0000-000027EA0000}"/>
    <cellStyle name="Percent 5 3 2 7 2" xfId="59945" xr:uid="{00000000-0005-0000-0000-000028EA0000}"/>
    <cellStyle name="Percent 5 3 2 7 2 2" xfId="59946" xr:uid="{00000000-0005-0000-0000-000029EA0000}"/>
    <cellStyle name="Percent 5 3 2 7 2 3" xfId="59947" xr:uid="{00000000-0005-0000-0000-00002AEA0000}"/>
    <cellStyle name="Percent 5 3 2 7 3" xfId="59948" xr:uid="{00000000-0005-0000-0000-00002BEA0000}"/>
    <cellStyle name="Percent 5 3 2 7 4" xfId="59949" xr:uid="{00000000-0005-0000-0000-00002CEA0000}"/>
    <cellStyle name="Percent 5 3 2 8" xfId="59950" xr:uid="{00000000-0005-0000-0000-00002DEA0000}"/>
    <cellStyle name="Percent 5 3 2 8 2" xfId="59951" xr:uid="{00000000-0005-0000-0000-00002EEA0000}"/>
    <cellStyle name="Percent 5 3 2 8 3" xfId="59952" xr:uid="{00000000-0005-0000-0000-00002FEA0000}"/>
    <cellStyle name="Percent 5 3 2 9" xfId="59953" xr:uid="{00000000-0005-0000-0000-000030EA0000}"/>
    <cellStyle name="Percent 5 3 3" xfId="59954" xr:uid="{00000000-0005-0000-0000-000031EA0000}"/>
    <cellStyle name="Percent 5 3 3 2" xfId="59955" xr:uid="{00000000-0005-0000-0000-000032EA0000}"/>
    <cellStyle name="Percent 5 3 3 2 2" xfId="59956" xr:uid="{00000000-0005-0000-0000-000033EA0000}"/>
    <cellStyle name="Percent 5 3 3 2 2 2" xfId="59957" xr:uid="{00000000-0005-0000-0000-000034EA0000}"/>
    <cellStyle name="Percent 5 3 3 2 2 2 2" xfId="59958" xr:uid="{00000000-0005-0000-0000-000035EA0000}"/>
    <cellStyle name="Percent 5 3 3 2 2 2 2 2" xfId="59959" xr:uid="{00000000-0005-0000-0000-000036EA0000}"/>
    <cellStyle name="Percent 5 3 3 2 2 2 2 3" xfId="59960" xr:uid="{00000000-0005-0000-0000-000037EA0000}"/>
    <cellStyle name="Percent 5 3 3 2 2 2 3" xfId="59961" xr:uid="{00000000-0005-0000-0000-000038EA0000}"/>
    <cellStyle name="Percent 5 3 3 2 2 2 4" xfId="59962" xr:uid="{00000000-0005-0000-0000-000039EA0000}"/>
    <cellStyle name="Percent 5 3 3 2 2 3" xfId="59963" xr:uid="{00000000-0005-0000-0000-00003AEA0000}"/>
    <cellStyle name="Percent 5 3 3 2 2 3 2" xfId="59964" xr:uid="{00000000-0005-0000-0000-00003BEA0000}"/>
    <cellStyle name="Percent 5 3 3 2 2 3 2 2" xfId="59965" xr:uid="{00000000-0005-0000-0000-00003CEA0000}"/>
    <cellStyle name="Percent 5 3 3 2 2 3 2 3" xfId="59966" xr:uid="{00000000-0005-0000-0000-00003DEA0000}"/>
    <cellStyle name="Percent 5 3 3 2 2 3 3" xfId="59967" xr:uid="{00000000-0005-0000-0000-00003EEA0000}"/>
    <cellStyle name="Percent 5 3 3 2 2 3 4" xfId="59968" xr:uid="{00000000-0005-0000-0000-00003FEA0000}"/>
    <cellStyle name="Percent 5 3 3 2 2 4" xfId="59969" xr:uid="{00000000-0005-0000-0000-000040EA0000}"/>
    <cellStyle name="Percent 5 3 3 2 2 4 2" xfId="59970" xr:uid="{00000000-0005-0000-0000-000041EA0000}"/>
    <cellStyle name="Percent 5 3 3 2 2 4 3" xfId="59971" xr:uid="{00000000-0005-0000-0000-000042EA0000}"/>
    <cellStyle name="Percent 5 3 3 2 2 5" xfId="59972" xr:uid="{00000000-0005-0000-0000-000043EA0000}"/>
    <cellStyle name="Percent 5 3 3 2 2 6" xfId="59973" xr:uid="{00000000-0005-0000-0000-000044EA0000}"/>
    <cellStyle name="Percent 5 3 3 2 3" xfId="59974" xr:uid="{00000000-0005-0000-0000-000045EA0000}"/>
    <cellStyle name="Percent 5 3 3 2 3 2" xfId="59975" xr:uid="{00000000-0005-0000-0000-000046EA0000}"/>
    <cellStyle name="Percent 5 3 3 2 3 2 2" xfId="59976" xr:uid="{00000000-0005-0000-0000-000047EA0000}"/>
    <cellStyle name="Percent 5 3 3 2 3 2 3" xfId="59977" xr:uid="{00000000-0005-0000-0000-000048EA0000}"/>
    <cellStyle name="Percent 5 3 3 2 3 3" xfId="59978" xr:uid="{00000000-0005-0000-0000-000049EA0000}"/>
    <cellStyle name="Percent 5 3 3 2 3 4" xfId="59979" xr:uid="{00000000-0005-0000-0000-00004AEA0000}"/>
    <cellStyle name="Percent 5 3 3 2 4" xfId="59980" xr:uid="{00000000-0005-0000-0000-00004BEA0000}"/>
    <cellStyle name="Percent 5 3 3 2 4 2" xfId="59981" xr:uid="{00000000-0005-0000-0000-00004CEA0000}"/>
    <cellStyle name="Percent 5 3 3 2 4 2 2" xfId="59982" xr:uid="{00000000-0005-0000-0000-00004DEA0000}"/>
    <cellStyle name="Percent 5 3 3 2 4 2 3" xfId="59983" xr:uid="{00000000-0005-0000-0000-00004EEA0000}"/>
    <cellStyle name="Percent 5 3 3 2 4 3" xfId="59984" xr:uid="{00000000-0005-0000-0000-00004FEA0000}"/>
    <cellStyle name="Percent 5 3 3 2 4 4" xfId="59985" xr:uid="{00000000-0005-0000-0000-000050EA0000}"/>
    <cellStyle name="Percent 5 3 3 2 5" xfId="59986" xr:uid="{00000000-0005-0000-0000-000051EA0000}"/>
    <cellStyle name="Percent 5 3 3 2 5 2" xfId="59987" xr:uid="{00000000-0005-0000-0000-000052EA0000}"/>
    <cellStyle name="Percent 5 3 3 2 5 3" xfId="59988" xr:uid="{00000000-0005-0000-0000-000053EA0000}"/>
    <cellStyle name="Percent 5 3 3 2 6" xfId="59989" xr:uid="{00000000-0005-0000-0000-000054EA0000}"/>
    <cellStyle name="Percent 5 3 3 2 7" xfId="59990" xr:uid="{00000000-0005-0000-0000-000055EA0000}"/>
    <cellStyle name="Percent 5 3 3 3" xfId="59991" xr:uid="{00000000-0005-0000-0000-000056EA0000}"/>
    <cellStyle name="Percent 5 3 3 3 2" xfId="59992" xr:uid="{00000000-0005-0000-0000-000057EA0000}"/>
    <cellStyle name="Percent 5 3 3 3 2 2" xfId="59993" xr:uid="{00000000-0005-0000-0000-000058EA0000}"/>
    <cellStyle name="Percent 5 3 3 3 2 2 2" xfId="59994" xr:uid="{00000000-0005-0000-0000-000059EA0000}"/>
    <cellStyle name="Percent 5 3 3 3 2 2 3" xfId="59995" xr:uid="{00000000-0005-0000-0000-00005AEA0000}"/>
    <cellStyle name="Percent 5 3 3 3 2 3" xfId="59996" xr:uid="{00000000-0005-0000-0000-00005BEA0000}"/>
    <cellStyle name="Percent 5 3 3 3 2 4" xfId="59997" xr:uid="{00000000-0005-0000-0000-00005CEA0000}"/>
    <cellStyle name="Percent 5 3 3 3 3" xfId="59998" xr:uid="{00000000-0005-0000-0000-00005DEA0000}"/>
    <cellStyle name="Percent 5 3 3 3 3 2" xfId="59999" xr:uid="{00000000-0005-0000-0000-00005EEA0000}"/>
    <cellStyle name="Percent 5 3 3 3 3 2 2" xfId="60000" xr:uid="{00000000-0005-0000-0000-00005FEA0000}"/>
    <cellStyle name="Percent 5 3 3 3 3 2 3" xfId="60001" xr:uid="{00000000-0005-0000-0000-000060EA0000}"/>
    <cellStyle name="Percent 5 3 3 3 3 3" xfId="60002" xr:uid="{00000000-0005-0000-0000-000061EA0000}"/>
    <cellStyle name="Percent 5 3 3 3 3 4" xfId="60003" xr:uid="{00000000-0005-0000-0000-000062EA0000}"/>
    <cellStyle name="Percent 5 3 3 3 4" xfId="60004" xr:uid="{00000000-0005-0000-0000-000063EA0000}"/>
    <cellStyle name="Percent 5 3 3 3 4 2" xfId="60005" xr:uid="{00000000-0005-0000-0000-000064EA0000}"/>
    <cellStyle name="Percent 5 3 3 3 4 3" xfId="60006" xr:uid="{00000000-0005-0000-0000-000065EA0000}"/>
    <cellStyle name="Percent 5 3 3 3 5" xfId="60007" xr:uid="{00000000-0005-0000-0000-000066EA0000}"/>
    <cellStyle name="Percent 5 3 3 3 6" xfId="60008" xr:uid="{00000000-0005-0000-0000-000067EA0000}"/>
    <cellStyle name="Percent 5 3 3 4" xfId="60009" xr:uid="{00000000-0005-0000-0000-000068EA0000}"/>
    <cellStyle name="Percent 5 3 3 4 2" xfId="60010" xr:uid="{00000000-0005-0000-0000-000069EA0000}"/>
    <cellStyle name="Percent 5 3 3 4 2 2" xfId="60011" xr:uid="{00000000-0005-0000-0000-00006AEA0000}"/>
    <cellStyle name="Percent 5 3 3 4 2 3" xfId="60012" xr:uid="{00000000-0005-0000-0000-00006BEA0000}"/>
    <cellStyle name="Percent 5 3 3 4 3" xfId="60013" xr:uid="{00000000-0005-0000-0000-00006CEA0000}"/>
    <cellStyle name="Percent 5 3 3 4 4" xfId="60014" xr:uid="{00000000-0005-0000-0000-00006DEA0000}"/>
    <cellStyle name="Percent 5 3 3 5" xfId="60015" xr:uid="{00000000-0005-0000-0000-00006EEA0000}"/>
    <cellStyle name="Percent 5 3 3 5 2" xfId="60016" xr:uid="{00000000-0005-0000-0000-00006FEA0000}"/>
    <cellStyle name="Percent 5 3 3 5 2 2" xfId="60017" xr:uid="{00000000-0005-0000-0000-000070EA0000}"/>
    <cellStyle name="Percent 5 3 3 5 2 3" xfId="60018" xr:uid="{00000000-0005-0000-0000-000071EA0000}"/>
    <cellStyle name="Percent 5 3 3 5 3" xfId="60019" xr:uid="{00000000-0005-0000-0000-000072EA0000}"/>
    <cellStyle name="Percent 5 3 3 5 4" xfId="60020" xr:uid="{00000000-0005-0000-0000-000073EA0000}"/>
    <cellStyle name="Percent 5 3 3 6" xfId="60021" xr:uid="{00000000-0005-0000-0000-000074EA0000}"/>
    <cellStyle name="Percent 5 3 3 6 2" xfId="60022" xr:uid="{00000000-0005-0000-0000-000075EA0000}"/>
    <cellStyle name="Percent 5 3 3 6 3" xfId="60023" xr:uid="{00000000-0005-0000-0000-000076EA0000}"/>
    <cellStyle name="Percent 5 3 3 7" xfId="60024" xr:uid="{00000000-0005-0000-0000-000077EA0000}"/>
    <cellStyle name="Percent 5 3 3 8" xfId="60025" xr:uid="{00000000-0005-0000-0000-000078EA0000}"/>
    <cellStyle name="Percent 5 3 4" xfId="60026" xr:uid="{00000000-0005-0000-0000-000079EA0000}"/>
    <cellStyle name="Percent 5 3 4 2" xfId="60027" xr:uid="{00000000-0005-0000-0000-00007AEA0000}"/>
    <cellStyle name="Percent 5 3 4 2 2" xfId="60028" xr:uid="{00000000-0005-0000-0000-00007BEA0000}"/>
    <cellStyle name="Percent 5 3 4 2 2 2" xfId="60029" xr:uid="{00000000-0005-0000-0000-00007CEA0000}"/>
    <cellStyle name="Percent 5 3 4 2 2 2 2" xfId="60030" xr:uid="{00000000-0005-0000-0000-00007DEA0000}"/>
    <cellStyle name="Percent 5 3 4 2 2 2 3" xfId="60031" xr:uid="{00000000-0005-0000-0000-00007EEA0000}"/>
    <cellStyle name="Percent 5 3 4 2 2 3" xfId="60032" xr:uid="{00000000-0005-0000-0000-00007FEA0000}"/>
    <cellStyle name="Percent 5 3 4 2 2 4" xfId="60033" xr:uid="{00000000-0005-0000-0000-000080EA0000}"/>
    <cellStyle name="Percent 5 3 4 2 3" xfId="60034" xr:uid="{00000000-0005-0000-0000-000081EA0000}"/>
    <cellStyle name="Percent 5 3 4 2 3 2" xfId="60035" xr:uid="{00000000-0005-0000-0000-000082EA0000}"/>
    <cellStyle name="Percent 5 3 4 2 3 2 2" xfId="60036" xr:uid="{00000000-0005-0000-0000-000083EA0000}"/>
    <cellStyle name="Percent 5 3 4 2 3 2 3" xfId="60037" xr:uid="{00000000-0005-0000-0000-000084EA0000}"/>
    <cellStyle name="Percent 5 3 4 2 3 3" xfId="60038" xr:uid="{00000000-0005-0000-0000-000085EA0000}"/>
    <cellStyle name="Percent 5 3 4 2 3 4" xfId="60039" xr:uid="{00000000-0005-0000-0000-000086EA0000}"/>
    <cellStyle name="Percent 5 3 4 2 4" xfId="60040" xr:uid="{00000000-0005-0000-0000-000087EA0000}"/>
    <cellStyle name="Percent 5 3 4 2 4 2" xfId="60041" xr:uid="{00000000-0005-0000-0000-000088EA0000}"/>
    <cellStyle name="Percent 5 3 4 2 4 3" xfId="60042" xr:uid="{00000000-0005-0000-0000-000089EA0000}"/>
    <cellStyle name="Percent 5 3 4 2 5" xfId="60043" xr:uid="{00000000-0005-0000-0000-00008AEA0000}"/>
    <cellStyle name="Percent 5 3 4 2 6" xfId="60044" xr:uid="{00000000-0005-0000-0000-00008BEA0000}"/>
    <cellStyle name="Percent 5 3 4 3" xfId="60045" xr:uid="{00000000-0005-0000-0000-00008CEA0000}"/>
    <cellStyle name="Percent 5 3 4 3 2" xfId="60046" xr:uid="{00000000-0005-0000-0000-00008DEA0000}"/>
    <cellStyle name="Percent 5 3 4 3 2 2" xfId="60047" xr:uid="{00000000-0005-0000-0000-00008EEA0000}"/>
    <cellStyle name="Percent 5 3 4 3 2 3" xfId="60048" xr:uid="{00000000-0005-0000-0000-00008FEA0000}"/>
    <cellStyle name="Percent 5 3 4 3 3" xfId="60049" xr:uid="{00000000-0005-0000-0000-000090EA0000}"/>
    <cellStyle name="Percent 5 3 4 3 4" xfId="60050" xr:uid="{00000000-0005-0000-0000-000091EA0000}"/>
    <cellStyle name="Percent 5 3 4 4" xfId="60051" xr:uid="{00000000-0005-0000-0000-000092EA0000}"/>
    <cellStyle name="Percent 5 3 4 4 2" xfId="60052" xr:uid="{00000000-0005-0000-0000-000093EA0000}"/>
    <cellStyle name="Percent 5 3 4 4 2 2" xfId="60053" xr:uid="{00000000-0005-0000-0000-000094EA0000}"/>
    <cellStyle name="Percent 5 3 4 4 2 3" xfId="60054" xr:uid="{00000000-0005-0000-0000-000095EA0000}"/>
    <cellStyle name="Percent 5 3 4 4 3" xfId="60055" xr:uid="{00000000-0005-0000-0000-000096EA0000}"/>
    <cellStyle name="Percent 5 3 4 4 4" xfId="60056" xr:uid="{00000000-0005-0000-0000-000097EA0000}"/>
    <cellStyle name="Percent 5 3 4 5" xfId="60057" xr:uid="{00000000-0005-0000-0000-000098EA0000}"/>
    <cellStyle name="Percent 5 3 4 5 2" xfId="60058" xr:uid="{00000000-0005-0000-0000-000099EA0000}"/>
    <cellStyle name="Percent 5 3 4 5 3" xfId="60059" xr:uid="{00000000-0005-0000-0000-00009AEA0000}"/>
    <cellStyle name="Percent 5 3 4 6" xfId="60060" xr:uid="{00000000-0005-0000-0000-00009BEA0000}"/>
    <cellStyle name="Percent 5 3 4 7" xfId="60061" xr:uid="{00000000-0005-0000-0000-00009CEA0000}"/>
    <cellStyle name="Percent 5 3 5" xfId="60062" xr:uid="{00000000-0005-0000-0000-00009DEA0000}"/>
    <cellStyle name="Percent 5 3 5 2" xfId="60063" xr:uid="{00000000-0005-0000-0000-00009EEA0000}"/>
    <cellStyle name="Percent 5 3 5 2 2" xfId="60064" xr:uid="{00000000-0005-0000-0000-00009FEA0000}"/>
    <cellStyle name="Percent 5 3 5 2 2 2" xfId="60065" xr:uid="{00000000-0005-0000-0000-0000A0EA0000}"/>
    <cellStyle name="Percent 5 3 5 2 2 2 2" xfId="60066" xr:uid="{00000000-0005-0000-0000-0000A1EA0000}"/>
    <cellStyle name="Percent 5 3 5 2 2 2 3" xfId="60067" xr:uid="{00000000-0005-0000-0000-0000A2EA0000}"/>
    <cellStyle name="Percent 5 3 5 2 2 3" xfId="60068" xr:uid="{00000000-0005-0000-0000-0000A3EA0000}"/>
    <cellStyle name="Percent 5 3 5 2 2 4" xfId="60069" xr:uid="{00000000-0005-0000-0000-0000A4EA0000}"/>
    <cellStyle name="Percent 5 3 5 2 3" xfId="60070" xr:uid="{00000000-0005-0000-0000-0000A5EA0000}"/>
    <cellStyle name="Percent 5 3 5 2 3 2" xfId="60071" xr:uid="{00000000-0005-0000-0000-0000A6EA0000}"/>
    <cellStyle name="Percent 5 3 5 2 3 2 2" xfId="60072" xr:uid="{00000000-0005-0000-0000-0000A7EA0000}"/>
    <cellStyle name="Percent 5 3 5 2 3 2 3" xfId="60073" xr:uid="{00000000-0005-0000-0000-0000A8EA0000}"/>
    <cellStyle name="Percent 5 3 5 2 3 3" xfId="60074" xr:uid="{00000000-0005-0000-0000-0000A9EA0000}"/>
    <cellStyle name="Percent 5 3 5 2 3 4" xfId="60075" xr:uid="{00000000-0005-0000-0000-0000AAEA0000}"/>
    <cellStyle name="Percent 5 3 5 2 4" xfId="60076" xr:uid="{00000000-0005-0000-0000-0000ABEA0000}"/>
    <cellStyle name="Percent 5 3 5 2 4 2" xfId="60077" xr:uid="{00000000-0005-0000-0000-0000ACEA0000}"/>
    <cellStyle name="Percent 5 3 5 2 4 3" xfId="60078" xr:uid="{00000000-0005-0000-0000-0000ADEA0000}"/>
    <cellStyle name="Percent 5 3 5 2 5" xfId="60079" xr:uid="{00000000-0005-0000-0000-0000AEEA0000}"/>
    <cellStyle name="Percent 5 3 5 2 6" xfId="60080" xr:uid="{00000000-0005-0000-0000-0000AFEA0000}"/>
    <cellStyle name="Percent 5 3 5 3" xfId="60081" xr:uid="{00000000-0005-0000-0000-0000B0EA0000}"/>
    <cellStyle name="Percent 5 3 5 3 2" xfId="60082" xr:uid="{00000000-0005-0000-0000-0000B1EA0000}"/>
    <cellStyle name="Percent 5 3 5 3 2 2" xfId="60083" xr:uid="{00000000-0005-0000-0000-0000B2EA0000}"/>
    <cellStyle name="Percent 5 3 5 3 2 3" xfId="60084" xr:uid="{00000000-0005-0000-0000-0000B3EA0000}"/>
    <cellStyle name="Percent 5 3 5 3 3" xfId="60085" xr:uid="{00000000-0005-0000-0000-0000B4EA0000}"/>
    <cellStyle name="Percent 5 3 5 3 4" xfId="60086" xr:uid="{00000000-0005-0000-0000-0000B5EA0000}"/>
    <cellStyle name="Percent 5 3 5 4" xfId="60087" xr:uid="{00000000-0005-0000-0000-0000B6EA0000}"/>
    <cellStyle name="Percent 5 3 5 4 2" xfId="60088" xr:uid="{00000000-0005-0000-0000-0000B7EA0000}"/>
    <cellStyle name="Percent 5 3 5 4 2 2" xfId="60089" xr:uid="{00000000-0005-0000-0000-0000B8EA0000}"/>
    <cellStyle name="Percent 5 3 5 4 2 3" xfId="60090" xr:uid="{00000000-0005-0000-0000-0000B9EA0000}"/>
    <cellStyle name="Percent 5 3 5 4 3" xfId="60091" xr:uid="{00000000-0005-0000-0000-0000BAEA0000}"/>
    <cellStyle name="Percent 5 3 5 4 4" xfId="60092" xr:uid="{00000000-0005-0000-0000-0000BBEA0000}"/>
    <cellStyle name="Percent 5 3 5 5" xfId="60093" xr:uid="{00000000-0005-0000-0000-0000BCEA0000}"/>
    <cellStyle name="Percent 5 3 5 5 2" xfId="60094" xr:uid="{00000000-0005-0000-0000-0000BDEA0000}"/>
    <cellStyle name="Percent 5 3 5 5 3" xfId="60095" xr:uid="{00000000-0005-0000-0000-0000BEEA0000}"/>
    <cellStyle name="Percent 5 3 5 6" xfId="60096" xr:uid="{00000000-0005-0000-0000-0000BFEA0000}"/>
    <cellStyle name="Percent 5 3 5 7" xfId="60097" xr:uid="{00000000-0005-0000-0000-0000C0EA0000}"/>
    <cellStyle name="Percent 5 3 6" xfId="60098" xr:uid="{00000000-0005-0000-0000-0000C1EA0000}"/>
    <cellStyle name="Percent 5 3 6 2" xfId="60099" xr:uid="{00000000-0005-0000-0000-0000C2EA0000}"/>
    <cellStyle name="Percent 5 3 6 2 2" xfId="60100" xr:uid="{00000000-0005-0000-0000-0000C3EA0000}"/>
    <cellStyle name="Percent 5 3 6 2 2 2" xfId="60101" xr:uid="{00000000-0005-0000-0000-0000C4EA0000}"/>
    <cellStyle name="Percent 5 3 6 2 2 3" xfId="60102" xr:uid="{00000000-0005-0000-0000-0000C5EA0000}"/>
    <cellStyle name="Percent 5 3 6 2 3" xfId="60103" xr:uid="{00000000-0005-0000-0000-0000C6EA0000}"/>
    <cellStyle name="Percent 5 3 6 2 4" xfId="60104" xr:uid="{00000000-0005-0000-0000-0000C7EA0000}"/>
    <cellStyle name="Percent 5 3 6 3" xfId="60105" xr:uid="{00000000-0005-0000-0000-0000C8EA0000}"/>
    <cellStyle name="Percent 5 3 6 3 2" xfId="60106" xr:uid="{00000000-0005-0000-0000-0000C9EA0000}"/>
    <cellStyle name="Percent 5 3 6 3 2 2" xfId="60107" xr:uid="{00000000-0005-0000-0000-0000CAEA0000}"/>
    <cellStyle name="Percent 5 3 6 3 2 3" xfId="60108" xr:uid="{00000000-0005-0000-0000-0000CBEA0000}"/>
    <cellStyle name="Percent 5 3 6 3 3" xfId="60109" xr:uid="{00000000-0005-0000-0000-0000CCEA0000}"/>
    <cellStyle name="Percent 5 3 6 3 4" xfId="60110" xr:uid="{00000000-0005-0000-0000-0000CDEA0000}"/>
    <cellStyle name="Percent 5 3 6 4" xfId="60111" xr:uid="{00000000-0005-0000-0000-0000CEEA0000}"/>
    <cellStyle name="Percent 5 3 6 4 2" xfId="60112" xr:uid="{00000000-0005-0000-0000-0000CFEA0000}"/>
    <cellStyle name="Percent 5 3 6 4 3" xfId="60113" xr:uid="{00000000-0005-0000-0000-0000D0EA0000}"/>
    <cellStyle name="Percent 5 3 6 5" xfId="60114" xr:uid="{00000000-0005-0000-0000-0000D1EA0000}"/>
    <cellStyle name="Percent 5 3 6 6" xfId="60115" xr:uid="{00000000-0005-0000-0000-0000D2EA0000}"/>
    <cellStyle name="Percent 5 3 7" xfId="60116" xr:uid="{00000000-0005-0000-0000-0000D3EA0000}"/>
    <cellStyle name="Percent 5 3 7 2" xfId="60117" xr:uid="{00000000-0005-0000-0000-0000D4EA0000}"/>
    <cellStyle name="Percent 5 3 7 2 2" xfId="60118" xr:uid="{00000000-0005-0000-0000-0000D5EA0000}"/>
    <cellStyle name="Percent 5 3 7 2 3" xfId="60119" xr:uid="{00000000-0005-0000-0000-0000D6EA0000}"/>
    <cellStyle name="Percent 5 3 7 3" xfId="60120" xr:uid="{00000000-0005-0000-0000-0000D7EA0000}"/>
    <cellStyle name="Percent 5 3 7 4" xfId="60121" xr:uid="{00000000-0005-0000-0000-0000D8EA0000}"/>
    <cellStyle name="Percent 5 3 8" xfId="60122" xr:uid="{00000000-0005-0000-0000-0000D9EA0000}"/>
    <cellStyle name="Percent 5 3 8 2" xfId="60123" xr:uid="{00000000-0005-0000-0000-0000DAEA0000}"/>
    <cellStyle name="Percent 5 3 8 2 2" xfId="60124" xr:uid="{00000000-0005-0000-0000-0000DBEA0000}"/>
    <cellStyle name="Percent 5 3 8 2 3" xfId="60125" xr:uid="{00000000-0005-0000-0000-0000DCEA0000}"/>
    <cellStyle name="Percent 5 3 8 3" xfId="60126" xr:uid="{00000000-0005-0000-0000-0000DDEA0000}"/>
    <cellStyle name="Percent 5 3 8 4" xfId="60127" xr:uid="{00000000-0005-0000-0000-0000DEEA0000}"/>
    <cellStyle name="Percent 5 3 9" xfId="60128" xr:uid="{00000000-0005-0000-0000-0000DFEA0000}"/>
    <cellStyle name="Percent 5 3 9 2" xfId="60129" xr:uid="{00000000-0005-0000-0000-0000E0EA0000}"/>
    <cellStyle name="Percent 5 3 9 3" xfId="60130" xr:uid="{00000000-0005-0000-0000-0000E1EA0000}"/>
    <cellStyle name="Percent 5 4" xfId="60131" xr:uid="{00000000-0005-0000-0000-0000E2EA0000}"/>
    <cellStyle name="Percent 5 4 10" xfId="60132" xr:uid="{00000000-0005-0000-0000-0000E3EA0000}"/>
    <cellStyle name="Percent 5 4 2" xfId="60133" xr:uid="{00000000-0005-0000-0000-0000E4EA0000}"/>
    <cellStyle name="Percent 5 4 2 2" xfId="60134" xr:uid="{00000000-0005-0000-0000-0000E5EA0000}"/>
    <cellStyle name="Percent 5 4 2 2 2" xfId="60135" xr:uid="{00000000-0005-0000-0000-0000E6EA0000}"/>
    <cellStyle name="Percent 5 4 2 2 2 2" xfId="60136" xr:uid="{00000000-0005-0000-0000-0000E7EA0000}"/>
    <cellStyle name="Percent 5 4 2 2 2 2 2" xfId="60137" xr:uid="{00000000-0005-0000-0000-0000E8EA0000}"/>
    <cellStyle name="Percent 5 4 2 2 2 2 2 2" xfId="60138" xr:uid="{00000000-0005-0000-0000-0000E9EA0000}"/>
    <cellStyle name="Percent 5 4 2 2 2 2 2 3" xfId="60139" xr:uid="{00000000-0005-0000-0000-0000EAEA0000}"/>
    <cellStyle name="Percent 5 4 2 2 2 2 3" xfId="60140" xr:uid="{00000000-0005-0000-0000-0000EBEA0000}"/>
    <cellStyle name="Percent 5 4 2 2 2 2 4" xfId="60141" xr:uid="{00000000-0005-0000-0000-0000ECEA0000}"/>
    <cellStyle name="Percent 5 4 2 2 2 3" xfId="60142" xr:uid="{00000000-0005-0000-0000-0000EDEA0000}"/>
    <cellStyle name="Percent 5 4 2 2 2 3 2" xfId="60143" xr:uid="{00000000-0005-0000-0000-0000EEEA0000}"/>
    <cellStyle name="Percent 5 4 2 2 2 3 2 2" xfId="60144" xr:uid="{00000000-0005-0000-0000-0000EFEA0000}"/>
    <cellStyle name="Percent 5 4 2 2 2 3 2 3" xfId="60145" xr:uid="{00000000-0005-0000-0000-0000F0EA0000}"/>
    <cellStyle name="Percent 5 4 2 2 2 3 3" xfId="60146" xr:uid="{00000000-0005-0000-0000-0000F1EA0000}"/>
    <cellStyle name="Percent 5 4 2 2 2 3 4" xfId="60147" xr:uid="{00000000-0005-0000-0000-0000F2EA0000}"/>
    <cellStyle name="Percent 5 4 2 2 2 4" xfId="60148" xr:uid="{00000000-0005-0000-0000-0000F3EA0000}"/>
    <cellStyle name="Percent 5 4 2 2 2 4 2" xfId="60149" xr:uid="{00000000-0005-0000-0000-0000F4EA0000}"/>
    <cellStyle name="Percent 5 4 2 2 2 4 3" xfId="60150" xr:uid="{00000000-0005-0000-0000-0000F5EA0000}"/>
    <cellStyle name="Percent 5 4 2 2 2 5" xfId="60151" xr:uid="{00000000-0005-0000-0000-0000F6EA0000}"/>
    <cellStyle name="Percent 5 4 2 2 2 6" xfId="60152" xr:uid="{00000000-0005-0000-0000-0000F7EA0000}"/>
    <cellStyle name="Percent 5 4 2 2 3" xfId="60153" xr:uid="{00000000-0005-0000-0000-0000F8EA0000}"/>
    <cellStyle name="Percent 5 4 2 2 3 2" xfId="60154" xr:uid="{00000000-0005-0000-0000-0000F9EA0000}"/>
    <cellStyle name="Percent 5 4 2 2 3 2 2" xfId="60155" xr:uid="{00000000-0005-0000-0000-0000FAEA0000}"/>
    <cellStyle name="Percent 5 4 2 2 3 2 3" xfId="60156" xr:uid="{00000000-0005-0000-0000-0000FBEA0000}"/>
    <cellStyle name="Percent 5 4 2 2 3 3" xfId="60157" xr:uid="{00000000-0005-0000-0000-0000FCEA0000}"/>
    <cellStyle name="Percent 5 4 2 2 3 4" xfId="60158" xr:uid="{00000000-0005-0000-0000-0000FDEA0000}"/>
    <cellStyle name="Percent 5 4 2 2 4" xfId="60159" xr:uid="{00000000-0005-0000-0000-0000FEEA0000}"/>
    <cellStyle name="Percent 5 4 2 2 4 2" xfId="60160" xr:uid="{00000000-0005-0000-0000-0000FFEA0000}"/>
    <cellStyle name="Percent 5 4 2 2 4 2 2" xfId="60161" xr:uid="{00000000-0005-0000-0000-000000EB0000}"/>
    <cellStyle name="Percent 5 4 2 2 4 2 3" xfId="60162" xr:uid="{00000000-0005-0000-0000-000001EB0000}"/>
    <cellStyle name="Percent 5 4 2 2 4 3" xfId="60163" xr:uid="{00000000-0005-0000-0000-000002EB0000}"/>
    <cellStyle name="Percent 5 4 2 2 4 4" xfId="60164" xr:uid="{00000000-0005-0000-0000-000003EB0000}"/>
    <cellStyle name="Percent 5 4 2 2 5" xfId="60165" xr:uid="{00000000-0005-0000-0000-000004EB0000}"/>
    <cellStyle name="Percent 5 4 2 2 5 2" xfId="60166" xr:uid="{00000000-0005-0000-0000-000005EB0000}"/>
    <cellStyle name="Percent 5 4 2 2 5 3" xfId="60167" xr:uid="{00000000-0005-0000-0000-000006EB0000}"/>
    <cellStyle name="Percent 5 4 2 2 6" xfId="60168" xr:uid="{00000000-0005-0000-0000-000007EB0000}"/>
    <cellStyle name="Percent 5 4 2 2 7" xfId="60169" xr:uid="{00000000-0005-0000-0000-000008EB0000}"/>
    <cellStyle name="Percent 5 4 2 3" xfId="60170" xr:uid="{00000000-0005-0000-0000-000009EB0000}"/>
    <cellStyle name="Percent 5 4 2 3 2" xfId="60171" xr:uid="{00000000-0005-0000-0000-00000AEB0000}"/>
    <cellStyle name="Percent 5 4 2 3 2 2" xfId="60172" xr:uid="{00000000-0005-0000-0000-00000BEB0000}"/>
    <cellStyle name="Percent 5 4 2 3 2 2 2" xfId="60173" xr:uid="{00000000-0005-0000-0000-00000CEB0000}"/>
    <cellStyle name="Percent 5 4 2 3 2 2 3" xfId="60174" xr:uid="{00000000-0005-0000-0000-00000DEB0000}"/>
    <cellStyle name="Percent 5 4 2 3 2 3" xfId="60175" xr:uid="{00000000-0005-0000-0000-00000EEB0000}"/>
    <cellStyle name="Percent 5 4 2 3 2 4" xfId="60176" xr:uid="{00000000-0005-0000-0000-00000FEB0000}"/>
    <cellStyle name="Percent 5 4 2 3 3" xfId="60177" xr:uid="{00000000-0005-0000-0000-000010EB0000}"/>
    <cellStyle name="Percent 5 4 2 3 3 2" xfId="60178" xr:uid="{00000000-0005-0000-0000-000011EB0000}"/>
    <cellStyle name="Percent 5 4 2 3 3 2 2" xfId="60179" xr:uid="{00000000-0005-0000-0000-000012EB0000}"/>
    <cellStyle name="Percent 5 4 2 3 3 2 3" xfId="60180" xr:uid="{00000000-0005-0000-0000-000013EB0000}"/>
    <cellStyle name="Percent 5 4 2 3 3 3" xfId="60181" xr:uid="{00000000-0005-0000-0000-000014EB0000}"/>
    <cellStyle name="Percent 5 4 2 3 3 4" xfId="60182" xr:uid="{00000000-0005-0000-0000-000015EB0000}"/>
    <cellStyle name="Percent 5 4 2 3 4" xfId="60183" xr:uid="{00000000-0005-0000-0000-000016EB0000}"/>
    <cellStyle name="Percent 5 4 2 3 4 2" xfId="60184" xr:uid="{00000000-0005-0000-0000-000017EB0000}"/>
    <cellStyle name="Percent 5 4 2 3 4 3" xfId="60185" xr:uid="{00000000-0005-0000-0000-000018EB0000}"/>
    <cellStyle name="Percent 5 4 2 3 5" xfId="60186" xr:uid="{00000000-0005-0000-0000-000019EB0000}"/>
    <cellStyle name="Percent 5 4 2 3 6" xfId="60187" xr:uid="{00000000-0005-0000-0000-00001AEB0000}"/>
    <cellStyle name="Percent 5 4 2 4" xfId="60188" xr:uid="{00000000-0005-0000-0000-00001BEB0000}"/>
    <cellStyle name="Percent 5 4 2 4 2" xfId="60189" xr:uid="{00000000-0005-0000-0000-00001CEB0000}"/>
    <cellStyle name="Percent 5 4 2 4 2 2" xfId="60190" xr:uid="{00000000-0005-0000-0000-00001DEB0000}"/>
    <cellStyle name="Percent 5 4 2 4 2 3" xfId="60191" xr:uid="{00000000-0005-0000-0000-00001EEB0000}"/>
    <cellStyle name="Percent 5 4 2 4 3" xfId="60192" xr:uid="{00000000-0005-0000-0000-00001FEB0000}"/>
    <cellStyle name="Percent 5 4 2 4 4" xfId="60193" xr:uid="{00000000-0005-0000-0000-000020EB0000}"/>
    <cellStyle name="Percent 5 4 2 5" xfId="60194" xr:uid="{00000000-0005-0000-0000-000021EB0000}"/>
    <cellStyle name="Percent 5 4 2 5 2" xfId="60195" xr:uid="{00000000-0005-0000-0000-000022EB0000}"/>
    <cellStyle name="Percent 5 4 2 5 2 2" xfId="60196" xr:uid="{00000000-0005-0000-0000-000023EB0000}"/>
    <cellStyle name="Percent 5 4 2 5 2 3" xfId="60197" xr:uid="{00000000-0005-0000-0000-000024EB0000}"/>
    <cellStyle name="Percent 5 4 2 5 3" xfId="60198" xr:uid="{00000000-0005-0000-0000-000025EB0000}"/>
    <cellStyle name="Percent 5 4 2 5 4" xfId="60199" xr:uid="{00000000-0005-0000-0000-000026EB0000}"/>
    <cellStyle name="Percent 5 4 2 6" xfId="60200" xr:uid="{00000000-0005-0000-0000-000027EB0000}"/>
    <cellStyle name="Percent 5 4 2 6 2" xfId="60201" xr:uid="{00000000-0005-0000-0000-000028EB0000}"/>
    <cellStyle name="Percent 5 4 2 6 3" xfId="60202" xr:uid="{00000000-0005-0000-0000-000029EB0000}"/>
    <cellStyle name="Percent 5 4 2 7" xfId="60203" xr:uid="{00000000-0005-0000-0000-00002AEB0000}"/>
    <cellStyle name="Percent 5 4 2 8" xfId="60204" xr:uid="{00000000-0005-0000-0000-00002BEB0000}"/>
    <cellStyle name="Percent 5 4 3" xfId="60205" xr:uid="{00000000-0005-0000-0000-00002CEB0000}"/>
    <cellStyle name="Percent 5 4 3 2" xfId="60206" xr:uid="{00000000-0005-0000-0000-00002DEB0000}"/>
    <cellStyle name="Percent 5 4 3 2 2" xfId="60207" xr:uid="{00000000-0005-0000-0000-00002EEB0000}"/>
    <cellStyle name="Percent 5 4 3 2 2 2" xfId="60208" xr:uid="{00000000-0005-0000-0000-00002FEB0000}"/>
    <cellStyle name="Percent 5 4 3 2 2 2 2" xfId="60209" xr:uid="{00000000-0005-0000-0000-000030EB0000}"/>
    <cellStyle name="Percent 5 4 3 2 2 2 3" xfId="60210" xr:uid="{00000000-0005-0000-0000-000031EB0000}"/>
    <cellStyle name="Percent 5 4 3 2 2 3" xfId="60211" xr:uid="{00000000-0005-0000-0000-000032EB0000}"/>
    <cellStyle name="Percent 5 4 3 2 2 4" xfId="60212" xr:uid="{00000000-0005-0000-0000-000033EB0000}"/>
    <cellStyle name="Percent 5 4 3 2 3" xfId="60213" xr:uid="{00000000-0005-0000-0000-000034EB0000}"/>
    <cellStyle name="Percent 5 4 3 2 3 2" xfId="60214" xr:uid="{00000000-0005-0000-0000-000035EB0000}"/>
    <cellStyle name="Percent 5 4 3 2 3 2 2" xfId="60215" xr:uid="{00000000-0005-0000-0000-000036EB0000}"/>
    <cellStyle name="Percent 5 4 3 2 3 2 3" xfId="60216" xr:uid="{00000000-0005-0000-0000-000037EB0000}"/>
    <cellStyle name="Percent 5 4 3 2 3 3" xfId="60217" xr:uid="{00000000-0005-0000-0000-000038EB0000}"/>
    <cellStyle name="Percent 5 4 3 2 3 4" xfId="60218" xr:uid="{00000000-0005-0000-0000-000039EB0000}"/>
    <cellStyle name="Percent 5 4 3 2 4" xfId="60219" xr:uid="{00000000-0005-0000-0000-00003AEB0000}"/>
    <cellStyle name="Percent 5 4 3 2 4 2" xfId="60220" xr:uid="{00000000-0005-0000-0000-00003BEB0000}"/>
    <cellStyle name="Percent 5 4 3 2 4 3" xfId="60221" xr:uid="{00000000-0005-0000-0000-00003CEB0000}"/>
    <cellStyle name="Percent 5 4 3 2 5" xfId="60222" xr:uid="{00000000-0005-0000-0000-00003DEB0000}"/>
    <cellStyle name="Percent 5 4 3 2 6" xfId="60223" xr:uid="{00000000-0005-0000-0000-00003EEB0000}"/>
    <cellStyle name="Percent 5 4 3 3" xfId="60224" xr:uid="{00000000-0005-0000-0000-00003FEB0000}"/>
    <cellStyle name="Percent 5 4 3 3 2" xfId="60225" xr:uid="{00000000-0005-0000-0000-000040EB0000}"/>
    <cellStyle name="Percent 5 4 3 3 2 2" xfId="60226" xr:uid="{00000000-0005-0000-0000-000041EB0000}"/>
    <cellStyle name="Percent 5 4 3 3 2 3" xfId="60227" xr:uid="{00000000-0005-0000-0000-000042EB0000}"/>
    <cellStyle name="Percent 5 4 3 3 3" xfId="60228" xr:uid="{00000000-0005-0000-0000-000043EB0000}"/>
    <cellStyle name="Percent 5 4 3 3 4" xfId="60229" xr:uid="{00000000-0005-0000-0000-000044EB0000}"/>
    <cellStyle name="Percent 5 4 3 4" xfId="60230" xr:uid="{00000000-0005-0000-0000-000045EB0000}"/>
    <cellStyle name="Percent 5 4 3 4 2" xfId="60231" xr:uid="{00000000-0005-0000-0000-000046EB0000}"/>
    <cellStyle name="Percent 5 4 3 4 2 2" xfId="60232" xr:uid="{00000000-0005-0000-0000-000047EB0000}"/>
    <cellStyle name="Percent 5 4 3 4 2 3" xfId="60233" xr:uid="{00000000-0005-0000-0000-000048EB0000}"/>
    <cellStyle name="Percent 5 4 3 4 3" xfId="60234" xr:uid="{00000000-0005-0000-0000-000049EB0000}"/>
    <cellStyle name="Percent 5 4 3 4 4" xfId="60235" xr:uid="{00000000-0005-0000-0000-00004AEB0000}"/>
    <cellStyle name="Percent 5 4 3 5" xfId="60236" xr:uid="{00000000-0005-0000-0000-00004BEB0000}"/>
    <cellStyle name="Percent 5 4 3 5 2" xfId="60237" xr:uid="{00000000-0005-0000-0000-00004CEB0000}"/>
    <cellStyle name="Percent 5 4 3 5 3" xfId="60238" xr:uid="{00000000-0005-0000-0000-00004DEB0000}"/>
    <cellStyle name="Percent 5 4 3 6" xfId="60239" xr:uid="{00000000-0005-0000-0000-00004EEB0000}"/>
    <cellStyle name="Percent 5 4 3 7" xfId="60240" xr:uid="{00000000-0005-0000-0000-00004FEB0000}"/>
    <cellStyle name="Percent 5 4 4" xfId="60241" xr:uid="{00000000-0005-0000-0000-000050EB0000}"/>
    <cellStyle name="Percent 5 4 4 2" xfId="60242" xr:uid="{00000000-0005-0000-0000-000051EB0000}"/>
    <cellStyle name="Percent 5 4 4 2 2" xfId="60243" xr:uid="{00000000-0005-0000-0000-000052EB0000}"/>
    <cellStyle name="Percent 5 4 4 2 2 2" xfId="60244" xr:uid="{00000000-0005-0000-0000-000053EB0000}"/>
    <cellStyle name="Percent 5 4 4 2 2 2 2" xfId="60245" xr:uid="{00000000-0005-0000-0000-000054EB0000}"/>
    <cellStyle name="Percent 5 4 4 2 2 2 3" xfId="60246" xr:uid="{00000000-0005-0000-0000-000055EB0000}"/>
    <cellStyle name="Percent 5 4 4 2 2 3" xfId="60247" xr:uid="{00000000-0005-0000-0000-000056EB0000}"/>
    <cellStyle name="Percent 5 4 4 2 2 4" xfId="60248" xr:uid="{00000000-0005-0000-0000-000057EB0000}"/>
    <cellStyle name="Percent 5 4 4 2 3" xfId="60249" xr:uid="{00000000-0005-0000-0000-000058EB0000}"/>
    <cellStyle name="Percent 5 4 4 2 3 2" xfId="60250" xr:uid="{00000000-0005-0000-0000-000059EB0000}"/>
    <cellStyle name="Percent 5 4 4 2 3 2 2" xfId="60251" xr:uid="{00000000-0005-0000-0000-00005AEB0000}"/>
    <cellStyle name="Percent 5 4 4 2 3 2 3" xfId="60252" xr:uid="{00000000-0005-0000-0000-00005BEB0000}"/>
    <cellStyle name="Percent 5 4 4 2 3 3" xfId="60253" xr:uid="{00000000-0005-0000-0000-00005CEB0000}"/>
    <cellStyle name="Percent 5 4 4 2 3 4" xfId="60254" xr:uid="{00000000-0005-0000-0000-00005DEB0000}"/>
    <cellStyle name="Percent 5 4 4 2 4" xfId="60255" xr:uid="{00000000-0005-0000-0000-00005EEB0000}"/>
    <cellStyle name="Percent 5 4 4 2 4 2" xfId="60256" xr:uid="{00000000-0005-0000-0000-00005FEB0000}"/>
    <cellStyle name="Percent 5 4 4 2 4 3" xfId="60257" xr:uid="{00000000-0005-0000-0000-000060EB0000}"/>
    <cellStyle name="Percent 5 4 4 2 5" xfId="60258" xr:uid="{00000000-0005-0000-0000-000061EB0000}"/>
    <cellStyle name="Percent 5 4 4 2 6" xfId="60259" xr:uid="{00000000-0005-0000-0000-000062EB0000}"/>
    <cellStyle name="Percent 5 4 4 3" xfId="60260" xr:uid="{00000000-0005-0000-0000-000063EB0000}"/>
    <cellStyle name="Percent 5 4 4 3 2" xfId="60261" xr:uid="{00000000-0005-0000-0000-000064EB0000}"/>
    <cellStyle name="Percent 5 4 4 3 2 2" xfId="60262" xr:uid="{00000000-0005-0000-0000-000065EB0000}"/>
    <cellStyle name="Percent 5 4 4 3 2 3" xfId="60263" xr:uid="{00000000-0005-0000-0000-000066EB0000}"/>
    <cellStyle name="Percent 5 4 4 3 3" xfId="60264" xr:uid="{00000000-0005-0000-0000-000067EB0000}"/>
    <cellStyle name="Percent 5 4 4 3 4" xfId="60265" xr:uid="{00000000-0005-0000-0000-000068EB0000}"/>
    <cellStyle name="Percent 5 4 4 4" xfId="60266" xr:uid="{00000000-0005-0000-0000-000069EB0000}"/>
    <cellStyle name="Percent 5 4 4 4 2" xfId="60267" xr:uid="{00000000-0005-0000-0000-00006AEB0000}"/>
    <cellStyle name="Percent 5 4 4 4 2 2" xfId="60268" xr:uid="{00000000-0005-0000-0000-00006BEB0000}"/>
    <cellStyle name="Percent 5 4 4 4 2 3" xfId="60269" xr:uid="{00000000-0005-0000-0000-00006CEB0000}"/>
    <cellStyle name="Percent 5 4 4 4 3" xfId="60270" xr:uid="{00000000-0005-0000-0000-00006DEB0000}"/>
    <cellStyle name="Percent 5 4 4 4 4" xfId="60271" xr:uid="{00000000-0005-0000-0000-00006EEB0000}"/>
    <cellStyle name="Percent 5 4 4 5" xfId="60272" xr:uid="{00000000-0005-0000-0000-00006FEB0000}"/>
    <cellStyle name="Percent 5 4 4 5 2" xfId="60273" xr:uid="{00000000-0005-0000-0000-000070EB0000}"/>
    <cellStyle name="Percent 5 4 4 5 3" xfId="60274" xr:uid="{00000000-0005-0000-0000-000071EB0000}"/>
    <cellStyle name="Percent 5 4 4 6" xfId="60275" xr:uid="{00000000-0005-0000-0000-000072EB0000}"/>
    <cellStyle name="Percent 5 4 4 7" xfId="60276" xr:uid="{00000000-0005-0000-0000-000073EB0000}"/>
    <cellStyle name="Percent 5 4 5" xfId="60277" xr:uid="{00000000-0005-0000-0000-000074EB0000}"/>
    <cellStyle name="Percent 5 4 5 2" xfId="60278" xr:uid="{00000000-0005-0000-0000-000075EB0000}"/>
    <cellStyle name="Percent 5 4 5 2 2" xfId="60279" xr:uid="{00000000-0005-0000-0000-000076EB0000}"/>
    <cellStyle name="Percent 5 4 5 2 2 2" xfId="60280" xr:uid="{00000000-0005-0000-0000-000077EB0000}"/>
    <cellStyle name="Percent 5 4 5 2 2 3" xfId="60281" xr:uid="{00000000-0005-0000-0000-000078EB0000}"/>
    <cellStyle name="Percent 5 4 5 2 3" xfId="60282" xr:uid="{00000000-0005-0000-0000-000079EB0000}"/>
    <cellStyle name="Percent 5 4 5 2 4" xfId="60283" xr:uid="{00000000-0005-0000-0000-00007AEB0000}"/>
    <cellStyle name="Percent 5 4 5 3" xfId="60284" xr:uid="{00000000-0005-0000-0000-00007BEB0000}"/>
    <cellStyle name="Percent 5 4 5 3 2" xfId="60285" xr:uid="{00000000-0005-0000-0000-00007CEB0000}"/>
    <cellStyle name="Percent 5 4 5 3 2 2" xfId="60286" xr:uid="{00000000-0005-0000-0000-00007DEB0000}"/>
    <cellStyle name="Percent 5 4 5 3 2 3" xfId="60287" xr:uid="{00000000-0005-0000-0000-00007EEB0000}"/>
    <cellStyle name="Percent 5 4 5 3 3" xfId="60288" xr:uid="{00000000-0005-0000-0000-00007FEB0000}"/>
    <cellStyle name="Percent 5 4 5 3 4" xfId="60289" xr:uid="{00000000-0005-0000-0000-000080EB0000}"/>
    <cellStyle name="Percent 5 4 5 4" xfId="60290" xr:uid="{00000000-0005-0000-0000-000081EB0000}"/>
    <cellStyle name="Percent 5 4 5 4 2" xfId="60291" xr:uid="{00000000-0005-0000-0000-000082EB0000}"/>
    <cellStyle name="Percent 5 4 5 4 3" xfId="60292" xr:uid="{00000000-0005-0000-0000-000083EB0000}"/>
    <cellStyle name="Percent 5 4 5 5" xfId="60293" xr:uid="{00000000-0005-0000-0000-000084EB0000}"/>
    <cellStyle name="Percent 5 4 5 6" xfId="60294" xr:uid="{00000000-0005-0000-0000-000085EB0000}"/>
    <cellStyle name="Percent 5 4 6" xfId="60295" xr:uid="{00000000-0005-0000-0000-000086EB0000}"/>
    <cellStyle name="Percent 5 4 6 2" xfId="60296" xr:uid="{00000000-0005-0000-0000-000087EB0000}"/>
    <cellStyle name="Percent 5 4 6 2 2" xfId="60297" xr:uid="{00000000-0005-0000-0000-000088EB0000}"/>
    <cellStyle name="Percent 5 4 6 2 3" xfId="60298" xr:uid="{00000000-0005-0000-0000-000089EB0000}"/>
    <cellStyle name="Percent 5 4 6 3" xfId="60299" xr:uid="{00000000-0005-0000-0000-00008AEB0000}"/>
    <cellStyle name="Percent 5 4 6 4" xfId="60300" xr:uid="{00000000-0005-0000-0000-00008BEB0000}"/>
    <cellStyle name="Percent 5 4 7" xfId="60301" xr:uid="{00000000-0005-0000-0000-00008CEB0000}"/>
    <cellStyle name="Percent 5 4 7 2" xfId="60302" xr:uid="{00000000-0005-0000-0000-00008DEB0000}"/>
    <cellStyle name="Percent 5 4 7 2 2" xfId="60303" xr:uid="{00000000-0005-0000-0000-00008EEB0000}"/>
    <cellStyle name="Percent 5 4 7 2 3" xfId="60304" xr:uid="{00000000-0005-0000-0000-00008FEB0000}"/>
    <cellStyle name="Percent 5 4 7 3" xfId="60305" xr:uid="{00000000-0005-0000-0000-000090EB0000}"/>
    <cellStyle name="Percent 5 4 7 4" xfId="60306" xr:uid="{00000000-0005-0000-0000-000091EB0000}"/>
    <cellStyle name="Percent 5 4 8" xfId="60307" xr:uid="{00000000-0005-0000-0000-000092EB0000}"/>
    <cellStyle name="Percent 5 4 8 2" xfId="60308" xr:uid="{00000000-0005-0000-0000-000093EB0000}"/>
    <cellStyle name="Percent 5 4 8 3" xfId="60309" xr:uid="{00000000-0005-0000-0000-000094EB0000}"/>
    <cellStyle name="Percent 5 4 9" xfId="60310" xr:uid="{00000000-0005-0000-0000-000095EB0000}"/>
    <cellStyle name="Percent 5 5" xfId="60311" xr:uid="{00000000-0005-0000-0000-000096EB0000}"/>
    <cellStyle name="Percent 5 5 10" xfId="60312" xr:uid="{00000000-0005-0000-0000-000097EB0000}"/>
    <cellStyle name="Percent 5 5 2" xfId="60313" xr:uid="{00000000-0005-0000-0000-000098EB0000}"/>
    <cellStyle name="Percent 5 5 2 2" xfId="60314" xr:uid="{00000000-0005-0000-0000-000099EB0000}"/>
    <cellStyle name="Percent 5 5 2 2 2" xfId="60315" xr:uid="{00000000-0005-0000-0000-00009AEB0000}"/>
    <cellStyle name="Percent 5 5 2 2 2 2" xfId="60316" xr:uid="{00000000-0005-0000-0000-00009BEB0000}"/>
    <cellStyle name="Percent 5 5 2 2 2 2 2" xfId="60317" xr:uid="{00000000-0005-0000-0000-00009CEB0000}"/>
    <cellStyle name="Percent 5 5 2 2 2 2 2 2" xfId="60318" xr:uid="{00000000-0005-0000-0000-00009DEB0000}"/>
    <cellStyle name="Percent 5 5 2 2 2 2 2 3" xfId="60319" xr:uid="{00000000-0005-0000-0000-00009EEB0000}"/>
    <cellStyle name="Percent 5 5 2 2 2 2 3" xfId="60320" xr:uid="{00000000-0005-0000-0000-00009FEB0000}"/>
    <cellStyle name="Percent 5 5 2 2 2 2 4" xfId="60321" xr:uid="{00000000-0005-0000-0000-0000A0EB0000}"/>
    <cellStyle name="Percent 5 5 2 2 2 3" xfId="60322" xr:uid="{00000000-0005-0000-0000-0000A1EB0000}"/>
    <cellStyle name="Percent 5 5 2 2 2 3 2" xfId="60323" xr:uid="{00000000-0005-0000-0000-0000A2EB0000}"/>
    <cellStyle name="Percent 5 5 2 2 2 3 2 2" xfId="60324" xr:uid="{00000000-0005-0000-0000-0000A3EB0000}"/>
    <cellStyle name="Percent 5 5 2 2 2 3 2 3" xfId="60325" xr:uid="{00000000-0005-0000-0000-0000A4EB0000}"/>
    <cellStyle name="Percent 5 5 2 2 2 3 3" xfId="60326" xr:uid="{00000000-0005-0000-0000-0000A5EB0000}"/>
    <cellStyle name="Percent 5 5 2 2 2 3 4" xfId="60327" xr:uid="{00000000-0005-0000-0000-0000A6EB0000}"/>
    <cellStyle name="Percent 5 5 2 2 2 4" xfId="60328" xr:uid="{00000000-0005-0000-0000-0000A7EB0000}"/>
    <cellStyle name="Percent 5 5 2 2 2 4 2" xfId="60329" xr:uid="{00000000-0005-0000-0000-0000A8EB0000}"/>
    <cellStyle name="Percent 5 5 2 2 2 4 3" xfId="60330" xr:uid="{00000000-0005-0000-0000-0000A9EB0000}"/>
    <cellStyle name="Percent 5 5 2 2 2 5" xfId="60331" xr:uid="{00000000-0005-0000-0000-0000AAEB0000}"/>
    <cellStyle name="Percent 5 5 2 2 2 6" xfId="60332" xr:uid="{00000000-0005-0000-0000-0000ABEB0000}"/>
    <cellStyle name="Percent 5 5 2 2 3" xfId="60333" xr:uid="{00000000-0005-0000-0000-0000ACEB0000}"/>
    <cellStyle name="Percent 5 5 2 2 3 2" xfId="60334" xr:uid="{00000000-0005-0000-0000-0000ADEB0000}"/>
    <cellStyle name="Percent 5 5 2 2 3 2 2" xfId="60335" xr:uid="{00000000-0005-0000-0000-0000AEEB0000}"/>
    <cellStyle name="Percent 5 5 2 2 3 2 3" xfId="60336" xr:uid="{00000000-0005-0000-0000-0000AFEB0000}"/>
    <cellStyle name="Percent 5 5 2 2 3 3" xfId="60337" xr:uid="{00000000-0005-0000-0000-0000B0EB0000}"/>
    <cellStyle name="Percent 5 5 2 2 3 4" xfId="60338" xr:uid="{00000000-0005-0000-0000-0000B1EB0000}"/>
    <cellStyle name="Percent 5 5 2 2 4" xfId="60339" xr:uid="{00000000-0005-0000-0000-0000B2EB0000}"/>
    <cellStyle name="Percent 5 5 2 2 4 2" xfId="60340" xr:uid="{00000000-0005-0000-0000-0000B3EB0000}"/>
    <cellStyle name="Percent 5 5 2 2 4 2 2" xfId="60341" xr:uid="{00000000-0005-0000-0000-0000B4EB0000}"/>
    <cellStyle name="Percent 5 5 2 2 4 2 3" xfId="60342" xr:uid="{00000000-0005-0000-0000-0000B5EB0000}"/>
    <cellStyle name="Percent 5 5 2 2 4 3" xfId="60343" xr:uid="{00000000-0005-0000-0000-0000B6EB0000}"/>
    <cellStyle name="Percent 5 5 2 2 4 4" xfId="60344" xr:uid="{00000000-0005-0000-0000-0000B7EB0000}"/>
    <cellStyle name="Percent 5 5 2 2 5" xfId="60345" xr:uid="{00000000-0005-0000-0000-0000B8EB0000}"/>
    <cellStyle name="Percent 5 5 2 2 5 2" xfId="60346" xr:uid="{00000000-0005-0000-0000-0000B9EB0000}"/>
    <cellStyle name="Percent 5 5 2 2 5 3" xfId="60347" xr:uid="{00000000-0005-0000-0000-0000BAEB0000}"/>
    <cellStyle name="Percent 5 5 2 2 6" xfId="60348" xr:uid="{00000000-0005-0000-0000-0000BBEB0000}"/>
    <cellStyle name="Percent 5 5 2 2 7" xfId="60349" xr:uid="{00000000-0005-0000-0000-0000BCEB0000}"/>
    <cellStyle name="Percent 5 5 2 3" xfId="60350" xr:uid="{00000000-0005-0000-0000-0000BDEB0000}"/>
    <cellStyle name="Percent 5 5 2 3 2" xfId="60351" xr:uid="{00000000-0005-0000-0000-0000BEEB0000}"/>
    <cellStyle name="Percent 5 5 2 3 2 2" xfId="60352" xr:uid="{00000000-0005-0000-0000-0000BFEB0000}"/>
    <cellStyle name="Percent 5 5 2 3 2 2 2" xfId="60353" xr:uid="{00000000-0005-0000-0000-0000C0EB0000}"/>
    <cellStyle name="Percent 5 5 2 3 2 2 3" xfId="60354" xr:uid="{00000000-0005-0000-0000-0000C1EB0000}"/>
    <cellStyle name="Percent 5 5 2 3 2 3" xfId="60355" xr:uid="{00000000-0005-0000-0000-0000C2EB0000}"/>
    <cellStyle name="Percent 5 5 2 3 2 4" xfId="60356" xr:uid="{00000000-0005-0000-0000-0000C3EB0000}"/>
    <cellStyle name="Percent 5 5 2 3 3" xfId="60357" xr:uid="{00000000-0005-0000-0000-0000C4EB0000}"/>
    <cellStyle name="Percent 5 5 2 3 3 2" xfId="60358" xr:uid="{00000000-0005-0000-0000-0000C5EB0000}"/>
    <cellStyle name="Percent 5 5 2 3 3 2 2" xfId="60359" xr:uid="{00000000-0005-0000-0000-0000C6EB0000}"/>
    <cellStyle name="Percent 5 5 2 3 3 2 3" xfId="60360" xr:uid="{00000000-0005-0000-0000-0000C7EB0000}"/>
    <cellStyle name="Percent 5 5 2 3 3 3" xfId="60361" xr:uid="{00000000-0005-0000-0000-0000C8EB0000}"/>
    <cellStyle name="Percent 5 5 2 3 3 4" xfId="60362" xr:uid="{00000000-0005-0000-0000-0000C9EB0000}"/>
    <cellStyle name="Percent 5 5 2 3 4" xfId="60363" xr:uid="{00000000-0005-0000-0000-0000CAEB0000}"/>
    <cellStyle name="Percent 5 5 2 3 4 2" xfId="60364" xr:uid="{00000000-0005-0000-0000-0000CBEB0000}"/>
    <cellStyle name="Percent 5 5 2 3 4 3" xfId="60365" xr:uid="{00000000-0005-0000-0000-0000CCEB0000}"/>
    <cellStyle name="Percent 5 5 2 3 5" xfId="60366" xr:uid="{00000000-0005-0000-0000-0000CDEB0000}"/>
    <cellStyle name="Percent 5 5 2 3 6" xfId="60367" xr:uid="{00000000-0005-0000-0000-0000CEEB0000}"/>
    <cellStyle name="Percent 5 5 2 4" xfId="60368" xr:uid="{00000000-0005-0000-0000-0000CFEB0000}"/>
    <cellStyle name="Percent 5 5 2 4 2" xfId="60369" xr:uid="{00000000-0005-0000-0000-0000D0EB0000}"/>
    <cellStyle name="Percent 5 5 2 4 2 2" xfId="60370" xr:uid="{00000000-0005-0000-0000-0000D1EB0000}"/>
    <cellStyle name="Percent 5 5 2 4 2 3" xfId="60371" xr:uid="{00000000-0005-0000-0000-0000D2EB0000}"/>
    <cellStyle name="Percent 5 5 2 4 3" xfId="60372" xr:uid="{00000000-0005-0000-0000-0000D3EB0000}"/>
    <cellStyle name="Percent 5 5 2 4 4" xfId="60373" xr:uid="{00000000-0005-0000-0000-0000D4EB0000}"/>
    <cellStyle name="Percent 5 5 2 5" xfId="60374" xr:uid="{00000000-0005-0000-0000-0000D5EB0000}"/>
    <cellStyle name="Percent 5 5 2 5 2" xfId="60375" xr:uid="{00000000-0005-0000-0000-0000D6EB0000}"/>
    <cellStyle name="Percent 5 5 2 5 2 2" xfId="60376" xr:uid="{00000000-0005-0000-0000-0000D7EB0000}"/>
    <cellStyle name="Percent 5 5 2 5 2 3" xfId="60377" xr:uid="{00000000-0005-0000-0000-0000D8EB0000}"/>
    <cellStyle name="Percent 5 5 2 5 3" xfId="60378" xr:uid="{00000000-0005-0000-0000-0000D9EB0000}"/>
    <cellStyle name="Percent 5 5 2 5 4" xfId="60379" xr:uid="{00000000-0005-0000-0000-0000DAEB0000}"/>
    <cellStyle name="Percent 5 5 2 6" xfId="60380" xr:uid="{00000000-0005-0000-0000-0000DBEB0000}"/>
    <cellStyle name="Percent 5 5 2 6 2" xfId="60381" xr:uid="{00000000-0005-0000-0000-0000DCEB0000}"/>
    <cellStyle name="Percent 5 5 2 6 3" xfId="60382" xr:uid="{00000000-0005-0000-0000-0000DDEB0000}"/>
    <cellStyle name="Percent 5 5 2 7" xfId="60383" xr:uid="{00000000-0005-0000-0000-0000DEEB0000}"/>
    <cellStyle name="Percent 5 5 2 8" xfId="60384" xr:uid="{00000000-0005-0000-0000-0000DFEB0000}"/>
    <cellStyle name="Percent 5 5 3" xfId="60385" xr:uid="{00000000-0005-0000-0000-0000E0EB0000}"/>
    <cellStyle name="Percent 5 5 3 2" xfId="60386" xr:uid="{00000000-0005-0000-0000-0000E1EB0000}"/>
    <cellStyle name="Percent 5 5 3 2 2" xfId="60387" xr:uid="{00000000-0005-0000-0000-0000E2EB0000}"/>
    <cellStyle name="Percent 5 5 3 2 2 2" xfId="60388" xr:uid="{00000000-0005-0000-0000-0000E3EB0000}"/>
    <cellStyle name="Percent 5 5 3 2 2 2 2" xfId="60389" xr:uid="{00000000-0005-0000-0000-0000E4EB0000}"/>
    <cellStyle name="Percent 5 5 3 2 2 2 3" xfId="60390" xr:uid="{00000000-0005-0000-0000-0000E5EB0000}"/>
    <cellStyle name="Percent 5 5 3 2 2 3" xfId="60391" xr:uid="{00000000-0005-0000-0000-0000E6EB0000}"/>
    <cellStyle name="Percent 5 5 3 2 2 4" xfId="60392" xr:uid="{00000000-0005-0000-0000-0000E7EB0000}"/>
    <cellStyle name="Percent 5 5 3 2 3" xfId="60393" xr:uid="{00000000-0005-0000-0000-0000E8EB0000}"/>
    <cellStyle name="Percent 5 5 3 2 3 2" xfId="60394" xr:uid="{00000000-0005-0000-0000-0000E9EB0000}"/>
    <cellStyle name="Percent 5 5 3 2 3 2 2" xfId="60395" xr:uid="{00000000-0005-0000-0000-0000EAEB0000}"/>
    <cellStyle name="Percent 5 5 3 2 3 2 3" xfId="60396" xr:uid="{00000000-0005-0000-0000-0000EBEB0000}"/>
    <cellStyle name="Percent 5 5 3 2 3 3" xfId="60397" xr:uid="{00000000-0005-0000-0000-0000ECEB0000}"/>
    <cellStyle name="Percent 5 5 3 2 3 4" xfId="60398" xr:uid="{00000000-0005-0000-0000-0000EDEB0000}"/>
    <cellStyle name="Percent 5 5 3 2 4" xfId="60399" xr:uid="{00000000-0005-0000-0000-0000EEEB0000}"/>
    <cellStyle name="Percent 5 5 3 2 4 2" xfId="60400" xr:uid="{00000000-0005-0000-0000-0000EFEB0000}"/>
    <cellStyle name="Percent 5 5 3 2 4 3" xfId="60401" xr:uid="{00000000-0005-0000-0000-0000F0EB0000}"/>
    <cellStyle name="Percent 5 5 3 2 5" xfId="60402" xr:uid="{00000000-0005-0000-0000-0000F1EB0000}"/>
    <cellStyle name="Percent 5 5 3 2 6" xfId="60403" xr:uid="{00000000-0005-0000-0000-0000F2EB0000}"/>
    <cellStyle name="Percent 5 5 3 3" xfId="60404" xr:uid="{00000000-0005-0000-0000-0000F3EB0000}"/>
    <cellStyle name="Percent 5 5 3 3 2" xfId="60405" xr:uid="{00000000-0005-0000-0000-0000F4EB0000}"/>
    <cellStyle name="Percent 5 5 3 3 2 2" xfId="60406" xr:uid="{00000000-0005-0000-0000-0000F5EB0000}"/>
    <cellStyle name="Percent 5 5 3 3 2 3" xfId="60407" xr:uid="{00000000-0005-0000-0000-0000F6EB0000}"/>
    <cellStyle name="Percent 5 5 3 3 3" xfId="60408" xr:uid="{00000000-0005-0000-0000-0000F7EB0000}"/>
    <cellStyle name="Percent 5 5 3 3 4" xfId="60409" xr:uid="{00000000-0005-0000-0000-0000F8EB0000}"/>
    <cellStyle name="Percent 5 5 3 4" xfId="60410" xr:uid="{00000000-0005-0000-0000-0000F9EB0000}"/>
    <cellStyle name="Percent 5 5 3 4 2" xfId="60411" xr:uid="{00000000-0005-0000-0000-0000FAEB0000}"/>
    <cellStyle name="Percent 5 5 3 4 2 2" xfId="60412" xr:uid="{00000000-0005-0000-0000-0000FBEB0000}"/>
    <cellStyle name="Percent 5 5 3 4 2 3" xfId="60413" xr:uid="{00000000-0005-0000-0000-0000FCEB0000}"/>
    <cellStyle name="Percent 5 5 3 4 3" xfId="60414" xr:uid="{00000000-0005-0000-0000-0000FDEB0000}"/>
    <cellStyle name="Percent 5 5 3 4 4" xfId="60415" xr:uid="{00000000-0005-0000-0000-0000FEEB0000}"/>
    <cellStyle name="Percent 5 5 3 5" xfId="60416" xr:uid="{00000000-0005-0000-0000-0000FFEB0000}"/>
    <cellStyle name="Percent 5 5 3 5 2" xfId="60417" xr:uid="{00000000-0005-0000-0000-000000EC0000}"/>
    <cellStyle name="Percent 5 5 3 5 3" xfId="60418" xr:uid="{00000000-0005-0000-0000-000001EC0000}"/>
    <cellStyle name="Percent 5 5 3 6" xfId="60419" xr:uid="{00000000-0005-0000-0000-000002EC0000}"/>
    <cellStyle name="Percent 5 5 3 7" xfId="60420" xr:uid="{00000000-0005-0000-0000-000003EC0000}"/>
    <cellStyle name="Percent 5 5 4" xfId="60421" xr:uid="{00000000-0005-0000-0000-000004EC0000}"/>
    <cellStyle name="Percent 5 5 4 2" xfId="60422" xr:uid="{00000000-0005-0000-0000-000005EC0000}"/>
    <cellStyle name="Percent 5 5 4 2 2" xfId="60423" xr:uid="{00000000-0005-0000-0000-000006EC0000}"/>
    <cellStyle name="Percent 5 5 4 2 2 2" xfId="60424" xr:uid="{00000000-0005-0000-0000-000007EC0000}"/>
    <cellStyle name="Percent 5 5 4 2 2 2 2" xfId="60425" xr:uid="{00000000-0005-0000-0000-000008EC0000}"/>
    <cellStyle name="Percent 5 5 4 2 2 2 3" xfId="60426" xr:uid="{00000000-0005-0000-0000-000009EC0000}"/>
    <cellStyle name="Percent 5 5 4 2 2 3" xfId="60427" xr:uid="{00000000-0005-0000-0000-00000AEC0000}"/>
    <cellStyle name="Percent 5 5 4 2 2 4" xfId="60428" xr:uid="{00000000-0005-0000-0000-00000BEC0000}"/>
    <cellStyle name="Percent 5 5 4 2 3" xfId="60429" xr:uid="{00000000-0005-0000-0000-00000CEC0000}"/>
    <cellStyle name="Percent 5 5 4 2 3 2" xfId="60430" xr:uid="{00000000-0005-0000-0000-00000DEC0000}"/>
    <cellStyle name="Percent 5 5 4 2 3 2 2" xfId="60431" xr:uid="{00000000-0005-0000-0000-00000EEC0000}"/>
    <cellStyle name="Percent 5 5 4 2 3 2 3" xfId="60432" xr:uid="{00000000-0005-0000-0000-00000FEC0000}"/>
    <cellStyle name="Percent 5 5 4 2 3 3" xfId="60433" xr:uid="{00000000-0005-0000-0000-000010EC0000}"/>
    <cellStyle name="Percent 5 5 4 2 3 4" xfId="60434" xr:uid="{00000000-0005-0000-0000-000011EC0000}"/>
    <cellStyle name="Percent 5 5 4 2 4" xfId="60435" xr:uid="{00000000-0005-0000-0000-000012EC0000}"/>
    <cellStyle name="Percent 5 5 4 2 4 2" xfId="60436" xr:uid="{00000000-0005-0000-0000-000013EC0000}"/>
    <cellStyle name="Percent 5 5 4 2 4 3" xfId="60437" xr:uid="{00000000-0005-0000-0000-000014EC0000}"/>
    <cellStyle name="Percent 5 5 4 2 5" xfId="60438" xr:uid="{00000000-0005-0000-0000-000015EC0000}"/>
    <cellStyle name="Percent 5 5 4 2 6" xfId="60439" xr:uid="{00000000-0005-0000-0000-000016EC0000}"/>
    <cellStyle name="Percent 5 5 4 3" xfId="60440" xr:uid="{00000000-0005-0000-0000-000017EC0000}"/>
    <cellStyle name="Percent 5 5 4 3 2" xfId="60441" xr:uid="{00000000-0005-0000-0000-000018EC0000}"/>
    <cellStyle name="Percent 5 5 4 3 2 2" xfId="60442" xr:uid="{00000000-0005-0000-0000-000019EC0000}"/>
    <cellStyle name="Percent 5 5 4 3 2 3" xfId="60443" xr:uid="{00000000-0005-0000-0000-00001AEC0000}"/>
    <cellStyle name="Percent 5 5 4 3 3" xfId="60444" xr:uid="{00000000-0005-0000-0000-00001BEC0000}"/>
    <cellStyle name="Percent 5 5 4 3 4" xfId="60445" xr:uid="{00000000-0005-0000-0000-00001CEC0000}"/>
    <cellStyle name="Percent 5 5 4 4" xfId="60446" xr:uid="{00000000-0005-0000-0000-00001DEC0000}"/>
    <cellStyle name="Percent 5 5 4 4 2" xfId="60447" xr:uid="{00000000-0005-0000-0000-00001EEC0000}"/>
    <cellStyle name="Percent 5 5 4 4 2 2" xfId="60448" xr:uid="{00000000-0005-0000-0000-00001FEC0000}"/>
    <cellStyle name="Percent 5 5 4 4 2 3" xfId="60449" xr:uid="{00000000-0005-0000-0000-000020EC0000}"/>
    <cellStyle name="Percent 5 5 4 4 3" xfId="60450" xr:uid="{00000000-0005-0000-0000-000021EC0000}"/>
    <cellStyle name="Percent 5 5 4 4 4" xfId="60451" xr:uid="{00000000-0005-0000-0000-000022EC0000}"/>
    <cellStyle name="Percent 5 5 4 5" xfId="60452" xr:uid="{00000000-0005-0000-0000-000023EC0000}"/>
    <cellStyle name="Percent 5 5 4 5 2" xfId="60453" xr:uid="{00000000-0005-0000-0000-000024EC0000}"/>
    <cellStyle name="Percent 5 5 4 5 3" xfId="60454" xr:uid="{00000000-0005-0000-0000-000025EC0000}"/>
    <cellStyle name="Percent 5 5 4 6" xfId="60455" xr:uid="{00000000-0005-0000-0000-000026EC0000}"/>
    <cellStyle name="Percent 5 5 4 7" xfId="60456" xr:uid="{00000000-0005-0000-0000-000027EC0000}"/>
    <cellStyle name="Percent 5 5 5" xfId="60457" xr:uid="{00000000-0005-0000-0000-000028EC0000}"/>
    <cellStyle name="Percent 5 5 5 2" xfId="60458" xr:uid="{00000000-0005-0000-0000-000029EC0000}"/>
    <cellStyle name="Percent 5 5 5 2 2" xfId="60459" xr:uid="{00000000-0005-0000-0000-00002AEC0000}"/>
    <cellStyle name="Percent 5 5 5 2 2 2" xfId="60460" xr:uid="{00000000-0005-0000-0000-00002BEC0000}"/>
    <cellStyle name="Percent 5 5 5 2 2 3" xfId="60461" xr:uid="{00000000-0005-0000-0000-00002CEC0000}"/>
    <cellStyle name="Percent 5 5 5 2 3" xfId="60462" xr:uid="{00000000-0005-0000-0000-00002DEC0000}"/>
    <cellStyle name="Percent 5 5 5 2 4" xfId="60463" xr:uid="{00000000-0005-0000-0000-00002EEC0000}"/>
    <cellStyle name="Percent 5 5 5 3" xfId="60464" xr:uid="{00000000-0005-0000-0000-00002FEC0000}"/>
    <cellStyle name="Percent 5 5 5 3 2" xfId="60465" xr:uid="{00000000-0005-0000-0000-000030EC0000}"/>
    <cellStyle name="Percent 5 5 5 3 2 2" xfId="60466" xr:uid="{00000000-0005-0000-0000-000031EC0000}"/>
    <cellStyle name="Percent 5 5 5 3 2 3" xfId="60467" xr:uid="{00000000-0005-0000-0000-000032EC0000}"/>
    <cellStyle name="Percent 5 5 5 3 3" xfId="60468" xr:uid="{00000000-0005-0000-0000-000033EC0000}"/>
    <cellStyle name="Percent 5 5 5 3 4" xfId="60469" xr:uid="{00000000-0005-0000-0000-000034EC0000}"/>
    <cellStyle name="Percent 5 5 5 4" xfId="60470" xr:uid="{00000000-0005-0000-0000-000035EC0000}"/>
    <cellStyle name="Percent 5 5 5 4 2" xfId="60471" xr:uid="{00000000-0005-0000-0000-000036EC0000}"/>
    <cellStyle name="Percent 5 5 5 4 3" xfId="60472" xr:uid="{00000000-0005-0000-0000-000037EC0000}"/>
    <cellStyle name="Percent 5 5 5 5" xfId="60473" xr:uid="{00000000-0005-0000-0000-000038EC0000}"/>
    <cellStyle name="Percent 5 5 5 6" xfId="60474" xr:uid="{00000000-0005-0000-0000-000039EC0000}"/>
    <cellStyle name="Percent 5 5 6" xfId="60475" xr:uid="{00000000-0005-0000-0000-00003AEC0000}"/>
    <cellStyle name="Percent 5 5 6 2" xfId="60476" xr:uid="{00000000-0005-0000-0000-00003BEC0000}"/>
    <cellStyle name="Percent 5 5 6 2 2" xfId="60477" xr:uid="{00000000-0005-0000-0000-00003CEC0000}"/>
    <cellStyle name="Percent 5 5 6 2 3" xfId="60478" xr:uid="{00000000-0005-0000-0000-00003DEC0000}"/>
    <cellStyle name="Percent 5 5 6 3" xfId="60479" xr:uid="{00000000-0005-0000-0000-00003EEC0000}"/>
    <cellStyle name="Percent 5 5 6 4" xfId="60480" xr:uid="{00000000-0005-0000-0000-00003FEC0000}"/>
    <cellStyle name="Percent 5 5 7" xfId="60481" xr:uid="{00000000-0005-0000-0000-000040EC0000}"/>
    <cellStyle name="Percent 5 5 7 2" xfId="60482" xr:uid="{00000000-0005-0000-0000-000041EC0000}"/>
    <cellStyle name="Percent 5 5 7 2 2" xfId="60483" xr:uid="{00000000-0005-0000-0000-000042EC0000}"/>
    <cellStyle name="Percent 5 5 7 2 3" xfId="60484" xr:uid="{00000000-0005-0000-0000-000043EC0000}"/>
    <cellStyle name="Percent 5 5 7 3" xfId="60485" xr:uid="{00000000-0005-0000-0000-000044EC0000}"/>
    <cellStyle name="Percent 5 5 7 4" xfId="60486" xr:uid="{00000000-0005-0000-0000-000045EC0000}"/>
    <cellStyle name="Percent 5 5 8" xfId="60487" xr:uid="{00000000-0005-0000-0000-000046EC0000}"/>
    <cellStyle name="Percent 5 5 8 2" xfId="60488" xr:uid="{00000000-0005-0000-0000-000047EC0000}"/>
    <cellStyle name="Percent 5 5 8 3" xfId="60489" xr:uid="{00000000-0005-0000-0000-000048EC0000}"/>
    <cellStyle name="Percent 5 5 9" xfId="60490" xr:uid="{00000000-0005-0000-0000-000049EC0000}"/>
    <cellStyle name="Percent 5 6" xfId="60491" xr:uid="{00000000-0005-0000-0000-00004AEC0000}"/>
    <cellStyle name="Percent 5 6 2" xfId="60492" xr:uid="{00000000-0005-0000-0000-00004BEC0000}"/>
    <cellStyle name="Percent 5 6 2 2" xfId="60493" xr:uid="{00000000-0005-0000-0000-00004CEC0000}"/>
    <cellStyle name="Percent 5 6 2 2 2" xfId="60494" xr:uid="{00000000-0005-0000-0000-00004DEC0000}"/>
    <cellStyle name="Percent 5 6 2 2 2 2" xfId="60495" xr:uid="{00000000-0005-0000-0000-00004EEC0000}"/>
    <cellStyle name="Percent 5 6 2 2 2 2 2" xfId="60496" xr:uid="{00000000-0005-0000-0000-00004FEC0000}"/>
    <cellStyle name="Percent 5 6 2 2 2 2 3" xfId="60497" xr:uid="{00000000-0005-0000-0000-000050EC0000}"/>
    <cellStyle name="Percent 5 6 2 2 2 3" xfId="60498" xr:uid="{00000000-0005-0000-0000-000051EC0000}"/>
    <cellStyle name="Percent 5 6 2 2 2 4" xfId="60499" xr:uid="{00000000-0005-0000-0000-000052EC0000}"/>
    <cellStyle name="Percent 5 6 2 2 3" xfId="60500" xr:uid="{00000000-0005-0000-0000-000053EC0000}"/>
    <cellStyle name="Percent 5 6 2 2 3 2" xfId="60501" xr:uid="{00000000-0005-0000-0000-000054EC0000}"/>
    <cellStyle name="Percent 5 6 2 2 3 2 2" xfId="60502" xr:uid="{00000000-0005-0000-0000-000055EC0000}"/>
    <cellStyle name="Percent 5 6 2 2 3 2 3" xfId="60503" xr:uid="{00000000-0005-0000-0000-000056EC0000}"/>
    <cellStyle name="Percent 5 6 2 2 3 3" xfId="60504" xr:uid="{00000000-0005-0000-0000-000057EC0000}"/>
    <cellStyle name="Percent 5 6 2 2 3 4" xfId="60505" xr:uid="{00000000-0005-0000-0000-000058EC0000}"/>
    <cellStyle name="Percent 5 6 2 2 4" xfId="60506" xr:uid="{00000000-0005-0000-0000-000059EC0000}"/>
    <cellStyle name="Percent 5 6 2 2 4 2" xfId="60507" xr:uid="{00000000-0005-0000-0000-00005AEC0000}"/>
    <cellStyle name="Percent 5 6 2 2 4 3" xfId="60508" xr:uid="{00000000-0005-0000-0000-00005BEC0000}"/>
    <cellStyle name="Percent 5 6 2 2 5" xfId="60509" xr:uid="{00000000-0005-0000-0000-00005CEC0000}"/>
    <cellStyle name="Percent 5 6 2 2 6" xfId="60510" xr:uid="{00000000-0005-0000-0000-00005DEC0000}"/>
    <cellStyle name="Percent 5 6 2 3" xfId="60511" xr:uid="{00000000-0005-0000-0000-00005EEC0000}"/>
    <cellStyle name="Percent 5 6 2 3 2" xfId="60512" xr:uid="{00000000-0005-0000-0000-00005FEC0000}"/>
    <cellStyle name="Percent 5 6 2 3 2 2" xfId="60513" xr:uid="{00000000-0005-0000-0000-000060EC0000}"/>
    <cellStyle name="Percent 5 6 2 3 2 3" xfId="60514" xr:uid="{00000000-0005-0000-0000-000061EC0000}"/>
    <cellStyle name="Percent 5 6 2 3 3" xfId="60515" xr:uid="{00000000-0005-0000-0000-000062EC0000}"/>
    <cellStyle name="Percent 5 6 2 3 4" xfId="60516" xr:uid="{00000000-0005-0000-0000-000063EC0000}"/>
    <cellStyle name="Percent 5 6 2 4" xfId="60517" xr:uid="{00000000-0005-0000-0000-000064EC0000}"/>
    <cellStyle name="Percent 5 6 2 4 2" xfId="60518" xr:uid="{00000000-0005-0000-0000-000065EC0000}"/>
    <cellStyle name="Percent 5 6 2 4 2 2" xfId="60519" xr:uid="{00000000-0005-0000-0000-000066EC0000}"/>
    <cellStyle name="Percent 5 6 2 4 2 3" xfId="60520" xr:uid="{00000000-0005-0000-0000-000067EC0000}"/>
    <cellStyle name="Percent 5 6 2 4 3" xfId="60521" xr:uid="{00000000-0005-0000-0000-000068EC0000}"/>
    <cellStyle name="Percent 5 6 2 4 4" xfId="60522" xr:uid="{00000000-0005-0000-0000-000069EC0000}"/>
    <cellStyle name="Percent 5 6 2 5" xfId="60523" xr:uid="{00000000-0005-0000-0000-00006AEC0000}"/>
    <cellStyle name="Percent 5 6 2 5 2" xfId="60524" xr:uid="{00000000-0005-0000-0000-00006BEC0000}"/>
    <cellStyle name="Percent 5 6 2 5 3" xfId="60525" xr:uid="{00000000-0005-0000-0000-00006CEC0000}"/>
    <cellStyle name="Percent 5 6 2 6" xfId="60526" xr:uid="{00000000-0005-0000-0000-00006DEC0000}"/>
    <cellStyle name="Percent 5 6 2 7" xfId="60527" xr:uid="{00000000-0005-0000-0000-00006EEC0000}"/>
    <cellStyle name="Percent 5 6 3" xfId="60528" xr:uid="{00000000-0005-0000-0000-00006FEC0000}"/>
    <cellStyle name="Percent 5 6 3 2" xfId="60529" xr:uid="{00000000-0005-0000-0000-000070EC0000}"/>
    <cellStyle name="Percent 5 6 3 2 2" xfId="60530" xr:uid="{00000000-0005-0000-0000-000071EC0000}"/>
    <cellStyle name="Percent 5 6 3 2 2 2" xfId="60531" xr:uid="{00000000-0005-0000-0000-000072EC0000}"/>
    <cellStyle name="Percent 5 6 3 2 2 3" xfId="60532" xr:uid="{00000000-0005-0000-0000-000073EC0000}"/>
    <cellStyle name="Percent 5 6 3 2 3" xfId="60533" xr:uid="{00000000-0005-0000-0000-000074EC0000}"/>
    <cellStyle name="Percent 5 6 3 2 4" xfId="60534" xr:uid="{00000000-0005-0000-0000-000075EC0000}"/>
    <cellStyle name="Percent 5 6 3 3" xfId="60535" xr:uid="{00000000-0005-0000-0000-000076EC0000}"/>
    <cellStyle name="Percent 5 6 3 3 2" xfId="60536" xr:uid="{00000000-0005-0000-0000-000077EC0000}"/>
    <cellStyle name="Percent 5 6 3 3 2 2" xfId="60537" xr:uid="{00000000-0005-0000-0000-000078EC0000}"/>
    <cellStyle name="Percent 5 6 3 3 2 3" xfId="60538" xr:uid="{00000000-0005-0000-0000-000079EC0000}"/>
    <cellStyle name="Percent 5 6 3 3 3" xfId="60539" xr:uid="{00000000-0005-0000-0000-00007AEC0000}"/>
    <cellStyle name="Percent 5 6 3 3 4" xfId="60540" xr:uid="{00000000-0005-0000-0000-00007BEC0000}"/>
    <cellStyle name="Percent 5 6 3 4" xfId="60541" xr:uid="{00000000-0005-0000-0000-00007CEC0000}"/>
    <cellStyle name="Percent 5 6 3 4 2" xfId="60542" xr:uid="{00000000-0005-0000-0000-00007DEC0000}"/>
    <cellStyle name="Percent 5 6 3 4 3" xfId="60543" xr:uid="{00000000-0005-0000-0000-00007EEC0000}"/>
    <cellStyle name="Percent 5 6 3 5" xfId="60544" xr:uid="{00000000-0005-0000-0000-00007FEC0000}"/>
    <cellStyle name="Percent 5 6 3 6" xfId="60545" xr:uid="{00000000-0005-0000-0000-000080EC0000}"/>
    <cellStyle name="Percent 5 6 4" xfId="60546" xr:uid="{00000000-0005-0000-0000-000081EC0000}"/>
    <cellStyle name="Percent 5 6 4 2" xfId="60547" xr:uid="{00000000-0005-0000-0000-000082EC0000}"/>
    <cellStyle name="Percent 5 6 4 2 2" xfId="60548" xr:uid="{00000000-0005-0000-0000-000083EC0000}"/>
    <cellStyle name="Percent 5 6 4 2 3" xfId="60549" xr:uid="{00000000-0005-0000-0000-000084EC0000}"/>
    <cellStyle name="Percent 5 6 4 3" xfId="60550" xr:uid="{00000000-0005-0000-0000-000085EC0000}"/>
    <cellStyle name="Percent 5 6 4 4" xfId="60551" xr:uid="{00000000-0005-0000-0000-000086EC0000}"/>
    <cellStyle name="Percent 5 6 5" xfId="60552" xr:uid="{00000000-0005-0000-0000-000087EC0000}"/>
    <cellStyle name="Percent 5 6 5 2" xfId="60553" xr:uid="{00000000-0005-0000-0000-000088EC0000}"/>
    <cellStyle name="Percent 5 6 5 2 2" xfId="60554" xr:uid="{00000000-0005-0000-0000-000089EC0000}"/>
    <cellStyle name="Percent 5 6 5 2 3" xfId="60555" xr:uid="{00000000-0005-0000-0000-00008AEC0000}"/>
    <cellStyle name="Percent 5 6 5 3" xfId="60556" xr:uid="{00000000-0005-0000-0000-00008BEC0000}"/>
    <cellStyle name="Percent 5 6 5 4" xfId="60557" xr:uid="{00000000-0005-0000-0000-00008CEC0000}"/>
    <cellStyle name="Percent 5 6 6" xfId="60558" xr:uid="{00000000-0005-0000-0000-00008DEC0000}"/>
    <cellStyle name="Percent 5 6 6 2" xfId="60559" xr:uid="{00000000-0005-0000-0000-00008EEC0000}"/>
    <cellStyle name="Percent 5 6 6 3" xfId="60560" xr:uid="{00000000-0005-0000-0000-00008FEC0000}"/>
    <cellStyle name="Percent 5 6 7" xfId="60561" xr:uid="{00000000-0005-0000-0000-000090EC0000}"/>
    <cellStyle name="Percent 5 6 8" xfId="60562" xr:uid="{00000000-0005-0000-0000-000091EC0000}"/>
    <cellStyle name="Percent 5 7" xfId="60563" xr:uid="{00000000-0005-0000-0000-000092EC0000}"/>
    <cellStyle name="Percent 5 7 2" xfId="60564" xr:uid="{00000000-0005-0000-0000-000093EC0000}"/>
    <cellStyle name="Percent 5 7 2 2" xfId="60565" xr:uid="{00000000-0005-0000-0000-000094EC0000}"/>
    <cellStyle name="Percent 5 7 2 2 2" xfId="60566" xr:uid="{00000000-0005-0000-0000-000095EC0000}"/>
    <cellStyle name="Percent 5 7 2 2 2 2" xfId="60567" xr:uid="{00000000-0005-0000-0000-000096EC0000}"/>
    <cellStyle name="Percent 5 7 2 2 2 3" xfId="60568" xr:uid="{00000000-0005-0000-0000-000097EC0000}"/>
    <cellStyle name="Percent 5 7 2 2 3" xfId="60569" xr:uid="{00000000-0005-0000-0000-000098EC0000}"/>
    <cellStyle name="Percent 5 7 2 2 4" xfId="60570" xr:uid="{00000000-0005-0000-0000-000099EC0000}"/>
    <cellStyle name="Percent 5 7 2 3" xfId="60571" xr:uid="{00000000-0005-0000-0000-00009AEC0000}"/>
    <cellStyle name="Percent 5 7 2 3 2" xfId="60572" xr:uid="{00000000-0005-0000-0000-00009BEC0000}"/>
    <cellStyle name="Percent 5 7 2 3 2 2" xfId="60573" xr:uid="{00000000-0005-0000-0000-00009CEC0000}"/>
    <cellStyle name="Percent 5 7 2 3 2 3" xfId="60574" xr:uid="{00000000-0005-0000-0000-00009DEC0000}"/>
    <cellStyle name="Percent 5 7 2 3 3" xfId="60575" xr:uid="{00000000-0005-0000-0000-00009EEC0000}"/>
    <cellStyle name="Percent 5 7 2 3 4" xfId="60576" xr:uid="{00000000-0005-0000-0000-00009FEC0000}"/>
    <cellStyle name="Percent 5 7 2 4" xfId="60577" xr:uid="{00000000-0005-0000-0000-0000A0EC0000}"/>
    <cellStyle name="Percent 5 7 2 4 2" xfId="60578" xr:uid="{00000000-0005-0000-0000-0000A1EC0000}"/>
    <cellStyle name="Percent 5 7 2 4 3" xfId="60579" xr:uid="{00000000-0005-0000-0000-0000A2EC0000}"/>
    <cellStyle name="Percent 5 7 2 5" xfId="60580" xr:uid="{00000000-0005-0000-0000-0000A3EC0000}"/>
    <cellStyle name="Percent 5 7 2 6" xfId="60581" xr:uid="{00000000-0005-0000-0000-0000A4EC0000}"/>
    <cellStyle name="Percent 5 7 3" xfId="60582" xr:uid="{00000000-0005-0000-0000-0000A5EC0000}"/>
    <cellStyle name="Percent 5 7 3 2" xfId="60583" xr:uid="{00000000-0005-0000-0000-0000A6EC0000}"/>
    <cellStyle name="Percent 5 7 3 2 2" xfId="60584" xr:uid="{00000000-0005-0000-0000-0000A7EC0000}"/>
    <cellStyle name="Percent 5 7 3 2 3" xfId="60585" xr:uid="{00000000-0005-0000-0000-0000A8EC0000}"/>
    <cellStyle name="Percent 5 7 3 3" xfId="60586" xr:uid="{00000000-0005-0000-0000-0000A9EC0000}"/>
    <cellStyle name="Percent 5 7 3 4" xfId="60587" xr:uid="{00000000-0005-0000-0000-0000AAEC0000}"/>
    <cellStyle name="Percent 5 7 4" xfId="60588" xr:uid="{00000000-0005-0000-0000-0000ABEC0000}"/>
    <cellStyle name="Percent 5 7 4 2" xfId="60589" xr:uid="{00000000-0005-0000-0000-0000ACEC0000}"/>
    <cellStyle name="Percent 5 7 4 2 2" xfId="60590" xr:uid="{00000000-0005-0000-0000-0000ADEC0000}"/>
    <cellStyle name="Percent 5 7 4 2 3" xfId="60591" xr:uid="{00000000-0005-0000-0000-0000AEEC0000}"/>
    <cellStyle name="Percent 5 7 4 3" xfId="60592" xr:uid="{00000000-0005-0000-0000-0000AFEC0000}"/>
    <cellStyle name="Percent 5 7 4 4" xfId="60593" xr:uid="{00000000-0005-0000-0000-0000B0EC0000}"/>
    <cellStyle name="Percent 5 7 5" xfId="60594" xr:uid="{00000000-0005-0000-0000-0000B1EC0000}"/>
    <cellStyle name="Percent 5 7 5 2" xfId="60595" xr:uid="{00000000-0005-0000-0000-0000B2EC0000}"/>
    <cellStyle name="Percent 5 7 5 3" xfId="60596" xr:uid="{00000000-0005-0000-0000-0000B3EC0000}"/>
    <cellStyle name="Percent 5 7 6" xfId="60597" xr:uid="{00000000-0005-0000-0000-0000B4EC0000}"/>
    <cellStyle name="Percent 5 7 7" xfId="60598" xr:uid="{00000000-0005-0000-0000-0000B5EC0000}"/>
    <cellStyle name="Percent 5 8" xfId="60599" xr:uid="{00000000-0005-0000-0000-0000B6EC0000}"/>
    <cellStyle name="Percent 5 8 2" xfId="60600" xr:uid="{00000000-0005-0000-0000-0000B7EC0000}"/>
    <cellStyle name="Percent 5 8 2 2" xfId="60601" xr:uid="{00000000-0005-0000-0000-0000B8EC0000}"/>
    <cellStyle name="Percent 5 8 2 2 2" xfId="60602" xr:uid="{00000000-0005-0000-0000-0000B9EC0000}"/>
    <cellStyle name="Percent 5 8 2 2 2 2" xfId="60603" xr:uid="{00000000-0005-0000-0000-0000BAEC0000}"/>
    <cellStyle name="Percent 5 8 2 2 2 3" xfId="60604" xr:uid="{00000000-0005-0000-0000-0000BBEC0000}"/>
    <cellStyle name="Percent 5 8 2 2 3" xfId="60605" xr:uid="{00000000-0005-0000-0000-0000BCEC0000}"/>
    <cellStyle name="Percent 5 8 2 2 4" xfId="60606" xr:uid="{00000000-0005-0000-0000-0000BDEC0000}"/>
    <cellStyle name="Percent 5 8 2 3" xfId="60607" xr:uid="{00000000-0005-0000-0000-0000BEEC0000}"/>
    <cellStyle name="Percent 5 8 2 3 2" xfId="60608" xr:uid="{00000000-0005-0000-0000-0000BFEC0000}"/>
    <cellStyle name="Percent 5 8 2 3 2 2" xfId="60609" xr:uid="{00000000-0005-0000-0000-0000C0EC0000}"/>
    <cellStyle name="Percent 5 8 2 3 2 3" xfId="60610" xr:uid="{00000000-0005-0000-0000-0000C1EC0000}"/>
    <cellStyle name="Percent 5 8 2 3 3" xfId="60611" xr:uid="{00000000-0005-0000-0000-0000C2EC0000}"/>
    <cellStyle name="Percent 5 8 2 3 4" xfId="60612" xr:uid="{00000000-0005-0000-0000-0000C3EC0000}"/>
    <cellStyle name="Percent 5 8 2 4" xfId="60613" xr:uid="{00000000-0005-0000-0000-0000C4EC0000}"/>
    <cellStyle name="Percent 5 8 2 4 2" xfId="60614" xr:uid="{00000000-0005-0000-0000-0000C5EC0000}"/>
    <cellStyle name="Percent 5 8 2 4 3" xfId="60615" xr:uid="{00000000-0005-0000-0000-0000C6EC0000}"/>
    <cellStyle name="Percent 5 8 2 5" xfId="60616" xr:uid="{00000000-0005-0000-0000-0000C7EC0000}"/>
    <cellStyle name="Percent 5 8 2 6" xfId="60617" xr:uid="{00000000-0005-0000-0000-0000C8EC0000}"/>
    <cellStyle name="Percent 5 8 3" xfId="60618" xr:uid="{00000000-0005-0000-0000-0000C9EC0000}"/>
    <cellStyle name="Percent 5 8 3 2" xfId="60619" xr:uid="{00000000-0005-0000-0000-0000CAEC0000}"/>
    <cellStyle name="Percent 5 8 3 2 2" xfId="60620" xr:uid="{00000000-0005-0000-0000-0000CBEC0000}"/>
    <cellStyle name="Percent 5 8 3 2 3" xfId="60621" xr:uid="{00000000-0005-0000-0000-0000CCEC0000}"/>
    <cellStyle name="Percent 5 8 3 3" xfId="60622" xr:uid="{00000000-0005-0000-0000-0000CDEC0000}"/>
    <cellStyle name="Percent 5 8 3 4" xfId="60623" xr:uid="{00000000-0005-0000-0000-0000CEEC0000}"/>
    <cellStyle name="Percent 5 8 4" xfId="60624" xr:uid="{00000000-0005-0000-0000-0000CFEC0000}"/>
    <cellStyle name="Percent 5 8 4 2" xfId="60625" xr:uid="{00000000-0005-0000-0000-0000D0EC0000}"/>
    <cellStyle name="Percent 5 8 4 2 2" xfId="60626" xr:uid="{00000000-0005-0000-0000-0000D1EC0000}"/>
    <cellStyle name="Percent 5 8 4 2 3" xfId="60627" xr:uid="{00000000-0005-0000-0000-0000D2EC0000}"/>
    <cellStyle name="Percent 5 8 4 3" xfId="60628" xr:uid="{00000000-0005-0000-0000-0000D3EC0000}"/>
    <cellStyle name="Percent 5 8 4 4" xfId="60629" xr:uid="{00000000-0005-0000-0000-0000D4EC0000}"/>
    <cellStyle name="Percent 5 8 5" xfId="60630" xr:uid="{00000000-0005-0000-0000-0000D5EC0000}"/>
    <cellStyle name="Percent 5 8 5 2" xfId="60631" xr:uid="{00000000-0005-0000-0000-0000D6EC0000}"/>
    <cellStyle name="Percent 5 8 5 3" xfId="60632" xr:uid="{00000000-0005-0000-0000-0000D7EC0000}"/>
    <cellStyle name="Percent 5 8 6" xfId="60633" xr:uid="{00000000-0005-0000-0000-0000D8EC0000}"/>
    <cellStyle name="Percent 5 8 7" xfId="60634" xr:uid="{00000000-0005-0000-0000-0000D9EC0000}"/>
    <cellStyle name="Percent 5 9" xfId="60635" xr:uid="{00000000-0005-0000-0000-0000DAEC0000}"/>
    <cellStyle name="Percent 5 9 2" xfId="60636" xr:uid="{00000000-0005-0000-0000-0000DBEC0000}"/>
    <cellStyle name="Percent 5 9 2 2" xfId="60637" xr:uid="{00000000-0005-0000-0000-0000DCEC0000}"/>
    <cellStyle name="Percent 5 9 2 2 2" xfId="60638" xr:uid="{00000000-0005-0000-0000-0000DDEC0000}"/>
    <cellStyle name="Percent 5 9 2 2 3" xfId="60639" xr:uid="{00000000-0005-0000-0000-0000DEEC0000}"/>
    <cellStyle name="Percent 5 9 2 3" xfId="60640" xr:uid="{00000000-0005-0000-0000-0000DFEC0000}"/>
    <cellStyle name="Percent 5 9 2 4" xfId="60641" xr:uid="{00000000-0005-0000-0000-0000E0EC0000}"/>
    <cellStyle name="Percent 5 9 3" xfId="60642" xr:uid="{00000000-0005-0000-0000-0000E1EC0000}"/>
    <cellStyle name="Percent 5 9 3 2" xfId="60643" xr:uid="{00000000-0005-0000-0000-0000E2EC0000}"/>
    <cellStyle name="Percent 5 9 3 2 2" xfId="60644" xr:uid="{00000000-0005-0000-0000-0000E3EC0000}"/>
    <cellStyle name="Percent 5 9 3 2 3" xfId="60645" xr:uid="{00000000-0005-0000-0000-0000E4EC0000}"/>
    <cellStyle name="Percent 5 9 3 3" xfId="60646" xr:uid="{00000000-0005-0000-0000-0000E5EC0000}"/>
    <cellStyle name="Percent 5 9 3 4" xfId="60647" xr:uid="{00000000-0005-0000-0000-0000E6EC0000}"/>
    <cellStyle name="Percent 5 9 4" xfId="60648" xr:uid="{00000000-0005-0000-0000-0000E7EC0000}"/>
    <cellStyle name="Percent 5 9 4 2" xfId="60649" xr:uid="{00000000-0005-0000-0000-0000E8EC0000}"/>
    <cellStyle name="Percent 5 9 4 3" xfId="60650" xr:uid="{00000000-0005-0000-0000-0000E9EC0000}"/>
    <cellStyle name="Percent 5 9 5" xfId="60651" xr:uid="{00000000-0005-0000-0000-0000EAEC0000}"/>
    <cellStyle name="Percent 5 9 6" xfId="60652" xr:uid="{00000000-0005-0000-0000-0000EBEC0000}"/>
    <cellStyle name="Percent 6" xfId="60653" xr:uid="{00000000-0005-0000-0000-0000ECEC0000}"/>
    <cellStyle name="Percent 6 10" xfId="60654" xr:uid="{00000000-0005-0000-0000-0000EDEC0000}"/>
    <cellStyle name="Percent 6 10 2" xfId="60655" xr:uid="{00000000-0005-0000-0000-0000EEEC0000}"/>
    <cellStyle name="Percent 6 10 2 2" xfId="60656" xr:uid="{00000000-0005-0000-0000-0000EFEC0000}"/>
    <cellStyle name="Percent 6 10 2 3" xfId="60657" xr:uid="{00000000-0005-0000-0000-0000F0EC0000}"/>
    <cellStyle name="Percent 6 10 3" xfId="60658" xr:uid="{00000000-0005-0000-0000-0000F1EC0000}"/>
    <cellStyle name="Percent 6 10 4" xfId="60659" xr:uid="{00000000-0005-0000-0000-0000F2EC0000}"/>
    <cellStyle name="Percent 6 11" xfId="60660" xr:uid="{00000000-0005-0000-0000-0000F3EC0000}"/>
    <cellStyle name="Percent 6 11 2" xfId="60661" xr:uid="{00000000-0005-0000-0000-0000F4EC0000}"/>
    <cellStyle name="Percent 6 11 2 2" xfId="60662" xr:uid="{00000000-0005-0000-0000-0000F5EC0000}"/>
    <cellStyle name="Percent 6 11 2 3" xfId="60663" xr:uid="{00000000-0005-0000-0000-0000F6EC0000}"/>
    <cellStyle name="Percent 6 11 3" xfId="60664" xr:uid="{00000000-0005-0000-0000-0000F7EC0000}"/>
    <cellStyle name="Percent 6 11 4" xfId="60665" xr:uid="{00000000-0005-0000-0000-0000F8EC0000}"/>
    <cellStyle name="Percent 6 12" xfId="60666" xr:uid="{00000000-0005-0000-0000-0000F9EC0000}"/>
    <cellStyle name="Percent 6 12 2" xfId="60667" xr:uid="{00000000-0005-0000-0000-0000FAEC0000}"/>
    <cellStyle name="Percent 6 12 3" xfId="60668" xr:uid="{00000000-0005-0000-0000-0000FBEC0000}"/>
    <cellStyle name="Percent 6 13" xfId="60669" xr:uid="{00000000-0005-0000-0000-0000FCEC0000}"/>
    <cellStyle name="Percent 6 14" xfId="60670" xr:uid="{00000000-0005-0000-0000-0000FDEC0000}"/>
    <cellStyle name="Percent 6 2" xfId="60671" xr:uid="{00000000-0005-0000-0000-0000FEEC0000}"/>
    <cellStyle name="Percent 6 2 10" xfId="60672" xr:uid="{00000000-0005-0000-0000-0000FFEC0000}"/>
    <cellStyle name="Percent 6 2 10 2" xfId="60673" xr:uid="{00000000-0005-0000-0000-000000ED0000}"/>
    <cellStyle name="Percent 6 2 10 3" xfId="60674" xr:uid="{00000000-0005-0000-0000-000001ED0000}"/>
    <cellStyle name="Percent 6 2 11" xfId="60675" xr:uid="{00000000-0005-0000-0000-000002ED0000}"/>
    <cellStyle name="Percent 6 2 12" xfId="60676" xr:uid="{00000000-0005-0000-0000-000003ED0000}"/>
    <cellStyle name="Percent 6 2 2" xfId="60677" xr:uid="{00000000-0005-0000-0000-000004ED0000}"/>
    <cellStyle name="Percent 6 2 2 10" xfId="60678" xr:uid="{00000000-0005-0000-0000-000005ED0000}"/>
    <cellStyle name="Percent 6 2 2 11" xfId="60679" xr:uid="{00000000-0005-0000-0000-000006ED0000}"/>
    <cellStyle name="Percent 6 2 2 2" xfId="60680" xr:uid="{00000000-0005-0000-0000-000007ED0000}"/>
    <cellStyle name="Percent 6 2 2 2 10" xfId="60681" xr:uid="{00000000-0005-0000-0000-000008ED0000}"/>
    <cellStyle name="Percent 6 2 2 2 2" xfId="60682" xr:uid="{00000000-0005-0000-0000-000009ED0000}"/>
    <cellStyle name="Percent 6 2 2 2 2 2" xfId="60683" xr:uid="{00000000-0005-0000-0000-00000AED0000}"/>
    <cellStyle name="Percent 6 2 2 2 2 2 2" xfId="60684" xr:uid="{00000000-0005-0000-0000-00000BED0000}"/>
    <cellStyle name="Percent 6 2 2 2 2 2 2 2" xfId="60685" xr:uid="{00000000-0005-0000-0000-00000CED0000}"/>
    <cellStyle name="Percent 6 2 2 2 2 2 2 2 2" xfId="60686" xr:uid="{00000000-0005-0000-0000-00000DED0000}"/>
    <cellStyle name="Percent 6 2 2 2 2 2 2 2 2 2" xfId="60687" xr:uid="{00000000-0005-0000-0000-00000EED0000}"/>
    <cellStyle name="Percent 6 2 2 2 2 2 2 2 2 3" xfId="60688" xr:uid="{00000000-0005-0000-0000-00000FED0000}"/>
    <cellStyle name="Percent 6 2 2 2 2 2 2 2 3" xfId="60689" xr:uid="{00000000-0005-0000-0000-000010ED0000}"/>
    <cellStyle name="Percent 6 2 2 2 2 2 2 2 4" xfId="60690" xr:uid="{00000000-0005-0000-0000-000011ED0000}"/>
    <cellStyle name="Percent 6 2 2 2 2 2 2 3" xfId="60691" xr:uid="{00000000-0005-0000-0000-000012ED0000}"/>
    <cellStyle name="Percent 6 2 2 2 2 2 2 3 2" xfId="60692" xr:uid="{00000000-0005-0000-0000-000013ED0000}"/>
    <cellStyle name="Percent 6 2 2 2 2 2 2 3 2 2" xfId="60693" xr:uid="{00000000-0005-0000-0000-000014ED0000}"/>
    <cellStyle name="Percent 6 2 2 2 2 2 2 3 2 3" xfId="60694" xr:uid="{00000000-0005-0000-0000-000015ED0000}"/>
    <cellStyle name="Percent 6 2 2 2 2 2 2 3 3" xfId="60695" xr:uid="{00000000-0005-0000-0000-000016ED0000}"/>
    <cellStyle name="Percent 6 2 2 2 2 2 2 3 4" xfId="60696" xr:uid="{00000000-0005-0000-0000-000017ED0000}"/>
    <cellStyle name="Percent 6 2 2 2 2 2 2 4" xfId="60697" xr:uid="{00000000-0005-0000-0000-000018ED0000}"/>
    <cellStyle name="Percent 6 2 2 2 2 2 2 4 2" xfId="60698" xr:uid="{00000000-0005-0000-0000-000019ED0000}"/>
    <cellStyle name="Percent 6 2 2 2 2 2 2 4 3" xfId="60699" xr:uid="{00000000-0005-0000-0000-00001AED0000}"/>
    <cellStyle name="Percent 6 2 2 2 2 2 2 5" xfId="60700" xr:uid="{00000000-0005-0000-0000-00001BED0000}"/>
    <cellStyle name="Percent 6 2 2 2 2 2 2 6" xfId="60701" xr:uid="{00000000-0005-0000-0000-00001CED0000}"/>
    <cellStyle name="Percent 6 2 2 2 2 2 3" xfId="60702" xr:uid="{00000000-0005-0000-0000-00001DED0000}"/>
    <cellStyle name="Percent 6 2 2 2 2 2 3 2" xfId="60703" xr:uid="{00000000-0005-0000-0000-00001EED0000}"/>
    <cellStyle name="Percent 6 2 2 2 2 2 3 2 2" xfId="60704" xr:uid="{00000000-0005-0000-0000-00001FED0000}"/>
    <cellStyle name="Percent 6 2 2 2 2 2 3 2 3" xfId="60705" xr:uid="{00000000-0005-0000-0000-000020ED0000}"/>
    <cellStyle name="Percent 6 2 2 2 2 2 3 3" xfId="60706" xr:uid="{00000000-0005-0000-0000-000021ED0000}"/>
    <cellStyle name="Percent 6 2 2 2 2 2 3 4" xfId="60707" xr:uid="{00000000-0005-0000-0000-000022ED0000}"/>
    <cellStyle name="Percent 6 2 2 2 2 2 4" xfId="60708" xr:uid="{00000000-0005-0000-0000-000023ED0000}"/>
    <cellStyle name="Percent 6 2 2 2 2 2 4 2" xfId="60709" xr:uid="{00000000-0005-0000-0000-000024ED0000}"/>
    <cellStyle name="Percent 6 2 2 2 2 2 4 2 2" xfId="60710" xr:uid="{00000000-0005-0000-0000-000025ED0000}"/>
    <cellStyle name="Percent 6 2 2 2 2 2 4 2 3" xfId="60711" xr:uid="{00000000-0005-0000-0000-000026ED0000}"/>
    <cellStyle name="Percent 6 2 2 2 2 2 4 3" xfId="60712" xr:uid="{00000000-0005-0000-0000-000027ED0000}"/>
    <cellStyle name="Percent 6 2 2 2 2 2 4 4" xfId="60713" xr:uid="{00000000-0005-0000-0000-000028ED0000}"/>
    <cellStyle name="Percent 6 2 2 2 2 2 5" xfId="60714" xr:uid="{00000000-0005-0000-0000-000029ED0000}"/>
    <cellStyle name="Percent 6 2 2 2 2 2 5 2" xfId="60715" xr:uid="{00000000-0005-0000-0000-00002AED0000}"/>
    <cellStyle name="Percent 6 2 2 2 2 2 5 3" xfId="60716" xr:uid="{00000000-0005-0000-0000-00002BED0000}"/>
    <cellStyle name="Percent 6 2 2 2 2 2 6" xfId="60717" xr:uid="{00000000-0005-0000-0000-00002CED0000}"/>
    <cellStyle name="Percent 6 2 2 2 2 2 7" xfId="60718" xr:uid="{00000000-0005-0000-0000-00002DED0000}"/>
    <cellStyle name="Percent 6 2 2 2 2 3" xfId="60719" xr:uid="{00000000-0005-0000-0000-00002EED0000}"/>
    <cellStyle name="Percent 6 2 2 2 2 3 2" xfId="60720" xr:uid="{00000000-0005-0000-0000-00002FED0000}"/>
    <cellStyle name="Percent 6 2 2 2 2 3 2 2" xfId="60721" xr:uid="{00000000-0005-0000-0000-000030ED0000}"/>
    <cellStyle name="Percent 6 2 2 2 2 3 2 2 2" xfId="60722" xr:uid="{00000000-0005-0000-0000-000031ED0000}"/>
    <cellStyle name="Percent 6 2 2 2 2 3 2 2 3" xfId="60723" xr:uid="{00000000-0005-0000-0000-000032ED0000}"/>
    <cellStyle name="Percent 6 2 2 2 2 3 2 3" xfId="60724" xr:uid="{00000000-0005-0000-0000-000033ED0000}"/>
    <cellStyle name="Percent 6 2 2 2 2 3 2 4" xfId="60725" xr:uid="{00000000-0005-0000-0000-000034ED0000}"/>
    <cellStyle name="Percent 6 2 2 2 2 3 3" xfId="60726" xr:uid="{00000000-0005-0000-0000-000035ED0000}"/>
    <cellStyle name="Percent 6 2 2 2 2 3 3 2" xfId="60727" xr:uid="{00000000-0005-0000-0000-000036ED0000}"/>
    <cellStyle name="Percent 6 2 2 2 2 3 3 2 2" xfId="60728" xr:uid="{00000000-0005-0000-0000-000037ED0000}"/>
    <cellStyle name="Percent 6 2 2 2 2 3 3 2 3" xfId="60729" xr:uid="{00000000-0005-0000-0000-000038ED0000}"/>
    <cellStyle name="Percent 6 2 2 2 2 3 3 3" xfId="60730" xr:uid="{00000000-0005-0000-0000-000039ED0000}"/>
    <cellStyle name="Percent 6 2 2 2 2 3 3 4" xfId="60731" xr:uid="{00000000-0005-0000-0000-00003AED0000}"/>
    <cellStyle name="Percent 6 2 2 2 2 3 4" xfId="60732" xr:uid="{00000000-0005-0000-0000-00003BED0000}"/>
    <cellStyle name="Percent 6 2 2 2 2 3 4 2" xfId="60733" xr:uid="{00000000-0005-0000-0000-00003CED0000}"/>
    <cellStyle name="Percent 6 2 2 2 2 3 4 3" xfId="60734" xr:uid="{00000000-0005-0000-0000-00003DED0000}"/>
    <cellStyle name="Percent 6 2 2 2 2 3 5" xfId="60735" xr:uid="{00000000-0005-0000-0000-00003EED0000}"/>
    <cellStyle name="Percent 6 2 2 2 2 3 6" xfId="60736" xr:uid="{00000000-0005-0000-0000-00003FED0000}"/>
    <cellStyle name="Percent 6 2 2 2 2 4" xfId="60737" xr:uid="{00000000-0005-0000-0000-000040ED0000}"/>
    <cellStyle name="Percent 6 2 2 2 2 4 2" xfId="60738" xr:uid="{00000000-0005-0000-0000-000041ED0000}"/>
    <cellStyle name="Percent 6 2 2 2 2 4 2 2" xfId="60739" xr:uid="{00000000-0005-0000-0000-000042ED0000}"/>
    <cellStyle name="Percent 6 2 2 2 2 4 2 3" xfId="60740" xr:uid="{00000000-0005-0000-0000-000043ED0000}"/>
    <cellStyle name="Percent 6 2 2 2 2 4 3" xfId="60741" xr:uid="{00000000-0005-0000-0000-000044ED0000}"/>
    <cellStyle name="Percent 6 2 2 2 2 4 4" xfId="60742" xr:uid="{00000000-0005-0000-0000-000045ED0000}"/>
    <cellStyle name="Percent 6 2 2 2 2 5" xfId="60743" xr:uid="{00000000-0005-0000-0000-000046ED0000}"/>
    <cellStyle name="Percent 6 2 2 2 2 5 2" xfId="60744" xr:uid="{00000000-0005-0000-0000-000047ED0000}"/>
    <cellStyle name="Percent 6 2 2 2 2 5 2 2" xfId="60745" xr:uid="{00000000-0005-0000-0000-000048ED0000}"/>
    <cellStyle name="Percent 6 2 2 2 2 5 2 3" xfId="60746" xr:uid="{00000000-0005-0000-0000-000049ED0000}"/>
    <cellStyle name="Percent 6 2 2 2 2 5 3" xfId="60747" xr:uid="{00000000-0005-0000-0000-00004AED0000}"/>
    <cellStyle name="Percent 6 2 2 2 2 5 4" xfId="60748" xr:uid="{00000000-0005-0000-0000-00004BED0000}"/>
    <cellStyle name="Percent 6 2 2 2 2 6" xfId="60749" xr:uid="{00000000-0005-0000-0000-00004CED0000}"/>
    <cellStyle name="Percent 6 2 2 2 2 6 2" xfId="60750" xr:uid="{00000000-0005-0000-0000-00004DED0000}"/>
    <cellStyle name="Percent 6 2 2 2 2 6 3" xfId="60751" xr:uid="{00000000-0005-0000-0000-00004EED0000}"/>
    <cellStyle name="Percent 6 2 2 2 2 7" xfId="60752" xr:uid="{00000000-0005-0000-0000-00004FED0000}"/>
    <cellStyle name="Percent 6 2 2 2 2 8" xfId="60753" xr:uid="{00000000-0005-0000-0000-000050ED0000}"/>
    <cellStyle name="Percent 6 2 2 2 3" xfId="60754" xr:uid="{00000000-0005-0000-0000-000051ED0000}"/>
    <cellStyle name="Percent 6 2 2 2 3 2" xfId="60755" xr:uid="{00000000-0005-0000-0000-000052ED0000}"/>
    <cellStyle name="Percent 6 2 2 2 3 2 2" xfId="60756" xr:uid="{00000000-0005-0000-0000-000053ED0000}"/>
    <cellStyle name="Percent 6 2 2 2 3 2 2 2" xfId="60757" xr:uid="{00000000-0005-0000-0000-000054ED0000}"/>
    <cellStyle name="Percent 6 2 2 2 3 2 2 2 2" xfId="60758" xr:uid="{00000000-0005-0000-0000-000055ED0000}"/>
    <cellStyle name="Percent 6 2 2 2 3 2 2 2 3" xfId="60759" xr:uid="{00000000-0005-0000-0000-000056ED0000}"/>
    <cellStyle name="Percent 6 2 2 2 3 2 2 3" xfId="60760" xr:uid="{00000000-0005-0000-0000-000057ED0000}"/>
    <cellStyle name="Percent 6 2 2 2 3 2 2 4" xfId="60761" xr:uid="{00000000-0005-0000-0000-000058ED0000}"/>
    <cellStyle name="Percent 6 2 2 2 3 2 3" xfId="60762" xr:uid="{00000000-0005-0000-0000-000059ED0000}"/>
    <cellStyle name="Percent 6 2 2 2 3 2 3 2" xfId="60763" xr:uid="{00000000-0005-0000-0000-00005AED0000}"/>
    <cellStyle name="Percent 6 2 2 2 3 2 3 2 2" xfId="60764" xr:uid="{00000000-0005-0000-0000-00005BED0000}"/>
    <cellStyle name="Percent 6 2 2 2 3 2 3 2 3" xfId="60765" xr:uid="{00000000-0005-0000-0000-00005CED0000}"/>
    <cellStyle name="Percent 6 2 2 2 3 2 3 3" xfId="60766" xr:uid="{00000000-0005-0000-0000-00005DED0000}"/>
    <cellStyle name="Percent 6 2 2 2 3 2 3 4" xfId="60767" xr:uid="{00000000-0005-0000-0000-00005EED0000}"/>
    <cellStyle name="Percent 6 2 2 2 3 2 4" xfId="60768" xr:uid="{00000000-0005-0000-0000-00005FED0000}"/>
    <cellStyle name="Percent 6 2 2 2 3 2 4 2" xfId="60769" xr:uid="{00000000-0005-0000-0000-000060ED0000}"/>
    <cellStyle name="Percent 6 2 2 2 3 2 4 3" xfId="60770" xr:uid="{00000000-0005-0000-0000-000061ED0000}"/>
    <cellStyle name="Percent 6 2 2 2 3 2 5" xfId="60771" xr:uid="{00000000-0005-0000-0000-000062ED0000}"/>
    <cellStyle name="Percent 6 2 2 2 3 2 6" xfId="60772" xr:uid="{00000000-0005-0000-0000-000063ED0000}"/>
    <cellStyle name="Percent 6 2 2 2 3 3" xfId="60773" xr:uid="{00000000-0005-0000-0000-000064ED0000}"/>
    <cellStyle name="Percent 6 2 2 2 3 3 2" xfId="60774" xr:uid="{00000000-0005-0000-0000-000065ED0000}"/>
    <cellStyle name="Percent 6 2 2 2 3 3 2 2" xfId="60775" xr:uid="{00000000-0005-0000-0000-000066ED0000}"/>
    <cellStyle name="Percent 6 2 2 2 3 3 2 3" xfId="60776" xr:uid="{00000000-0005-0000-0000-000067ED0000}"/>
    <cellStyle name="Percent 6 2 2 2 3 3 3" xfId="60777" xr:uid="{00000000-0005-0000-0000-000068ED0000}"/>
    <cellStyle name="Percent 6 2 2 2 3 3 4" xfId="60778" xr:uid="{00000000-0005-0000-0000-000069ED0000}"/>
    <cellStyle name="Percent 6 2 2 2 3 4" xfId="60779" xr:uid="{00000000-0005-0000-0000-00006AED0000}"/>
    <cellStyle name="Percent 6 2 2 2 3 4 2" xfId="60780" xr:uid="{00000000-0005-0000-0000-00006BED0000}"/>
    <cellStyle name="Percent 6 2 2 2 3 4 2 2" xfId="60781" xr:uid="{00000000-0005-0000-0000-00006CED0000}"/>
    <cellStyle name="Percent 6 2 2 2 3 4 2 3" xfId="60782" xr:uid="{00000000-0005-0000-0000-00006DED0000}"/>
    <cellStyle name="Percent 6 2 2 2 3 4 3" xfId="60783" xr:uid="{00000000-0005-0000-0000-00006EED0000}"/>
    <cellStyle name="Percent 6 2 2 2 3 4 4" xfId="60784" xr:uid="{00000000-0005-0000-0000-00006FED0000}"/>
    <cellStyle name="Percent 6 2 2 2 3 5" xfId="60785" xr:uid="{00000000-0005-0000-0000-000070ED0000}"/>
    <cellStyle name="Percent 6 2 2 2 3 5 2" xfId="60786" xr:uid="{00000000-0005-0000-0000-000071ED0000}"/>
    <cellStyle name="Percent 6 2 2 2 3 5 3" xfId="60787" xr:uid="{00000000-0005-0000-0000-000072ED0000}"/>
    <cellStyle name="Percent 6 2 2 2 3 6" xfId="60788" xr:uid="{00000000-0005-0000-0000-000073ED0000}"/>
    <cellStyle name="Percent 6 2 2 2 3 7" xfId="60789" xr:uid="{00000000-0005-0000-0000-000074ED0000}"/>
    <cellStyle name="Percent 6 2 2 2 4" xfId="60790" xr:uid="{00000000-0005-0000-0000-000075ED0000}"/>
    <cellStyle name="Percent 6 2 2 2 4 2" xfId="60791" xr:uid="{00000000-0005-0000-0000-000076ED0000}"/>
    <cellStyle name="Percent 6 2 2 2 4 2 2" xfId="60792" xr:uid="{00000000-0005-0000-0000-000077ED0000}"/>
    <cellStyle name="Percent 6 2 2 2 4 2 2 2" xfId="60793" xr:uid="{00000000-0005-0000-0000-000078ED0000}"/>
    <cellStyle name="Percent 6 2 2 2 4 2 2 2 2" xfId="60794" xr:uid="{00000000-0005-0000-0000-000079ED0000}"/>
    <cellStyle name="Percent 6 2 2 2 4 2 2 2 3" xfId="60795" xr:uid="{00000000-0005-0000-0000-00007AED0000}"/>
    <cellStyle name="Percent 6 2 2 2 4 2 2 3" xfId="60796" xr:uid="{00000000-0005-0000-0000-00007BED0000}"/>
    <cellStyle name="Percent 6 2 2 2 4 2 2 4" xfId="60797" xr:uid="{00000000-0005-0000-0000-00007CED0000}"/>
    <cellStyle name="Percent 6 2 2 2 4 2 3" xfId="60798" xr:uid="{00000000-0005-0000-0000-00007DED0000}"/>
    <cellStyle name="Percent 6 2 2 2 4 2 3 2" xfId="60799" xr:uid="{00000000-0005-0000-0000-00007EED0000}"/>
    <cellStyle name="Percent 6 2 2 2 4 2 3 2 2" xfId="60800" xr:uid="{00000000-0005-0000-0000-00007FED0000}"/>
    <cellStyle name="Percent 6 2 2 2 4 2 3 2 3" xfId="60801" xr:uid="{00000000-0005-0000-0000-000080ED0000}"/>
    <cellStyle name="Percent 6 2 2 2 4 2 3 3" xfId="60802" xr:uid="{00000000-0005-0000-0000-000081ED0000}"/>
    <cellStyle name="Percent 6 2 2 2 4 2 3 4" xfId="60803" xr:uid="{00000000-0005-0000-0000-000082ED0000}"/>
    <cellStyle name="Percent 6 2 2 2 4 2 4" xfId="60804" xr:uid="{00000000-0005-0000-0000-000083ED0000}"/>
    <cellStyle name="Percent 6 2 2 2 4 2 4 2" xfId="60805" xr:uid="{00000000-0005-0000-0000-000084ED0000}"/>
    <cellStyle name="Percent 6 2 2 2 4 2 4 3" xfId="60806" xr:uid="{00000000-0005-0000-0000-000085ED0000}"/>
    <cellStyle name="Percent 6 2 2 2 4 2 5" xfId="60807" xr:uid="{00000000-0005-0000-0000-000086ED0000}"/>
    <cellStyle name="Percent 6 2 2 2 4 2 6" xfId="60808" xr:uid="{00000000-0005-0000-0000-000087ED0000}"/>
    <cellStyle name="Percent 6 2 2 2 4 3" xfId="60809" xr:uid="{00000000-0005-0000-0000-000088ED0000}"/>
    <cellStyle name="Percent 6 2 2 2 4 3 2" xfId="60810" xr:uid="{00000000-0005-0000-0000-000089ED0000}"/>
    <cellStyle name="Percent 6 2 2 2 4 3 2 2" xfId="60811" xr:uid="{00000000-0005-0000-0000-00008AED0000}"/>
    <cellStyle name="Percent 6 2 2 2 4 3 2 3" xfId="60812" xr:uid="{00000000-0005-0000-0000-00008BED0000}"/>
    <cellStyle name="Percent 6 2 2 2 4 3 3" xfId="60813" xr:uid="{00000000-0005-0000-0000-00008CED0000}"/>
    <cellStyle name="Percent 6 2 2 2 4 3 4" xfId="60814" xr:uid="{00000000-0005-0000-0000-00008DED0000}"/>
    <cellStyle name="Percent 6 2 2 2 4 4" xfId="60815" xr:uid="{00000000-0005-0000-0000-00008EED0000}"/>
    <cellStyle name="Percent 6 2 2 2 4 4 2" xfId="60816" xr:uid="{00000000-0005-0000-0000-00008FED0000}"/>
    <cellStyle name="Percent 6 2 2 2 4 4 2 2" xfId="60817" xr:uid="{00000000-0005-0000-0000-000090ED0000}"/>
    <cellStyle name="Percent 6 2 2 2 4 4 2 3" xfId="60818" xr:uid="{00000000-0005-0000-0000-000091ED0000}"/>
    <cellStyle name="Percent 6 2 2 2 4 4 3" xfId="60819" xr:uid="{00000000-0005-0000-0000-000092ED0000}"/>
    <cellStyle name="Percent 6 2 2 2 4 4 4" xfId="60820" xr:uid="{00000000-0005-0000-0000-000093ED0000}"/>
    <cellStyle name="Percent 6 2 2 2 4 5" xfId="60821" xr:uid="{00000000-0005-0000-0000-000094ED0000}"/>
    <cellStyle name="Percent 6 2 2 2 4 5 2" xfId="60822" xr:uid="{00000000-0005-0000-0000-000095ED0000}"/>
    <cellStyle name="Percent 6 2 2 2 4 5 3" xfId="60823" xr:uid="{00000000-0005-0000-0000-000096ED0000}"/>
    <cellStyle name="Percent 6 2 2 2 4 6" xfId="60824" xr:uid="{00000000-0005-0000-0000-000097ED0000}"/>
    <cellStyle name="Percent 6 2 2 2 4 7" xfId="60825" xr:uid="{00000000-0005-0000-0000-000098ED0000}"/>
    <cellStyle name="Percent 6 2 2 2 5" xfId="60826" xr:uid="{00000000-0005-0000-0000-000099ED0000}"/>
    <cellStyle name="Percent 6 2 2 2 5 2" xfId="60827" xr:uid="{00000000-0005-0000-0000-00009AED0000}"/>
    <cellStyle name="Percent 6 2 2 2 5 2 2" xfId="60828" xr:uid="{00000000-0005-0000-0000-00009BED0000}"/>
    <cellStyle name="Percent 6 2 2 2 5 2 2 2" xfId="60829" xr:uid="{00000000-0005-0000-0000-00009CED0000}"/>
    <cellStyle name="Percent 6 2 2 2 5 2 2 3" xfId="60830" xr:uid="{00000000-0005-0000-0000-00009DED0000}"/>
    <cellStyle name="Percent 6 2 2 2 5 2 3" xfId="60831" xr:uid="{00000000-0005-0000-0000-00009EED0000}"/>
    <cellStyle name="Percent 6 2 2 2 5 2 4" xfId="60832" xr:uid="{00000000-0005-0000-0000-00009FED0000}"/>
    <cellStyle name="Percent 6 2 2 2 5 3" xfId="60833" xr:uid="{00000000-0005-0000-0000-0000A0ED0000}"/>
    <cellStyle name="Percent 6 2 2 2 5 3 2" xfId="60834" xr:uid="{00000000-0005-0000-0000-0000A1ED0000}"/>
    <cellStyle name="Percent 6 2 2 2 5 3 2 2" xfId="60835" xr:uid="{00000000-0005-0000-0000-0000A2ED0000}"/>
    <cellStyle name="Percent 6 2 2 2 5 3 2 3" xfId="60836" xr:uid="{00000000-0005-0000-0000-0000A3ED0000}"/>
    <cellStyle name="Percent 6 2 2 2 5 3 3" xfId="60837" xr:uid="{00000000-0005-0000-0000-0000A4ED0000}"/>
    <cellStyle name="Percent 6 2 2 2 5 3 4" xfId="60838" xr:uid="{00000000-0005-0000-0000-0000A5ED0000}"/>
    <cellStyle name="Percent 6 2 2 2 5 4" xfId="60839" xr:uid="{00000000-0005-0000-0000-0000A6ED0000}"/>
    <cellStyle name="Percent 6 2 2 2 5 4 2" xfId="60840" xr:uid="{00000000-0005-0000-0000-0000A7ED0000}"/>
    <cellStyle name="Percent 6 2 2 2 5 4 3" xfId="60841" xr:uid="{00000000-0005-0000-0000-0000A8ED0000}"/>
    <cellStyle name="Percent 6 2 2 2 5 5" xfId="60842" xr:uid="{00000000-0005-0000-0000-0000A9ED0000}"/>
    <cellStyle name="Percent 6 2 2 2 5 6" xfId="60843" xr:uid="{00000000-0005-0000-0000-0000AAED0000}"/>
    <cellStyle name="Percent 6 2 2 2 6" xfId="60844" xr:uid="{00000000-0005-0000-0000-0000ABED0000}"/>
    <cellStyle name="Percent 6 2 2 2 6 2" xfId="60845" xr:uid="{00000000-0005-0000-0000-0000ACED0000}"/>
    <cellStyle name="Percent 6 2 2 2 6 2 2" xfId="60846" xr:uid="{00000000-0005-0000-0000-0000ADED0000}"/>
    <cellStyle name="Percent 6 2 2 2 6 2 3" xfId="60847" xr:uid="{00000000-0005-0000-0000-0000AEED0000}"/>
    <cellStyle name="Percent 6 2 2 2 6 3" xfId="60848" xr:uid="{00000000-0005-0000-0000-0000AFED0000}"/>
    <cellStyle name="Percent 6 2 2 2 6 4" xfId="60849" xr:uid="{00000000-0005-0000-0000-0000B0ED0000}"/>
    <cellStyle name="Percent 6 2 2 2 7" xfId="60850" xr:uid="{00000000-0005-0000-0000-0000B1ED0000}"/>
    <cellStyle name="Percent 6 2 2 2 7 2" xfId="60851" xr:uid="{00000000-0005-0000-0000-0000B2ED0000}"/>
    <cellStyle name="Percent 6 2 2 2 7 2 2" xfId="60852" xr:uid="{00000000-0005-0000-0000-0000B3ED0000}"/>
    <cellStyle name="Percent 6 2 2 2 7 2 3" xfId="60853" xr:uid="{00000000-0005-0000-0000-0000B4ED0000}"/>
    <cellStyle name="Percent 6 2 2 2 7 3" xfId="60854" xr:uid="{00000000-0005-0000-0000-0000B5ED0000}"/>
    <cellStyle name="Percent 6 2 2 2 7 4" xfId="60855" xr:uid="{00000000-0005-0000-0000-0000B6ED0000}"/>
    <cellStyle name="Percent 6 2 2 2 8" xfId="60856" xr:uid="{00000000-0005-0000-0000-0000B7ED0000}"/>
    <cellStyle name="Percent 6 2 2 2 8 2" xfId="60857" xr:uid="{00000000-0005-0000-0000-0000B8ED0000}"/>
    <cellStyle name="Percent 6 2 2 2 8 3" xfId="60858" xr:uid="{00000000-0005-0000-0000-0000B9ED0000}"/>
    <cellStyle name="Percent 6 2 2 2 9" xfId="60859" xr:uid="{00000000-0005-0000-0000-0000BAED0000}"/>
    <cellStyle name="Percent 6 2 2 3" xfId="60860" xr:uid="{00000000-0005-0000-0000-0000BBED0000}"/>
    <cellStyle name="Percent 6 2 2 3 2" xfId="60861" xr:uid="{00000000-0005-0000-0000-0000BCED0000}"/>
    <cellStyle name="Percent 6 2 2 3 2 2" xfId="60862" xr:uid="{00000000-0005-0000-0000-0000BDED0000}"/>
    <cellStyle name="Percent 6 2 2 3 2 2 2" xfId="60863" xr:uid="{00000000-0005-0000-0000-0000BEED0000}"/>
    <cellStyle name="Percent 6 2 2 3 2 2 2 2" xfId="60864" xr:uid="{00000000-0005-0000-0000-0000BFED0000}"/>
    <cellStyle name="Percent 6 2 2 3 2 2 2 2 2" xfId="60865" xr:uid="{00000000-0005-0000-0000-0000C0ED0000}"/>
    <cellStyle name="Percent 6 2 2 3 2 2 2 2 3" xfId="60866" xr:uid="{00000000-0005-0000-0000-0000C1ED0000}"/>
    <cellStyle name="Percent 6 2 2 3 2 2 2 3" xfId="60867" xr:uid="{00000000-0005-0000-0000-0000C2ED0000}"/>
    <cellStyle name="Percent 6 2 2 3 2 2 2 4" xfId="60868" xr:uid="{00000000-0005-0000-0000-0000C3ED0000}"/>
    <cellStyle name="Percent 6 2 2 3 2 2 3" xfId="60869" xr:uid="{00000000-0005-0000-0000-0000C4ED0000}"/>
    <cellStyle name="Percent 6 2 2 3 2 2 3 2" xfId="60870" xr:uid="{00000000-0005-0000-0000-0000C5ED0000}"/>
    <cellStyle name="Percent 6 2 2 3 2 2 3 2 2" xfId="60871" xr:uid="{00000000-0005-0000-0000-0000C6ED0000}"/>
    <cellStyle name="Percent 6 2 2 3 2 2 3 2 3" xfId="60872" xr:uid="{00000000-0005-0000-0000-0000C7ED0000}"/>
    <cellStyle name="Percent 6 2 2 3 2 2 3 3" xfId="60873" xr:uid="{00000000-0005-0000-0000-0000C8ED0000}"/>
    <cellStyle name="Percent 6 2 2 3 2 2 3 4" xfId="60874" xr:uid="{00000000-0005-0000-0000-0000C9ED0000}"/>
    <cellStyle name="Percent 6 2 2 3 2 2 4" xfId="60875" xr:uid="{00000000-0005-0000-0000-0000CAED0000}"/>
    <cellStyle name="Percent 6 2 2 3 2 2 4 2" xfId="60876" xr:uid="{00000000-0005-0000-0000-0000CBED0000}"/>
    <cellStyle name="Percent 6 2 2 3 2 2 4 3" xfId="60877" xr:uid="{00000000-0005-0000-0000-0000CCED0000}"/>
    <cellStyle name="Percent 6 2 2 3 2 2 5" xfId="60878" xr:uid="{00000000-0005-0000-0000-0000CDED0000}"/>
    <cellStyle name="Percent 6 2 2 3 2 2 6" xfId="60879" xr:uid="{00000000-0005-0000-0000-0000CEED0000}"/>
    <cellStyle name="Percent 6 2 2 3 2 3" xfId="60880" xr:uid="{00000000-0005-0000-0000-0000CFED0000}"/>
    <cellStyle name="Percent 6 2 2 3 2 3 2" xfId="60881" xr:uid="{00000000-0005-0000-0000-0000D0ED0000}"/>
    <cellStyle name="Percent 6 2 2 3 2 3 2 2" xfId="60882" xr:uid="{00000000-0005-0000-0000-0000D1ED0000}"/>
    <cellStyle name="Percent 6 2 2 3 2 3 2 3" xfId="60883" xr:uid="{00000000-0005-0000-0000-0000D2ED0000}"/>
    <cellStyle name="Percent 6 2 2 3 2 3 3" xfId="60884" xr:uid="{00000000-0005-0000-0000-0000D3ED0000}"/>
    <cellStyle name="Percent 6 2 2 3 2 3 4" xfId="60885" xr:uid="{00000000-0005-0000-0000-0000D4ED0000}"/>
    <cellStyle name="Percent 6 2 2 3 2 4" xfId="60886" xr:uid="{00000000-0005-0000-0000-0000D5ED0000}"/>
    <cellStyle name="Percent 6 2 2 3 2 4 2" xfId="60887" xr:uid="{00000000-0005-0000-0000-0000D6ED0000}"/>
    <cellStyle name="Percent 6 2 2 3 2 4 2 2" xfId="60888" xr:uid="{00000000-0005-0000-0000-0000D7ED0000}"/>
    <cellStyle name="Percent 6 2 2 3 2 4 2 3" xfId="60889" xr:uid="{00000000-0005-0000-0000-0000D8ED0000}"/>
    <cellStyle name="Percent 6 2 2 3 2 4 3" xfId="60890" xr:uid="{00000000-0005-0000-0000-0000D9ED0000}"/>
    <cellStyle name="Percent 6 2 2 3 2 4 4" xfId="60891" xr:uid="{00000000-0005-0000-0000-0000DAED0000}"/>
    <cellStyle name="Percent 6 2 2 3 2 5" xfId="60892" xr:uid="{00000000-0005-0000-0000-0000DBED0000}"/>
    <cellStyle name="Percent 6 2 2 3 2 5 2" xfId="60893" xr:uid="{00000000-0005-0000-0000-0000DCED0000}"/>
    <cellStyle name="Percent 6 2 2 3 2 5 3" xfId="60894" xr:uid="{00000000-0005-0000-0000-0000DDED0000}"/>
    <cellStyle name="Percent 6 2 2 3 2 6" xfId="60895" xr:uid="{00000000-0005-0000-0000-0000DEED0000}"/>
    <cellStyle name="Percent 6 2 2 3 2 7" xfId="60896" xr:uid="{00000000-0005-0000-0000-0000DFED0000}"/>
    <cellStyle name="Percent 6 2 2 3 3" xfId="60897" xr:uid="{00000000-0005-0000-0000-0000E0ED0000}"/>
    <cellStyle name="Percent 6 2 2 3 3 2" xfId="60898" xr:uid="{00000000-0005-0000-0000-0000E1ED0000}"/>
    <cellStyle name="Percent 6 2 2 3 3 2 2" xfId="60899" xr:uid="{00000000-0005-0000-0000-0000E2ED0000}"/>
    <cellStyle name="Percent 6 2 2 3 3 2 2 2" xfId="60900" xr:uid="{00000000-0005-0000-0000-0000E3ED0000}"/>
    <cellStyle name="Percent 6 2 2 3 3 2 2 3" xfId="60901" xr:uid="{00000000-0005-0000-0000-0000E4ED0000}"/>
    <cellStyle name="Percent 6 2 2 3 3 2 3" xfId="60902" xr:uid="{00000000-0005-0000-0000-0000E5ED0000}"/>
    <cellStyle name="Percent 6 2 2 3 3 2 4" xfId="60903" xr:uid="{00000000-0005-0000-0000-0000E6ED0000}"/>
    <cellStyle name="Percent 6 2 2 3 3 3" xfId="60904" xr:uid="{00000000-0005-0000-0000-0000E7ED0000}"/>
    <cellStyle name="Percent 6 2 2 3 3 3 2" xfId="60905" xr:uid="{00000000-0005-0000-0000-0000E8ED0000}"/>
    <cellStyle name="Percent 6 2 2 3 3 3 2 2" xfId="60906" xr:uid="{00000000-0005-0000-0000-0000E9ED0000}"/>
    <cellStyle name="Percent 6 2 2 3 3 3 2 3" xfId="60907" xr:uid="{00000000-0005-0000-0000-0000EAED0000}"/>
    <cellStyle name="Percent 6 2 2 3 3 3 3" xfId="60908" xr:uid="{00000000-0005-0000-0000-0000EBED0000}"/>
    <cellStyle name="Percent 6 2 2 3 3 3 4" xfId="60909" xr:uid="{00000000-0005-0000-0000-0000ECED0000}"/>
    <cellStyle name="Percent 6 2 2 3 3 4" xfId="60910" xr:uid="{00000000-0005-0000-0000-0000EDED0000}"/>
    <cellStyle name="Percent 6 2 2 3 3 4 2" xfId="60911" xr:uid="{00000000-0005-0000-0000-0000EEED0000}"/>
    <cellStyle name="Percent 6 2 2 3 3 4 3" xfId="60912" xr:uid="{00000000-0005-0000-0000-0000EFED0000}"/>
    <cellStyle name="Percent 6 2 2 3 3 5" xfId="60913" xr:uid="{00000000-0005-0000-0000-0000F0ED0000}"/>
    <cellStyle name="Percent 6 2 2 3 3 6" xfId="60914" xr:uid="{00000000-0005-0000-0000-0000F1ED0000}"/>
    <cellStyle name="Percent 6 2 2 3 4" xfId="60915" xr:uid="{00000000-0005-0000-0000-0000F2ED0000}"/>
    <cellStyle name="Percent 6 2 2 3 4 2" xfId="60916" xr:uid="{00000000-0005-0000-0000-0000F3ED0000}"/>
    <cellStyle name="Percent 6 2 2 3 4 2 2" xfId="60917" xr:uid="{00000000-0005-0000-0000-0000F4ED0000}"/>
    <cellStyle name="Percent 6 2 2 3 4 2 3" xfId="60918" xr:uid="{00000000-0005-0000-0000-0000F5ED0000}"/>
    <cellStyle name="Percent 6 2 2 3 4 3" xfId="60919" xr:uid="{00000000-0005-0000-0000-0000F6ED0000}"/>
    <cellStyle name="Percent 6 2 2 3 4 4" xfId="60920" xr:uid="{00000000-0005-0000-0000-0000F7ED0000}"/>
    <cellStyle name="Percent 6 2 2 3 5" xfId="60921" xr:uid="{00000000-0005-0000-0000-0000F8ED0000}"/>
    <cellStyle name="Percent 6 2 2 3 5 2" xfId="60922" xr:uid="{00000000-0005-0000-0000-0000F9ED0000}"/>
    <cellStyle name="Percent 6 2 2 3 5 2 2" xfId="60923" xr:uid="{00000000-0005-0000-0000-0000FAED0000}"/>
    <cellStyle name="Percent 6 2 2 3 5 2 3" xfId="60924" xr:uid="{00000000-0005-0000-0000-0000FBED0000}"/>
    <cellStyle name="Percent 6 2 2 3 5 3" xfId="60925" xr:uid="{00000000-0005-0000-0000-0000FCED0000}"/>
    <cellStyle name="Percent 6 2 2 3 5 4" xfId="60926" xr:uid="{00000000-0005-0000-0000-0000FDED0000}"/>
    <cellStyle name="Percent 6 2 2 3 6" xfId="60927" xr:uid="{00000000-0005-0000-0000-0000FEED0000}"/>
    <cellStyle name="Percent 6 2 2 3 6 2" xfId="60928" xr:uid="{00000000-0005-0000-0000-0000FFED0000}"/>
    <cellStyle name="Percent 6 2 2 3 6 3" xfId="60929" xr:uid="{00000000-0005-0000-0000-000000EE0000}"/>
    <cellStyle name="Percent 6 2 2 3 7" xfId="60930" xr:uid="{00000000-0005-0000-0000-000001EE0000}"/>
    <cellStyle name="Percent 6 2 2 3 8" xfId="60931" xr:uid="{00000000-0005-0000-0000-000002EE0000}"/>
    <cellStyle name="Percent 6 2 2 4" xfId="60932" xr:uid="{00000000-0005-0000-0000-000003EE0000}"/>
    <cellStyle name="Percent 6 2 2 4 2" xfId="60933" xr:uid="{00000000-0005-0000-0000-000004EE0000}"/>
    <cellStyle name="Percent 6 2 2 4 2 2" xfId="60934" xr:uid="{00000000-0005-0000-0000-000005EE0000}"/>
    <cellStyle name="Percent 6 2 2 4 2 2 2" xfId="60935" xr:uid="{00000000-0005-0000-0000-000006EE0000}"/>
    <cellStyle name="Percent 6 2 2 4 2 2 2 2" xfId="60936" xr:uid="{00000000-0005-0000-0000-000007EE0000}"/>
    <cellStyle name="Percent 6 2 2 4 2 2 2 3" xfId="60937" xr:uid="{00000000-0005-0000-0000-000008EE0000}"/>
    <cellStyle name="Percent 6 2 2 4 2 2 3" xfId="60938" xr:uid="{00000000-0005-0000-0000-000009EE0000}"/>
    <cellStyle name="Percent 6 2 2 4 2 2 4" xfId="60939" xr:uid="{00000000-0005-0000-0000-00000AEE0000}"/>
    <cellStyle name="Percent 6 2 2 4 2 3" xfId="60940" xr:uid="{00000000-0005-0000-0000-00000BEE0000}"/>
    <cellStyle name="Percent 6 2 2 4 2 3 2" xfId="60941" xr:uid="{00000000-0005-0000-0000-00000CEE0000}"/>
    <cellStyle name="Percent 6 2 2 4 2 3 2 2" xfId="60942" xr:uid="{00000000-0005-0000-0000-00000DEE0000}"/>
    <cellStyle name="Percent 6 2 2 4 2 3 2 3" xfId="60943" xr:uid="{00000000-0005-0000-0000-00000EEE0000}"/>
    <cellStyle name="Percent 6 2 2 4 2 3 3" xfId="60944" xr:uid="{00000000-0005-0000-0000-00000FEE0000}"/>
    <cellStyle name="Percent 6 2 2 4 2 3 4" xfId="60945" xr:uid="{00000000-0005-0000-0000-000010EE0000}"/>
    <cellStyle name="Percent 6 2 2 4 2 4" xfId="60946" xr:uid="{00000000-0005-0000-0000-000011EE0000}"/>
    <cellStyle name="Percent 6 2 2 4 2 4 2" xfId="60947" xr:uid="{00000000-0005-0000-0000-000012EE0000}"/>
    <cellStyle name="Percent 6 2 2 4 2 4 3" xfId="60948" xr:uid="{00000000-0005-0000-0000-000013EE0000}"/>
    <cellStyle name="Percent 6 2 2 4 2 5" xfId="60949" xr:uid="{00000000-0005-0000-0000-000014EE0000}"/>
    <cellStyle name="Percent 6 2 2 4 2 6" xfId="60950" xr:uid="{00000000-0005-0000-0000-000015EE0000}"/>
    <cellStyle name="Percent 6 2 2 4 3" xfId="60951" xr:uid="{00000000-0005-0000-0000-000016EE0000}"/>
    <cellStyle name="Percent 6 2 2 4 3 2" xfId="60952" xr:uid="{00000000-0005-0000-0000-000017EE0000}"/>
    <cellStyle name="Percent 6 2 2 4 3 2 2" xfId="60953" xr:uid="{00000000-0005-0000-0000-000018EE0000}"/>
    <cellStyle name="Percent 6 2 2 4 3 2 3" xfId="60954" xr:uid="{00000000-0005-0000-0000-000019EE0000}"/>
    <cellStyle name="Percent 6 2 2 4 3 3" xfId="60955" xr:uid="{00000000-0005-0000-0000-00001AEE0000}"/>
    <cellStyle name="Percent 6 2 2 4 3 4" xfId="60956" xr:uid="{00000000-0005-0000-0000-00001BEE0000}"/>
    <cellStyle name="Percent 6 2 2 4 4" xfId="60957" xr:uid="{00000000-0005-0000-0000-00001CEE0000}"/>
    <cellStyle name="Percent 6 2 2 4 4 2" xfId="60958" xr:uid="{00000000-0005-0000-0000-00001DEE0000}"/>
    <cellStyle name="Percent 6 2 2 4 4 2 2" xfId="60959" xr:uid="{00000000-0005-0000-0000-00001EEE0000}"/>
    <cellStyle name="Percent 6 2 2 4 4 2 3" xfId="60960" xr:uid="{00000000-0005-0000-0000-00001FEE0000}"/>
    <cellStyle name="Percent 6 2 2 4 4 3" xfId="60961" xr:uid="{00000000-0005-0000-0000-000020EE0000}"/>
    <cellStyle name="Percent 6 2 2 4 4 4" xfId="60962" xr:uid="{00000000-0005-0000-0000-000021EE0000}"/>
    <cellStyle name="Percent 6 2 2 4 5" xfId="60963" xr:uid="{00000000-0005-0000-0000-000022EE0000}"/>
    <cellStyle name="Percent 6 2 2 4 5 2" xfId="60964" xr:uid="{00000000-0005-0000-0000-000023EE0000}"/>
    <cellStyle name="Percent 6 2 2 4 5 3" xfId="60965" xr:uid="{00000000-0005-0000-0000-000024EE0000}"/>
    <cellStyle name="Percent 6 2 2 4 6" xfId="60966" xr:uid="{00000000-0005-0000-0000-000025EE0000}"/>
    <cellStyle name="Percent 6 2 2 4 7" xfId="60967" xr:uid="{00000000-0005-0000-0000-000026EE0000}"/>
    <cellStyle name="Percent 6 2 2 5" xfId="60968" xr:uid="{00000000-0005-0000-0000-000027EE0000}"/>
    <cellStyle name="Percent 6 2 2 5 2" xfId="60969" xr:uid="{00000000-0005-0000-0000-000028EE0000}"/>
    <cellStyle name="Percent 6 2 2 5 2 2" xfId="60970" xr:uid="{00000000-0005-0000-0000-000029EE0000}"/>
    <cellStyle name="Percent 6 2 2 5 2 2 2" xfId="60971" xr:uid="{00000000-0005-0000-0000-00002AEE0000}"/>
    <cellStyle name="Percent 6 2 2 5 2 2 2 2" xfId="60972" xr:uid="{00000000-0005-0000-0000-00002BEE0000}"/>
    <cellStyle name="Percent 6 2 2 5 2 2 2 3" xfId="60973" xr:uid="{00000000-0005-0000-0000-00002CEE0000}"/>
    <cellStyle name="Percent 6 2 2 5 2 2 3" xfId="60974" xr:uid="{00000000-0005-0000-0000-00002DEE0000}"/>
    <cellStyle name="Percent 6 2 2 5 2 2 4" xfId="60975" xr:uid="{00000000-0005-0000-0000-00002EEE0000}"/>
    <cellStyle name="Percent 6 2 2 5 2 3" xfId="60976" xr:uid="{00000000-0005-0000-0000-00002FEE0000}"/>
    <cellStyle name="Percent 6 2 2 5 2 3 2" xfId="60977" xr:uid="{00000000-0005-0000-0000-000030EE0000}"/>
    <cellStyle name="Percent 6 2 2 5 2 3 2 2" xfId="60978" xr:uid="{00000000-0005-0000-0000-000031EE0000}"/>
    <cellStyle name="Percent 6 2 2 5 2 3 2 3" xfId="60979" xr:uid="{00000000-0005-0000-0000-000032EE0000}"/>
    <cellStyle name="Percent 6 2 2 5 2 3 3" xfId="60980" xr:uid="{00000000-0005-0000-0000-000033EE0000}"/>
    <cellStyle name="Percent 6 2 2 5 2 3 4" xfId="60981" xr:uid="{00000000-0005-0000-0000-000034EE0000}"/>
    <cellStyle name="Percent 6 2 2 5 2 4" xfId="60982" xr:uid="{00000000-0005-0000-0000-000035EE0000}"/>
    <cellStyle name="Percent 6 2 2 5 2 4 2" xfId="60983" xr:uid="{00000000-0005-0000-0000-000036EE0000}"/>
    <cellStyle name="Percent 6 2 2 5 2 4 3" xfId="60984" xr:uid="{00000000-0005-0000-0000-000037EE0000}"/>
    <cellStyle name="Percent 6 2 2 5 2 5" xfId="60985" xr:uid="{00000000-0005-0000-0000-000038EE0000}"/>
    <cellStyle name="Percent 6 2 2 5 2 6" xfId="60986" xr:uid="{00000000-0005-0000-0000-000039EE0000}"/>
    <cellStyle name="Percent 6 2 2 5 3" xfId="60987" xr:uid="{00000000-0005-0000-0000-00003AEE0000}"/>
    <cellStyle name="Percent 6 2 2 5 3 2" xfId="60988" xr:uid="{00000000-0005-0000-0000-00003BEE0000}"/>
    <cellStyle name="Percent 6 2 2 5 3 2 2" xfId="60989" xr:uid="{00000000-0005-0000-0000-00003CEE0000}"/>
    <cellStyle name="Percent 6 2 2 5 3 2 3" xfId="60990" xr:uid="{00000000-0005-0000-0000-00003DEE0000}"/>
    <cellStyle name="Percent 6 2 2 5 3 3" xfId="60991" xr:uid="{00000000-0005-0000-0000-00003EEE0000}"/>
    <cellStyle name="Percent 6 2 2 5 3 4" xfId="60992" xr:uid="{00000000-0005-0000-0000-00003FEE0000}"/>
    <cellStyle name="Percent 6 2 2 5 4" xfId="60993" xr:uid="{00000000-0005-0000-0000-000040EE0000}"/>
    <cellStyle name="Percent 6 2 2 5 4 2" xfId="60994" xr:uid="{00000000-0005-0000-0000-000041EE0000}"/>
    <cellStyle name="Percent 6 2 2 5 4 2 2" xfId="60995" xr:uid="{00000000-0005-0000-0000-000042EE0000}"/>
    <cellStyle name="Percent 6 2 2 5 4 2 3" xfId="60996" xr:uid="{00000000-0005-0000-0000-000043EE0000}"/>
    <cellStyle name="Percent 6 2 2 5 4 3" xfId="60997" xr:uid="{00000000-0005-0000-0000-000044EE0000}"/>
    <cellStyle name="Percent 6 2 2 5 4 4" xfId="60998" xr:uid="{00000000-0005-0000-0000-000045EE0000}"/>
    <cellStyle name="Percent 6 2 2 5 5" xfId="60999" xr:uid="{00000000-0005-0000-0000-000046EE0000}"/>
    <cellStyle name="Percent 6 2 2 5 5 2" xfId="61000" xr:uid="{00000000-0005-0000-0000-000047EE0000}"/>
    <cellStyle name="Percent 6 2 2 5 5 3" xfId="61001" xr:uid="{00000000-0005-0000-0000-000048EE0000}"/>
    <cellStyle name="Percent 6 2 2 5 6" xfId="61002" xr:uid="{00000000-0005-0000-0000-000049EE0000}"/>
    <cellStyle name="Percent 6 2 2 5 7" xfId="61003" xr:uid="{00000000-0005-0000-0000-00004AEE0000}"/>
    <cellStyle name="Percent 6 2 2 6" xfId="61004" xr:uid="{00000000-0005-0000-0000-00004BEE0000}"/>
    <cellStyle name="Percent 6 2 2 6 2" xfId="61005" xr:uid="{00000000-0005-0000-0000-00004CEE0000}"/>
    <cellStyle name="Percent 6 2 2 6 2 2" xfId="61006" xr:uid="{00000000-0005-0000-0000-00004DEE0000}"/>
    <cellStyle name="Percent 6 2 2 6 2 2 2" xfId="61007" xr:uid="{00000000-0005-0000-0000-00004EEE0000}"/>
    <cellStyle name="Percent 6 2 2 6 2 2 3" xfId="61008" xr:uid="{00000000-0005-0000-0000-00004FEE0000}"/>
    <cellStyle name="Percent 6 2 2 6 2 3" xfId="61009" xr:uid="{00000000-0005-0000-0000-000050EE0000}"/>
    <cellStyle name="Percent 6 2 2 6 2 4" xfId="61010" xr:uid="{00000000-0005-0000-0000-000051EE0000}"/>
    <cellStyle name="Percent 6 2 2 6 3" xfId="61011" xr:uid="{00000000-0005-0000-0000-000052EE0000}"/>
    <cellStyle name="Percent 6 2 2 6 3 2" xfId="61012" xr:uid="{00000000-0005-0000-0000-000053EE0000}"/>
    <cellStyle name="Percent 6 2 2 6 3 2 2" xfId="61013" xr:uid="{00000000-0005-0000-0000-000054EE0000}"/>
    <cellStyle name="Percent 6 2 2 6 3 2 3" xfId="61014" xr:uid="{00000000-0005-0000-0000-000055EE0000}"/>
    <cellStyle name="Percent 6 2 2 6 3 3" xfId="61015" xr:uid="{00000000-0005-0000-0000-000056EE0000}"/>
    <cellStyle name="Percent 6 2 2 6 3 4" xfId="61016" xr:uid="{00000000-0005-0000-0000-000057EE0000}"/>
    <cellStyle name="Percent 6 2 2 6 4" xfId="61017" xr:uid="{00000000-0005-0000-0000-000058EE0000}"/>
    <cellStyle name="Percent 6 2 2 6 4 2" xfId="61018" xr:uid="{00000000-0005-0000-0000-000059EE0000}"/>
    <cellStyle name="Percent 6 2 2 6 4 3" xfId="61019" xr:uid="{00000000-0005-0000-0000-00005AEE0000}"/>
    <cellStyle name="Percent 6 2 2 6 5" xfId="61020" xr:uid="{00000000-0005-0000-0000-00005BEE0000}"/>
    <cellStyle name="Percent 6 2 2 6 6" xfId="61021" xr:uid="{00000000-0005-0000-0000-00005CEE0000}"/>
    <cellStyle name="Percent 6 2 2 7" xfId="61022" xr:uid="{00000000-0005-0000-0000-00005DEE0000}"/>
    <cellStyle name="Percent 6 2 2 7 2" xfId="61023" xr:uid="{00000000-0005-0000-0000-00005EEE0000}"/>
    <cellStyle name="Percent 6 2 2 7 2 2" xfId="61024" xr:uid="{00000000-0005-0000-0000-00005FEE0000}"/>
    <cellStyle name="Percent 6 2 2 7 2 3" xfId="61025" xr:uid="{00000000-0005-0000-0000-000060EE0000}"/>
    <cellStyle name="Percent 6 2 2 7 3" xfId="61026" xr:uid="{00000000-0005-0000-0000-000061EE0000}"/>
    <cellStyle name="Percent 6 2 2 7 4" xfId="61027" xr:uid="{00000000-0005-0000-0000-000062EE0000}"/>
    <cellStyle name="Percent 6 2 2 8" xfId="61028" xr:uid="{00000000-0005-0000-0000-000063EE0000}"/>
    <cellStyle name="Percent 6 2 2 8 2" xfId="61029" xr:uid="{00000000-0005-0000-0000-000064EE0000}"/>
    <cellStyle name="Percent 6 2 2 8 2 2" xfId="61030" xr:uid="{00000000-0005-0000-0000-000065EE0000}"/>
    <cellStyle name="Percent 6 2 2 8 2 3" xfId="61031" xr:uid="{00000000-0005-0000-0000-000066EE0000}"/>
    <cellStyle name="Percent 6 2 2 8 3" xfId="61032" xr:uid="{00000000-0005-0000-0000-000067EE0000}"/>
    <cellStyle name="Percent 6 2 2 8 4" xfId="61033" xr:uid="{00000000-0005-0000-0000-000068EE0000}"/>
    <cellStyle name="Percent 6 2 2 9" xfId="61034" xr:uid="{00000000-0005-0000-0000-000069EE0000}"/>
    <cellStyle name="Percent 6 2 2 9 2" xfId="61035" xr:uid="{00000000-0005-0000-0000-00006AEE0000}"/>
    <cellStyle name="Percent 6 2 2 9 3" xfId="61036" xr:uid="{00000000-0005-0000-0000-00006BEE0000}"/>
    <cellStyle name="Percent 6 2 3" xfId="61037" xr:uid="{00000000-0005-0000-0000-00006CEE0000}"/>
    <cellStyle name="Percent 6 2 3 10" xfId="61038" xr:uid="{00000000-0005-0000-0000-00006DEE0000}"/>
    <cellStyle name="Percent 6 2 3 2" xfId="61039" xr:uid="{00000000-0005-0000-0000-00006EEE0000}"/>
    <cellStyle name="Percent 6 2 3 2 2" xfId="61040" xr:uid="{00000000-0005-0000-0000-00006FEE0000}"/>
    <cellStyle name="Percent 6 2 3 2 2 2" xfId="61041" xr:uid="{00000000-0005-0000-0000-000070EE0000}"/>
    <cellStyle name="Percent 6 2 3 2 2 2 2" xfId="61042" xr:uid="{00000000-0005-0000-0000-000071EE0000}"/>
    <cellStyle name="Percent 6 2 3 2 2 2 2 2" xfId="61043" xr:uid="{00000000-0005-0000-0000-000072EE0000}"/>
    <cellStyle name="Percent 6 2 3 2 2 2 2 2 2" xfId="61044" xr:uid="{00000000-0005-0000-0000-000073EE0000}"/>
    <cellStyle name="Percent 6 2 3 2 2 2 2 2 3" xfId="61045" xr:uid="{00000000-0005-0000-0000-000074EE0000}"/>
    <cellStyle name="Percent 6 2 3 2 2 2 2 3" xfId="61046" xr:uid="{00000000-0005-0000-0000-000075EE0000}"/>
    <cellStyle name="Percent 6 2 3 2 2 2 2 4" xfId="61047" xr:uid="{00000000-0005-0000-0000-000076EE0000}"/>
    <cellStyle name="Percent 6 2 3 2 2 2 3" xfId="61048" xr:uid="{00000000-0005-0000-0000-000077EE0000}"/>
    <cellStyle name="Percent 6 2 3 2 2 2 3 2" xfId="61049" xr:uid="{00000000-0005-0000-0000-000078EE0000}"/>
    <cellStyle name="Percent 6 2 3 2 2 2 3 2 2" xfId="61050" xr:uid="{00000000-0005-0000-0000-000079EE0000}"/>
    <cellStyle name="Percent 6 2 3 2 2 2 3 2 3" xfId="61051" xr:uid="{00000000-0005-0000-0000-00007AEE0000}"/>
    <cellStyle name="Percent 6 2 3 2 2 2 3 3" xfId="61052" xr:uid="{00000000-0005-0000-0000-00007BEE0000}"/>
    <cellStyle name="Percent 6 2 3 2 2 2 3 4" xfId="61053" xr:uid="{00000000-0005-0000-0000-00007CEE0000}"/>
    <cellStyle name="Percent 6 2 3 2 2 2 4" xfId="61054" xr:uid="{00000000-0005-0000-0000-00007DEE0000}"/>
    <cellStyle name="Percent 6 2 3 2 2 2 4 2" xfId="61055" xr:uid="{00000000-0005-0000-0000-00007EEE0000}"/>
    <cellStyle name="Percent 6 2 3 2 2 2 4 3" xfId="61056" xr:uid="{00000000-0005-0000-0000-00007FEE0000}"/>
    <cellStyle name="Percent 6 2 3 2 2 2 5" xfId="61057" xr:uid="{00000000-0005-0000-0000-000080EE0000}"/>
    <cellStyle name="Percent 6 2 3 2 2 2 6" xfId="61058" xr:uid="{00000000-0005-0000-0000-000081EE0000}"/>
    <cellStyle name="Percent 6 2 3 2 2 3" xfId="61059" xr:uid="{00000000-0005-0000-0000-000082EE0000}"/>
    <cellStyle name="Percent 6 2 3 2 2 3 2" xfId="61060" xr:uid="{00000000-0005-0000-0000-000083EE0000}"/>
    <cellStyle name="Percent 6 2 3 2 2 3 2 2" xfId="61061" xr:uid="{00000000-0005-0000-0000-000084EE0000}"/>
    <cellStyle name="Percent 6 2 3 2 2 3 2 3" xfId="61062" xr:uid="{00000000-0005-0000-0000-000085EE0000}"/>
    <cellStyle name="Percent 6 2 3 2 2 3 3" xfId="61063" xr:uid="{00000000-0005-0000-0000-000086EE0000}"/>
    <cellStyle name="Percent 6 2 3 2 2 3 4" xfId="61064" xr:uid="{00000000-0005-0000-0000-000087EE0000}"/>
    <cellStyle name="Percent 6 2 3 2 2 4" xfId="61065" xr:uid="{00000000-0005-0000-0000-000088EE0000}"/>
    <cellStyle name="Percent 6 2 3 2 2 4 2" xfId="61066" xr:uid="{00000000-0005-0000-0000-000089EE0000}"/>
    <cellStyle name="Percent 6 2 3 2 2 4 2 2" xfId="61067" xr:uid="{00000000-0005-0000-0000-00008AEE0000}"/>
    <cellStyle name="Percent 6 2 3 2 2 4 2 3" xfId="61068" xr:uid="{00000000-0005-0000-0000-00008BEE0000}"/>
    <cellStyle name="Percent 6 2 3 2 2 4 3" xfId="61069" xr:uid="{00000000-0005-0000-0000-00008CEE0000}"/>
    <cellStyle name="Percent 6 2 3 2 2 4 4" xfId="61070" xr:uid="{00000000-0005-0000-0000-00008DEE0000}"/>
    <cellStyle name="Percent 6 2 3 2 2 5" xfId="61071" xr:uid="{00000000-0005-0000-0000-00008EEE0000}"/>
    <cellStyle name="Percent 6 2 3 2 2 5 2" xfId="61072" xr:uid="{00000000-0005-0000-0000-00008FEE0000}"/>
    <cellStyle name="Percent 6 2 3 2 2 5 3" xfId="61073" xr:uid="{00000000-0005-0000-0000-000090EE0000}"/>
    <cellStyle name="Percent 6 2 3 2 2 6" xfId="61074" xr:uid="{00000000-0005-0000-0000-000091EE0000}"/>
    <cellStyle name="Percent 6 2 3 2 2 7" xfId="61075" xr:uid="{00000000-0005-0000-0000-000092EE0000}"/>
    <cellStyle name="Percent 6 2 3 2 3" xfId="61076" xr:uid="{00000000-0005-0000-0000-000093EE0000}"/>
    <cellStyle name="Percent 6 2 3 2 3 2" xfId="61077" xr:uid="{00000000-0005-0000-0000-000094EE0000}"/>
    <cellStyle name="Percent 6 2 3 2 3 2 2" xfId="61078" xr:uid="{00000000-0005-0000-0000-000095EE0000}"/>
    <cellStyle name="Percent 6 2 3 2 3 2 2 2" xfId="61079" xr:uid="{00000000-0005-0000-0000-000096EE0000}"/>
    <cellStyle name="Percent 6 2 3 2 3 2 2 3" xfId="61080" xr:uid="{00000000-0005-0000-0000-000097EE0000}"/>
    <cellStyle name="Percent 6 2 3 2 3 2 3" xfId="61081" xr:uid="{00000000-0005-0000-0000-000098EE0000}"/>
    <cellStyle name="Percent 6 2 3 2 3 2 4" xfId="61082" xr:uid="{00000000-0005-0000-0000-000099EE0000}"/>
    <cellStyle name="Percent 6 2 3 2 3 3" xfId="61083" xr:uid="{00000000-0005-0000-0000-00009AEE0000}"/>
    <cellStyle name="Percent 6 2 3 2 3 3 2" xfId="61084" xr:uid="{00000000-0005-0000-0000-00009BEE0000}"/>
    <cellStyle name="Percent 6 2 3 2 3 3 2 2" xfId="61085" xr:uid="{00000000-0005-0000-0000-00009CEE0000}"/>
    <cellStyle name="Percent 6 2 3 2 3 3 2 3" xfId="61086" xr:uid="{00000000-0005-0000-0000-00009DEE0000}"/>
    <cellStyle name="Percent 6 2 3 2 3 3 3" xfId="61087" xr:uid="{00000000-0005-0000-0000-00009EEE0000}"/>
    <cellStyle name="Percent 6 2 3 2 3 3 4" xfId="61088" xr:uid="{00000000-0005-0000-0000-00009FEE0000}"/>
    <cellStyle name="Percent 6 2 3 2 3 4" xfId="61089" xr:uid="{00000000-0005-0000-0000-0000A0EE0000}"/>
    <cellStyle name="Percent 6 2 3 2 3 4 2" xfId="61090" xr:uid="{00000000-0005-0000-0000-0000A1EE0000}"/>
    <cellStyle name="Percent 6 2 3 2 3 4 3" xfId="61091" xr:uid="{00000000-0005-0000-0000-0000A2EE0000}"/>
    <cellStyle name="Percent 6 2 3 2 3 5" xfId="61092" xr:uid="{00000000-0005-0000-0000-0000A3EE0000}"/>
    <cellStyle name="Percent 6 2 3 2 3 6" xfId="61093" xr:uid="{00000000-0005-0000-0000-0000A4EE0000}"/>
    <cellStyle name="Percent 6 2 3 2 4" xfId="61094" xr:uid="{00000000-0005-0000-0000-0000A5EE0000}"/>
    <cellStyle name="Percent 6 2 3 2 4 2" xfId="61095" xr:uid="{00000000-0005-0000-0000-0000A6EE0000}"/>
    <cellStyle name="Percent 6 2 3 2 4 2 2" xfId="61096" xr:uid="{00000000-0005-0000-0000-0000A7EE0000}"/>
    <cellStyle name="Percent 6 2 3 2 4 2 3" xfId="61097" xr:uid="{00000000-0005-0000-0000-0000A8EE0000}"/>
    <cellStyle name="Percent 6 2 3 2 4 3" xfId="61098" xr:uid="{00000000-0005-0000-0000-0000A9EE0000}"/>
    <cellStyle name="Percent 6 2 3 2 4 4" xfId="61099" xr:uid="{00000000-0005-0000-0000-0000AAEE0000}"/>
    <cellStyle name="Percent 6 2 3 2 5" xfId="61100" xr:uid="{00000000-0005-0000-0000-0000ABEE0000}"/>
    <cellStyle name="Percent 6 2 3 2 5 2" xfId="61101" xr:uid="{00000000-0005-0000-0000-0000ACEE0000}"/>
    <cellStyle name="Percent 6 2 3 2 5 2 2" xfId="61102" xr:uid="{00000000-0005-0000-0000-0000ADEE0000}"/>
    <cellStyle name="Percent 6 2 3 2 5 2 3" xfId="61103" xr:uid="{00000000-0005-0000-0000-0000AEEE0000}"/>
    <cellStyle name="Percent 6 2 3 2 5 3" xfId="61104" xr:uid="{00000000-0005-0000-0000-0000AFEE0000}"/>
    <cellStyle name="Percent 6 2 3 2 5 4" xfId="61105" xr:uid="{00000000-0005-0000-0000-0000B0EE0000}"/>
    <cellStyle name="Percent 6 2 3 2 6" xfId="61106" xr:uid="{00000000-0005-0000-0000-0000B1EE0000}"/>
    <cellStyle name="Percent 6 2 3 2 6 2" xfId="61107" xr:uid="{00000000-0005-0000-0000-0000B2EE0000}"/>
    <cellStyle name="Percent 6 2 3 2 6 3" xfId="61108" xr:uid="{00000000-0005-0000-0000-0000B3EE0000}"/>
    <cellStyle name="Percent 6 2 3 2 7" xfId="61109" xr:uid="{00000000-0005-0000-0000-0000B4EE0000}"/>
    <cellStyle name="Percent 6 2 3 2 8" xfId="61110" xr:uid="{00000000-0005-0000-0000-0000B5EE0000}"/>
    <cellStyle name="Percent 6 2 3 3" xfId="61111" xr:uid="{00000000-0005-0000-0000-0000B6EE0000}"/>
    <cellStyle name="Percent 6 2 3 3 2" xfId="61112" xr:uid="{00000000-0005-0000-0000-0000B7EE0000}"/>
    <cellStyle name="Percent 6 2 3 3 2 2" xfId="61113" xr:uid="{00000000-0005-0000-0000-0000B8EE0000}"/>
    <cellStyle name="Percent 6 2 3 3 2 2 2" xfId="61114" xr:uid="{00000000-0005-0000-0000-0000B9EE0000}"/>
    <cellStyle name="Percent 6 2 3 3 2 2 2 2" xfId="61115" xr:uid="{00000000-0005-0000-0000-0000BAEE0000}"/>
    <cellStyle name="Percent 6 2 3 3 2 2 2 3" xfId="61116" xr:uid="{00000000-0005-0000-0000-0000BBEE0000}"/>
    <cellStyle name="Percent 6 2 3 3 2 2 3" xfId="61117" xr:uid="{00000000-0005-0000-0000-0000BCEE0000}"/>
    <cellStyle name="Percent 6 2 3 3 2 2 4" xfId="61118" xr:uid="{00000000-0005-0000-0000-0000BDEE0000}"/>
    <cellStyle name="Percent 6 2 3 3 2 3" xfId="61119" xr:uid="{00000000-0005-0000-0000-0000BEEE0000}"/>
    <cellStyle name="Percent 6 2 3 3 2 3 2" xfId="61120" xr:uid="{00000000-0005-0000-0000-0000BFEE0000}"/>
    <cellStyle name="Percent 6 2 3 3 2 3 2 2" xfId="61121" xr:uid="{00000000-0005-0000-0000-0000C0EE0000}"/>
    <cellStyle name="Percent 6 2 3 3 2 3 2 3" xfId="61122" xr:uid="{00000000-0005-0000-0000-0000C1EE0000}"/>
    <cellStyle name="Percent 6 2 3 3 2 3 3" xfId="61123" xr:uid="{00000000-0005-0000-0000-0000C2EE0000}"/>
    <cellStyle name="Percent 6 2 3 3 2 3 4" xfId="61124" xr:uid="{00000000-0005-0000-0000-0000C3EE0000}"/>
    <cellStyle name="Percent 6 2 3 3 2 4" xfId="61125" xr:uid="{00000000-0005-0000-0000-0000C4EE0000}"/>
    <cellStyle name="Percent 6 2 3 3 2 4 2" xfId="61126" xr:uid="{00000000-0005-0000-0000-0000C5EE0000}"/>
    <cellStyle name="Percent 6 2 3 3 2 4 3" xfId="61127" xr:uid="{00000000-0005-0000-0000-0000C6EE0000}"/>
    <cellStyle name="Percent 6 2 3 3 2 5" xfId="61128" xr:uid="{00000000-0005-0000-0000-0000C7EE0000}"/>
    <cellStyle name="Percent 6 2 3 3 2 6" xfId="61129" xr:uid="{00000000-0005-0000-0000-0000C8EE0000}"/>
    <cellStyle name="Percent 6 2 3 3 3" xfId="61130" xr:uid="{00000000-0005-0000-0000-0000C9EE0000}"/>
    <cellStyle name="Percent 6 2 3 3 3 2" xfId="61131" xr:uid="{00000000-0005-0000-0000-0000CAEE0000}"/>
    <cellStyle name="Percent 6 2 3 3 3 2 2" xfId="61132" xr:uid="{00000000-0005-0000-0000-0000CBEE0000}"/>
    <cellStyle name="Percent 6 2 3 3 3 2 3" xfId="61133" xr:uid="{00000000-0005-0000-0000-0000CCEE0000}"/>
    <cellStyle name="Percent 6 2 3 3 3 3" xfId="61134" xr:uid="{00000000-0005-0000-0000-0000CDEE0000}"/>
    <cellStyle name="Percent 6 2 3 3 3 4" xfId="61135" xr:uid="{00000000-0005-0000-0000-0000CEEE0000}"/>
    <cellStyle name="Percent 6 2 3 3 4" xfId="61136" xr:uid="{00000000-0005-0000-0000-0000CFEE0000}"/>
    <cellStyle name="Percent 6 2 3 3 4 2" xfId="61137" xr:uid="{00000000-0005-0000-0000-0000D0EE0000}"/>
    <cellStyle name="Percent 6 2 3 3 4 2 2" xfId="61138" xr:uid="{00000000-0005-0000-0000-0000D1EE0000}"/>
    <cellStyle name="Percent 6 2 3 3 4 2 3" xfId="61139" xr:uid="{00000000-0005-0000-0000-0000D2EE0000}"/>
    <cellStyle name="Percent 6 2 3 3 4 3" xfId="61140" xr:uid="{00000000-0005-0000-0000-0000D3EE0000}"/>
    <cellStyle name="Percent 6 2 3 3 4 4" xfId="61141" xr:uid="{00000000-0005-0000-0000-0000D4EE0000}"/>
    <cellStyle name="Percent 6 2 3 3 5" xfId="61142" xr:uid="{00000000-0005-0000-0000-0000D5EE0000}"/>
    <cellStyle name="Percent 6 2 3 3 5 2" xfId="61143" xr:uid="{00000000-0005-0000-0000-0000D6EE0000}"/>
    <cellStyle name="Percent 6 2 3 3 5 3" xfId="61144" xr:uid="{00000000-0005-0000-0000-0000D7EE0000}"/>
    <cellStyle name="Percent 6 2 3 3 6" xfId="61145" xr:uid="{00000000-0005-0000-0000-0000D8EE0000}"/>
    <cellStyle name="Percent 6 2 3 3 7" xfId="61146" xr:uid="{00000000-0005-0000-0000-0000D9EE0000}"/>
    <cellStyle name="Percent 6 2 3 4" xfId="61147" xr:uid="{00000000-0005-0000-0000-0000DAEE0000}"/>
    <cellStyle name="Percent 6 2 3 4 2" xfId="61148" xr:uid="{00000000-0005-0000-0000-0000DBEE0000}"/>
    <cellStyle name="Percent 6 2 3 4 2 2" xfId="61149" xr:uid="{00000000-0005-0000-0000-0000DCEE0000}"/>
    <cellStyle name="Percent 6 2 3 4 2 2 2" xfId="61150" xr:uid="{00000000-0005-0000-0000-0000DDEE0000}"/>
    <cellStyle name="Percent 6 2 3 4 2 2 2 2" xfId="61151" xr:uid="{00000000-0005-0000-0000-0000DEEE0000}"/>
    <cellStyle name="Percent 6 2 3 4 2 2 2 3" xfId="61152" xr:uid="{00000000-0005-0000-0000-0000DFEE0000}"/>
    <cellStyle name="Percent 6 2 3 4 2 2 3" xfId="61153" xr:uid="{00000000-0005-0000-0000-0000E0EE0000}"/>
    <cellStyle name="Percent 6 2 3 4 2 2 4" xfId="61154" xr:uid="{00000000-0005-0000-0000-0000E1EE0000}"/>
    <cellStyle name="Percent 6 2 3 4 2 3" xfId="61155" xr:uid="{00000000-0005-0000-0000-0000E2EE0000}"/>
    <cellStyle name="Percent 6 2 3 4 2 3 2" xfId="61156" xr:uid="{00000000-0005-0000-0000-0000E3EE0000}"/>
    <cellStyle name="Percent 6 2 3 4 2 3 2 2" xfId="61157" xr:uid="{00000000-0005-0000-0000-0000E4EE0000}"/>
    <cellStyle name="Percent 6 2 3 4 2 3 2 3" xfId="61158" xr:uid="{00000000-0005-0000-0000-0000E5EE0000}"/>
    <cellStyle name="Percent 6 2 3 4 2 3 3" xfId="61159" xr:uid="{00000000-0005-0000-0000-0000E6EE0000}"/>
    <cellStyle name="Percent 6 2 3 4 2 3 4" xfId="61160" xr:uid="{00000000-0005-0000-0000-0000E7EE0000}"/>
    <cellStyle name="Percent 6 2 3 4 2 4" xfId="61161" xr:uid="{00000000-0005-0000-0000-0000E8EE0000}"/>
    <cellStyle name="Percent 6 2 3 4 2 4 2" xfId="61162" xr:uid="{00000000-0005-0000-0000-0000E9EE0000}"/>
    <cellStyle name="Percent 6 2 3 4 2 4 3" xfId="61163" xr:uid="{00000000-0005-0000-0000-0000EAEE0000}"/>
    <cellStyle name="Percent 6 2 3 4 2 5" xfId="61164" xr:uid="{00000000-0005-0000-0000-0000EBEE0000}"/>
    <cellStyle name="Percent 6 2 3 4 2 6" xfId="61165" xr:uid="{00000000-0005-0000-0000-0000ECEE0000}"/>
    <cellStyle name="Percent 6 2 3 4 3" xfId="61166" xr:uid="{00000000-0005-0000-0000-0000EDEE0000}"/>
    <cellStyle name="Percent 6 2 3 4 3 2" xfId="61167" xr:uid="{00000000-0005-0000-0000-0000EEEE0000}"/>
    <cellStyle name="Percent 6 2 3 4 3 2 2" xfId="61168" xr:uid="{00000000-0005-0000-0000-0000EFEE0000}"/>
    <cellStyle name="Percent 6 2 3 4 3 2 3" xfId="61169" xr:uid="{00000000-0005-0000-0000-0000F0EE0000}"/>
    <cellStyle name="Percent 6 2 3 4 3 3" xfId="61170" xr:uid="{00000000-0005-0000-0000-0000F1EE0000}"/>
    <cellStyle name="Percent 6 2 3 4 3 4" xfId="61171" xr:uid="{00000000-0005-0000-0000-0000F2EE0000}"/>
    <cellStyle name="Percent 6 2 3 4 4" xfId="61172" xr:uid="{00000000-0005-0000-0000-0000F3EE0000}"/>
    <cellStyle name="Percent 6 2 3 4 4 2" xfId="61173" xr:uid="{00000000-0005-0000-0000-0000F4EE0000}"/>
    <cellStyle name="Percent 6 2 3 4 4 2 2" xfId="61174" xr:uid="{00000000-0005-0000-0000-0000F5EE0000}"/>
    <cellStyle name="Percent 6 2 3 4 4 2 3" xfId="61175" xr:uid="{00000000-0005-0000-0000-0000F6EE0000}"/>
    <cellStyle name="Percent 6 2 3 4 4 3" xfId="61176" xr:uid="{00000000-0005-0000-0000-0000F7EE0000}"/>
    <cellStyle name="Percent 6 2 3 4 4 4" xfId="61177" xr:uid="{00000000-0005-0000-0000-0000F8EE0000}"/>
    <cellStyle name="Percent 6 2 3 4 5" xfId="61178" xr:uid="{00000000-0005-0000-0000-0000F9EE0000}"/>
    <cellStyle name="Percent 6 2 3 4 5 2" xfId="61179" xr:uid="{00000000-0005-0000-0000-0000FAEE0000}"/>
    <cellStyle name="Percent 6 2 3 4 5 3" xfId="61180" xr:uid="{00000000-0005-0000-0000-0000FBEE0000}"/>
    <cellStyle name="Percent 6 2 3 4 6" xfId="61181" xr:uid="{00000000-0005-0000-0000-0000FCEE0000}"/>
    <cellStyle name="Percent 6 2 3 4 7" xfId="61182" xr:uid="{00000000-0005-0000-0000-0000FDEE0000}"/>
    <cellStyle name="Percent 6 2 3 5" xfId="61183" xr:uid="{00000000-0005-0000-0000-0000FEEE0000}"/>
    <cellStyle name="Percent 6 2 3 5 2" xfId="61184" xr:uid="{00000000-0005-0000-0000-0000FFEE0000}"/>
    <cellStyle name="Percent 6 2 3 5 2 2" xfId="61185" xr:uid="{00000000-0005-0000-0000-000000EF0000}"/>
    <cellStyle name="Percent 6 2 3 5 2 2 2" xfId="61186" xr:uid="{00000000-0005-0000-0000-000001EF0000}"/>
    <cellStyle name="Percent 6 2 3 5 2 2 3" xfId="61187" xr:uid="{00000000-0005-0000-0000-000002EF0000}"/>
    <cellStyle name="Percent 6 2 3 5 2 3" xfId="61188" xr:uid="{00000000-0005-0000-0000-000003EF0000}"/>
    <cellStyle name="Percent 6 2 3 5 2 4" xfId="61189" xr:uid="{00000000-0005-0000-0000-000004EF0000}"/>
    <cellStyle name="Percent 6 2 3 5 3" xfId="61190" xr:uid="{00000000-0005-0000-0000-000005EF0000}"/>
    <cellStyle name="Percent 6 2 3 5 3 2" xfId="61191" xr:uid="{00000000-0005-0000-0000-000006EF0000}"/>
    <cellStyle name="Percent 6 2 3 5 3 2 2" xfId="61192" xr:uid="{00000000-0005-0000-0000-000007EF0000}"/>
    <cellStyle name="Percent 6 2 3 5 3 2 3" xfId="61193" xr:uid="{00000000-0005-0000-0000-000008EF0000}"/>
    <cellStyle name="Percent 6 2 3 5 3 3" xfId="61194" xr:uid="{00000000-0005-0000-0000-000009EF0000}"/>
    <cellStyle name="Percent 6 2 3 5 3 4" xfId="61195" xr:uid="{00000000-0005-0000-0000-00000AEF0000}"/>
    <cellStyle name="Percent 6 2 3 5 4" xfId="61196" xr:uid="{00000000-0005-0000-0000-00000BEF0000}"/>
    <cellStyle name="Percent 6 2 3 5 4 2" xfId="61197" xr:uid="{00000000-0005-0000-0000-00000CEF0000}"/>
    <cellStyle name="Percent 6 2 3 5 4 3" xfId="61198" xr:uid="{00000000-0005-0000-0000-00000DEF0000}"/>
    <cellStyle name="Percent 6 2 3 5 5" xfId="61199" xr:uid="{00000000-0005-0000-0000-00000EEF0000}"/>
    <cellStyle name="Percent 6 2 3 5 6" xfId="61200" xr:uid="{00000000-0005-0000-0000-00000FEF0000}"/>
    <cellStyle name="Percent 6 2 3 6" xfId="61201" xr:uid="{00000000-0005-0000-0000-000010EF0000}"/>
    <cellStyle name="Percent 6 2 3 6 2" xfId="61202" xr:uid="{00000000-0005-0000-0000-000011EF0000}"/>
    <cellStyle name="Percent 6 2 3 6 2 2" xfId="61203" xr:uid="{00000000-0005-0000-0000-000012EF0000}"/>
    <cellStyle name="Percent 6 2 3 6 2 3" xfId="61204" xr:uid="{00000000-0005-0000-0000-000013EF0000}"/>
    <cellStyle name="Percent 6 2 3 6 3" xfId="61205" xr:uid="{00000000-0005-0000-0000-000014EF0000}"/>
    <cellStyle name="Percent 6 2 3 6 4" xfId="61206" xr:uid="{00000000-0005-0000-0000-000015EF0000}"/>
    <cellStyle name="Percent 6 2 3 7" xfId="61207" xr:uid="{00000000-0005-0000-0000-000016EF0000}"/>
    <cellStyle name="Percent 6 2 3 7 2" xfId="61208" xr:uid="{00000000-0005-0000-0000-000017EF0000}"/>
    <cellStyle name="Percent 6 2 3 7 2 2" xfId="61209" xr:uid="{00000000-0005-0000-0000-000018EF0000}"/>
    <cellStyle name="Percent 6 2 3 7 2 3" xfId="61210" xr:uid="{00000000-0005-0000-0000-000019EF0000}"/>
    <cellStyle name="Percent 6 2 3 7 3" xfId="61211" xr:uid="{00000000-0005-0000-0000-00001AEF0000}"/>
    <cellStyle name="Percent 6 2 3 7 4" xfId="61212" xr:uid="{00000000-0005-0000-0000-00001BEF0000}"/>
    <cellStyle name="Percent 6 2 3 8" xfId="61213" xr:uid="{00000000-0005-0000-0000-00001CEF0000}"/>
    <cellStyle name="Percent 6 2 3 8 2" xfId="61214" xr:uid="{00000000-0005-0000-0000-00001DEF0000}"/>
    <cellStyle name="Percent 6 2 3 8 3" xfId="61215" xr:uid="{00000000-0005-0000-0000-00001EEF0000}"/>
    <cellStyle name="Percent 6 2 3 9" xfId="61216" xr:uid="{00000000-0005-0000-0000-00001FEF0000}"/>
    <cellStyle name="Percent 6 2 4" xfId="61217" xr:uid="{00000000-0005-0000-0000-000020EF0000}"/>
    <cellStyle name="Percent 6 2 4 2" xfId="61218" xr:uid="{00000000-0005-0000-0000-000021EF0000}"/>
    <cellStyle name="Percent 6 2 4 2 2" xfId="61219" xr:uid="{00000000-0005-0000-0000-000022EF0000}"/>
    <cellStyle name="Percent 6 2 4 2 2 2" xfId="61220" xr:uid="{00000000-0005-0000-0000-000023EF0000}"/>
    <cellStyle name="Percent 6 2 4 2 2 2 2" xfId="61221" xr:uid="{00000000-0005-0000-0000-000024EF0000}"/>
    <cellStyle name="Percent 6 2 4 2 2 2 2 2" xfId="61222" xr:uid="{00000000-0005-0000-0000-000025EF0000}"/>
    <cellStyle name="Percent 6 2 4 2 2 2 2 3" xfId="61223" xr:uid="{00000000-0005-0000-0000-000026EF0000}"/>
    <cellStyle name="Percent 6 2 4 2 2 2 3" xfId="61224" xr:uid="{00000000-0005-0000-0000-000027EF0000}"/>
    <cellStyle name="Percent 6 2 4 2 2 2 4" xfId="61225" xr:uid="{00000000-0005-0000-0000-000028EF0000}"/>
    <cellStyle name="Percent 6 2 4 2 2 3" xfId="61226" xr:uid="{00000000-0005-0000-0000-000029EF0000}"/>
    <cellStyle name="Percent 6 2 4 2 2 3 2" xfId="61227" xr:uid="{00000000-0005-0000-0000-00002AEF0000}"/>
    <cellStyle name="Percent 6 2 4 2 2 3 2 2" xfId="61228" xr:uid="{00000000-0005-0000-0000-00002BEF0000}"/>
    <cellStyle name="Percent 6 2 4 2 2 3 2 3" xfId="61229" xr:uid="{00000000-0005-0000-0000-00002CEF0000}"/>
    <cellStyle name="Percent 6 2 4 2 2 3 3" xfId="61230" xr:uid="{00000000-0005-0000-0000-00002DEF0000}"/>
    <cellStyle name="Percent 6 2 4 2 2 3 4" xfId="61231" xr:uid="{00000000-0005-0000-0000-00002EEF0000}"/>
    <cellStyle name="Percent 6 2 4 2 2 4" xfId="61232" xr:uid="{00000000-0005-0000-0000-00002FEF0000}"/>
    <cellStyle name="Percent 6 2 4 2 2 4 2" xfId="61233" xr:uid="{00000000-0005-0000-0000-000030EF0000}"/>
    <cellStyle name="Percent 6 2 4 2 2 4 3" xfId="61234" xr:uid="{00000000-0005-0000-0000-000031EF0000}"/>
    <cellStyle name="Percent 6 2 4 2 2 5" xfId="61235" xr:uid="{00000000-0005-0000-0000-000032EF0000}"/>
    <cellStyle name="Percent 6 2 4 2 2 6" xfId="61236" xr:uid="{00000000-0005-0000-0000-000033EF0000}"/>
    <cellStyle name="Percent 6 2 4 2 3" xfId="61237" xr:uid="{00000000-0005-0000-0000-000034EF0000}"/>
    <cellStyle name="Percent 6 2 4 2 3 2" xfId="61238" xr:uid="{00000000-0005-0000-0000-000035EF0000}"/>
    <cellStyle name="Percent 6 2 4 2 3 2 2" xfId="61239" xr:uid="{00000000-0005-0000-0000-000036EF0000}"/>
    <cellStyle name="Percent 6 2 4 2 3 2 3" xfId="61240" xr:uid="{00000000-0005-0000-0000-000037EF0000}"/>
    <cellStyle name="Percent 6 2 4 2 3 3" xfId="61241" xr:uid="{00000000-0005-0000-0000-000038EF0000}"/>
    <cellStyle name="Percent 6 2 4 2 3 4" xfId="61242" xr:uid="{00000000-0005-0000-0000-000039EF0000}"/>
    <cellStyle name="Percent 6 2 4 2 4" xfId="61243" xr:uid="{00000000-0005-0000-0000-00003AEF0000}"/>
    <cellStyle name="Percent 6 2 4 2 4 2" xfId="61244" xr:uid="{00000000-0005-0000-0000-00003BEF0000}"/>
    <cellStyle name="Percent 6 2 4 2 4 2 2" xfId="61245" xr:uid="{00000000-0005-0000-0000-00003CEF0000}"/>
    <cellStyle name="Percent 6 2 4 2 4 2 3" xfId="61246" xr:uid="{00000000-0005-0000-0000-00003DEF0000}"/>
    <cellStyle name="Percent 6 2 4 2 4 3" xfId="61247" xr:uid="{00000000-0005-0000-0000-00003EEF0000}"/>
    <cellStyle name="Percent 6 2 4 2 4 4" xfId="61248" xr:uid="{00000000-0005-0000-0000-00003FEF0000}"/>
    <cellStyle name="Percent 6 2 4 2 5" xfId="61249" xr:uid="{00000000-0005-0000-0000-000040EF0000}"/>
    <cellStyle name="Percent 6 2 4 2 5 2" xfId="61250" xr:uid="{00000000-0005-0000-0000-000041EF0000}"/>
    <cellStyle name="Percent 6 2 4 2 5 3" xfId="61251" xr:uid="{00000000-0005-0000-0000-000042EF0000}"/>
    <cellStyle name="Percent 6 2 4 2 6" xfId="61252" xr:uid="{00000000-0005-0000-0000-000043EF0000}"/>
    <cellStyle name="Percent 6 2 4 2 7" xfId="61253" xr:uid="{00000000-0005-0000-0000-000044EF0000}"/>
    <cellStyle name="Percent 6 2 4 3" xfId="61254" xr:uid="{00000000-0005-0000-0000-000045EF0000}"/>
    <cellStyle name="Percent 6 2 4 3 2" xfId="61255" xr:uid="{00000000-0005-0000-0000-000046EF0000}"/>
    <cellStyle name="Percent 6 2 4 3 2 2" xfId="61256" xr:uid="{00000000-0005-0000-0000-000047EF0000}"/>
    <cellStyle name="Percent 6 2 4 3 2 2 2" xfId="61257" xr:uid="{00000000-0005-0000-0000-000048EF0000}"/>
    <cellStyle name="Percent 6 2 4 3 2 2 3" xfId="61258" xr:uid="{00000000-0005-0000-0000-000049EF0000}"/>
    <cellStyle name="Percent 6 2 4 3 2 3" xfId="61259" xr:uid="{00000000-0005-0000-0000-00004AEF0000}"/>
    <cellStyle name="Percent 6 2 4 3 2 4" xfId="61260" xr:uid="{00000000-0005-0000-0000-00004BEF0000}"/>
    <cellStyle name="Percent 6 2 4 3 3" xfId="61261" xr:uid="{00000000-0005-0000-0000-00004CEF0000}"/>
    <cellStyle name="Percent 6 2 4 3 3 2" xfId="61262" xr:uid="{00000000-0005-0000-0000-00004DEF0000}"/>
    <cellStyle name="Percent 6 2 4 3 3 2 2" xfId="61263" xr:uid="{00000000-0005-0000-0000-00004EEF0000}"/>
    <cellStyle name="Percent 6 2 4 3 3 2 3" xfId="61264" xr:uid="{00000000-0005-0000-0000-00004FEF0000}"/>
    <cellStyle name="Percent 6 2 4 3 3 3" xfId="61265" xr:uid="{00000000-0005-0000-0000-000050EF0000}"/>
    <cellStyle name="Percent 6 2 4 3 3 4" xfId="61266" xr:uid="{00000000-0005-0000-0000-000051EF0000}"/>
    <cellStyle name="Percent 6 2 4 3 4" xfId="61267" xr:uid="{00000000-0005-0000-0000-000052EF0000}"/>
    <cellStyle name="Percent 6 2 4 3 4 2" xfId="61268" xr:uid="{00000000-0005-0000-0000-000053EF0000}"/>
    <cellStyle name="Percent 6 2 4 3 4 3" xfId="61269" xr:uid="{00000000-0005-0000-0000-000054EF0000}"/>
    <cellStyle name="Percent 6 2 4 3 5" xfId="61270" xr:uid="{00000000-0005-0000-0000-000055EF0000}"/>
    <cellStyle name="Percent 6 2 4 3 6" xfId="61271" xr:uid="{00000000-0005-0000-0000-000056EF0000}"/>
    <cellStyle name="Percent 6 2 4 4" xfId="61272" xr:uid="{00000000-0005-0000-0000-000057EF0000}"/>
    <cellStyle name="Percent 6 2 4 4 2" xfId="61273" xr:uid="{00000000-0005-0000-0000-000058EF0000}"/>
    <cellStyle name="Percent 6 2 4 4 2 2" xfId="61274" xr:uid="{00000000-0005-0000-0000-000059EF0000}"/>
    <cellStyle name="Percent 6 2 4 4 2 3" xfId="61275" xr:uid="{00000000-0005-0000-0000-00005AEF0000}"/>
    <cellStyle name="Percent 6 2 4 4 3" xfId="61276" xr:uid="{00000000-0005-0000-0000-00005BEF0000}"/>
    <cellStyle name="Percent 6 2 4 4 4" xfId="61277" xr:uid="{00000000-0005-0000-0000-00005CEF0000}"/>
    <cellStyle name="Percent 6 2 4 5" xfId="61278" xr:uid="{00000000-0005-0000-0000-00005DEF0000}"/>
    <cellStyle name="Percent 6 2 4 5 2" xfId="61279" xr:uid="{00000000-0005-0000-0000-00005EEF0000}"/>
    <cellStyle name="Percent 6 2 4 5 2 2" xfId="61280" xr:uid="{00000000-0005-0000-0000-00005FEF0000}"/>
    <cellStyle name="Percent 6 2 4 5 2 3" xfId="61281" xr:uid="{00000000-0005-0000-0000-000060EF0000}"/>
    <cellStyle name="Percent 6 2 4 5 3" xfId="61282" xr:uid="{00000000-0005-0000-0000-000061EF0000}"/>
    <cellStyle name="Percent 6 2 4 5 4" xfId="61283" xr:uid="{00000000-0005-0000-0000-000062EF0000}"/>
    <cellStyle name="Percent 6 2 4 6" xfId="61284" xr:uid="{00000000-0005-0000-0000-000063EF0000}"/>
    <cellStyle name="Percent 6 2 4 6 2" xfId="61285" xr:uid="{00000000-0005-0000-0000-000064EF0000}"/>
    <cellStyle name="Percent 6 2 4 6 3" xfId="61286" xr:uid="{00000000-0005-0000-0000-000065EF0000}"/>
    <cellStyle name="Percent 6 2 4 7" xfId="61287" xr:uid="{00000000-0005-0000-0000-000066EF0000}"/>
    <cellStyle name="Percent 6 2 4 8" xfId="61288" xr:uid="{00000000-0005-0000-0000-000067EF0000}"/>
    <cellStyle name="Percent 6 2 5" xfId="61289" xr:uid="{00000000-0005-0000-0000-000068EF0000}"/>
    <cellStyle name="Percent 6 2 5 2" xfId="61290" xr:uid="{00000000-0005-0000-0000-000069EF0000}"/>
    <cellStyle name="Percent 6 2 5 2 2" xfId="61291" xr:uid="{00000000-0005-0000-0000-00006AEF0000}"/>
    <cellStyle name="Percent 6 2 5 2 2 2" xfId="61292" xr:uid="{00000000-0005-0000-0000-00006BEF0000}"/>
    <cellStyle name="Percent 6 2 5 2 2 2 2" xfId="61293" xr:uid="{00000000-0005-0000-0000-00006CEF0000}"/>
    <cellStyle name="Percent 6 2 5 2 2 2 3" xfId="61294" xr:uid="{00000000-0005-0000-0000-00006DEF0000}"/>
    <cellStyle name="Percent 6 2 5 2 2 3" xfId="61295" xr:uid="{00000000-0005-0000-0000-00006EEF0000}"/>
    <cellStyle name="Percent 6 2 5 2 2 4" xfId="61296" xr:uid="{00000000-0005-0000-0000-00006FEF0000}"/>
    <cellStyle name="Percent 6 2 5 2 3" xfId="61297" xr:uid="{00000000-0005-0000-0000-000070EF0000}"/>
    <cellStyle name="Percent 6 2 5 2 3 2" xfId="61298" xr:uid="{00000000-0005-0000-0000-000071EF0000}"/>
    <cellStyle name="Percent 6 2 5 2 3 2 2" xfId="61299" xr:uid="{00000000-0005-0000-0000-000072EF0000}"/>
    <cellStyle name="Percent 6 2 5 2 3 2 3" xfId="61300" xr:uid="{00000000-0005-0000-0000-000073EF0000}"/>
    <cellStyle name="Percent 6 2 5 2 3 3" xfId="61301" xr:uid="{00000000-0005-0000-0000-000074EF0000}"/>
    <cellStyle name="Percent 6 2 5 2 3 4" xfId="61302" xr:uid="{00000000-0005-0000-0000-000075EF0000}"/>
    <cellStyle name="Percent 6 2 5 2 4" xfId="61303" xr:uid="{00000000-0005-0000-0000-000076EF0000}"/>
    <cellStyle name="Percent 6 2 5 2 4 2" xfId="61304" xr:uid="{00000000-0005-0000-0000-000077EF0000}"/>
    <cellStyle name="Percent 6 2 5 2 4 3" xfId="61305" xr:uid="{00000000-0005-0000-0000-000078EF0000}"/>
    <cellStyle name="Percent 6 2 5 2 5" xfId="61306" xr:uid="{00000000-0005-0000-0000-000079EF0000}"/>
    <cellStyle name="Percent 6 2 5 2 6" xfId="61307" xr:uid="{00000000-0005-0000-0000-00007AEF0000}"/>
    <cellStyle name="Percent 6 2 5 3" xfId="61308" xr:uid="{00000000-0005-0000-0000-00007BEF0000}"/>
    <cellStyle name="Percent 6 2 5 3 2" xfId="61309" xr:uid="{00000000-0005-0000-0000-00007CEF0000}"/>
    <cellStyle name="Percent 6 2 5 3 2 2" xfId="61310" xr:uid="{00000000-0005-0000-0000-00007DEF0000}"/>
    <cellStyle name="Percent 6 2 5 3 2 3" xfId="61311" xr:uid="{00000000-0005-0000-0000-00007EEF0000}"/>
    <cellStyle name="Percent 6 2 5 3 3" xfId="61312" xr:uid="{00000000-0005-0000-0000-00007FEF0000}"/>
    <cellStyle name="Percent 6 2 5 3 4" xfId="61313" xr:uid="{00000000-0005-0000-0000-000080EF0000}"/>
    <cellStyle name="Percent 6 2 5 4" xfId="61314" xr:uid="{00000000-0005-0000-0000-000081EF0000}"/>
    <cellStyle name="Percent 6 2 5 4 2" xfId="61315" xr:uid="{00000000-0005-0000-0000-000082EF0000}"/>
    <cellStyle name="Percent 6 2 5 4 2 2" xfId="61316" xr:uid="{00000000-0005-0000-0000-000083EF0000}"/>
    <cellStyle name="Percent 6 2 5 4 2 3" xfId="61317" xr:uid="{00000000-0005-0000-0000-000084EF0000}"/>
    <cellStyle name="Percent 6 2 5 4 3" xfId="61318" xr:uid="{00000000-0005-0000-0000-000085EF0000}"/>
    <cellStyle name="Percent 6 2 5 4 4" xfId="61319" xr:uid="{00000000-0005-0000-0000-000086EF0000}"/>
    <cellStyle name="Percent 6 2 5 5" xfId="61320" xr:uid="{00000000-0005-0000-0000-000087EF0000}"/>
    <cellStyle name="Percent 6 2 5 5 2" xfId="61321" xr:uid="{00000000-0005-0000-0000-000088EF0000}"/>
    <cellStyle name="Percent 6 2 5 5 3" xfId="61322" xr:uid="{00000000-0005-0000-0000-000089EF0000}"/>
    <cellStyle name="Percent 6 2 5 6" xfId="61323" xr:uid="{00000000-0005-0000-0000-00008AEF0000}"/>
    <cellStyle name="Percent 6 2 5 7" xfId="61324" xr:uid="{00000000-0005-0000-0000-00008BEF0000}"/>
    <cellStyle name="Percent 6 2 6" xfId="61325" xr:uid="{00000000-0005-0000-0000-00008CEF0000}"/>
    <cellStyle name="Percent 6 2 6 2" xfId="61326" xr:uid="{00000000-0005-0000-0000-00008DEF0000}"/>
    <cellStyle name="Percent 6 2 6 2 2" xfId="61327" xr:uid="{00000000-0005-0000-0000-00008EEF0000}"/>
    <cellStyle name="Percent 6 2 6 2 2 2" xfId="61328" xr:uid="{00000000-0005-0000-0000-00008FEF0000}"/>
    <cellStyle name="Percent 6 2 6 2 2 2 2" xfId="61329" xr:uid="{00000000-0005-0000-0000-000090EF0000}"/>
    <cellStyle name="Percent 6 2 6 2 2 2 3" xfId="61330" xr:uid="{00000000-0005-0000-0000-000091EF0000}"/>
    <cellStyle name="Percent 6 2 6 2 2 3" xfId="61331" xr:uid="{00000000-0005-0000-0000-000092EF0000}"/>
    <cellStyle name="Percent 6 2 6 2 2 4" xfId="61332" xr:uid="{00000000-0005-0000-0000-000093EF0000}"/>
    <cellStyle name="Percent 6 2 6 2 3" xfId="61333" xr:uid="{00000000-0005-0000-0000-000094EF0000}"/>
    <cellStyle name="Percent 6 2 6 2 3 2" xfId="61334" xr:uid="{00000000-0005-0000-0000-000095EF0000}"/>
    <cellStyle name="Percent 6 2 6 2 3 2 2" xfId="61335" xr:uid="{00000000-0005-0000-0000-000096EF0000}"/>
    <cellStyle name="Percent 6 2 6 2 3 2 3" xfId="61336" xr:uid="{00000000-0005-0000-0000-000097EF0000}"/>
    <cellStyle name="Percent 6 2 6 2 3 3" xfId="61337" xr:uid="{00000000-0005-0000-0000-000098EF0000}"/>
    <cellStyle name="Percent 6 2 6 2 3 4" xfId="61338" xr:uid="{00000000-0005-0000-0000-000099EF0000}"/>
    <cellStyle name="Percent 6 2 6 2 4" xfId="61339" xr:uid="{00000000-0005-0000-0000-00009AEF0000}"/>
    <cellStyle name="Percent 6 2 6 2 4 2" xfId="61340" xr:uid="{00000000-0005-0000-0000-00009BEF0000}"/>
    <cellStyle name="Percent 6 2 6 2 4 3" xfId="61341" xr:uid="{00000000-0005-0000-0000-00009CEF0000}"/>
    <cellStyle name="Percent 6 2 6 2 5" xfId="61342" xr:uid="{00000000-0005-0000-0000-00009DEF0000}"/>
    <cellStyle name="Percent 6 2 6 2 6" xfId="61343" xr:uid="{00000000-0005-0000-0000-00009EEF0000}"/>
    <cellStyle name="Percent 6 2 6 3" xfId="61344" xr:uid="{00000000-0005-0000-0000-00009FEF0000}"/>
    <cellStyle name="Percent 6 2 6 3 2" xfId="61345" xr:uid="{00000000-0005-0000-0000-0000A0EF0000}"/>
    <cellStyle name="Percent 6 2 6 3 2 2" xfId="61346" xr:uid="{00000000-0005-0000-0000-0000A1EF0000}"/>
    <cellStyle name="Percent 6 2 6 3 2 3" xfId="61347" xr:uid="{00000000-0005-0000-0000-0000A2EF0000}"/>
    <cellStyle name="Percent 6 2 6 3 3" xfId="61348" xr:uid="{00000000-0005-0000-0000-0000A3EF0000}"/>
    <cellStyle name="Percent 6 2 6 3 4" xfId="61349" xr:uid="{00000000-0005-0000-0000-0000A4EF0000}"/>
    <cellStyle name="Percent 6 2 6 4" xfId="61350" xr:uid="{00000000-0005-0000-0000-0000A5EF0000}"/>
    <cellStyle name="Percent 6 2 6 4 2" xfId="61351" xr:uid="{00000000-0005-0000-0000-0000A6EF0000}"/>
    <cellStyle name="Percent 6 2 6 4 2 2" xfId="61352" xr:uid="{00000000-0005-0000-0000-0000A7EF0000}"/>
    <cellStyle name="Percent 6 2 6 4 2 3" xfId="61353" xr:uid="{00000000-0005-0000-0000-0000A8EF0000}"/>
    <cellStyle name="Percent 6 2 6 4 3" xfId="61354" xr:uid="{00000000-0005-0000-0000-0000A9EF0000}"/>
    <cellStyle name="Percent 6 2 6 4 4" xfId="61355" xr:uid="{00000000-0005-0000-0000-0000AAEF0000}"/>
    <cellStyle name="Percent 6 2 6 5" xfId="61356" xr:uid="{00000000-0005-0000-0000-0000ABEF0000}"/>
    <cellStyle name="Percent 6 2 6 5 2" xfId="61357" xr:uid="{00000000-0005-0000-0000-0000ACEF0000}"/>
    <cellStyle name="Percent 6 2 6 5 3" xfId="61358" xr:uid="{00000000-0005-0000-0000-0000ADEF0000}"/>
    <cellStyle name="Percent 6 2 6 6" xfId="61359" xr:uid="{00000000-0005-0000-0000-0000AEEF0000}"/>
    <cellStyle name="Percent 6 2 6 7" xfId="61360" xr:uid="{00000000-0005-0000-0000-0000AFEF0000}"/>
    <cellStyle name="Percent 6 2 7" xfId="61361" xr:uid="{00000000-0005-0000-0000-0000B0EF0000}"/>
    <cellStyle name="Percent 6 2 7 2" xfId="61362" xr:uid="{00000000-0005-0000-0000-0000B1EF0000}"/>
    <cellStyle name="Percent 6 2 7 2 2" xfId="61363" xr:uid="{00000000-0005-0000-0000-0000B2EF0000}"/>
    <cellStyle name="Percent 6 2 7 2 2 2" xfId="61364" xr:uid="{00000000-0005-0000-0000-0000B3EF0000}"/>
    <cellStyle name="Percent 6 2 7 2 2 3" xfId="61365" xr:uid="{00000000-0005-0000-0000-0000B4EF0000}"/>
    <cellStyle name="Percent 6 2 7 2 3" xfId="61366" xr:uid="{00000000-0005-0000-0000-0000B5EF0000}"/>
    <cellStyle name="Percent 6 2 7 2 4" xfId="61367" xr:uid="{00000000-0005-0000-0000-0000B6EF0000}"/>
    <cellStyle name="Percent 6 2 7 3" xfId="61368" xr:uid="{00000000-0005-0000-0000-0000B7EF0000}"/>
    <cellStyle name="Percent 6 2 7 3 2" xfId="61369" xr:uid="{00000000-0005-0000-0000-0000B8EF0000}"/>
    <cellStyle name="Percent 6 2 7 3 2 2" xfId="61370" xr:uid="{00000000-0005-0000-0000-0000B9EF0000}"/>
    <cellStyle name="Percent 6 2 7 3 2 3" xfId="61371" xr:uid="{00000000-0005-0000-0000-0000BAEF0000}"/>
    <cellStyle name="Percent 6 2 7 3 3" xfId="61372" xr:uid="{00000000-0005-0000-0000-0000BBEF0000}"/>
    <cellStyle name="Percent 6 2 7 3 4" xfId="61373" xr:uid="{00000000-0005-0000-0000-0000BCEF0000}"/>
    <cellStyle name="Percent 6 2 7 4" xfId="61374" xr:uid="{00000000-0005-0000-0000-0000BDEF0000}"/>
    <cellStyle name="Percent 6 2 7 4 2" xfId="61375" xr:uid="{00000000-0005-0000-0000-0000BEEF0000}"/>
    <cellStyle name="Percent 6 2 7 4 3" xfId="61376" xr:uid="{00000000-0005-0000-0000-0000BFEF0000}"/>
    <cellStyle name="Percent 6 2 7 5" xfId="61377" xr:uid="{00000000-0005-0000-0000-0000C0EF0000}"/>
    <cellStyle name="Percent 6 2 7 6" xfId="61378" xr:uid="{00000000-0005-0000-0000-0000C1EF0000}"/>
    <cellStyle name="Percent 6 2 8" xfId="61379" xr:uid="{00000000-0005-0000-0000-0000C2EF0000}"/>
    <cellStyle name="Percent 6 2 8 2" xfId="61380" xr:uid="{00000000-0005-0000-0000-0000C3EF0000}"/>
    <cellStyle name="Percent 6 2 8 2 2" xfId="61381" xr:uid="{00000000-0005-0000-0000-0000C4EF0000}"/>
    <cellStyle name="Percent 6 2 8 2 3" xfId="61382" xr:uid="{00000000-0005-0000-0000-0000C5EF0000}"/>
    <cellStyle name="Percent 6 2 8 3" xfId="61383" xr:uid="{00000000-0005-0000-0000-0000C6EF0000}"/>
    <cellStyle name="Percent 6 2 8 4" xfId="61384" xr:uid="{00000000-0005-0000-0000-0000C7EF0000}"/>
    <cellStyle name="Percent 6 2 9" xfId="61385" xr:uid="{00000000-0005-0000-0000-0000C8EF0000}"/>
    <cellStyle name="Percent 6 2 9 2" xfId="61386" xr:uid="{00000000-0005-0000-0000-0000C9EF0000}"/>
    <cellStyle name="Percent 6 2 9 2 2" xfId="61387" xr:uid="{00000000-0005-0000-0000-0000CAEF0000}"/>
    <cellStyle name="Percent 6 2 9 2 3" xfId="61388" xr:uid="{00000000-0005-0000-0000-0000CBEF0000}"/>
    <cellStyle name="Percent 6 2 9 3" xfId="61389" xr:uid="{00000000-0005-0000-0000-0000CCEF0000}"/>
    <cellStyle name="Percent 6 2 9 4" xfId="61390" xr:uid="{00000000-0005-0000-0000-0000CDEF0000}"/>
    <cellStyle name="Percent 6 3" xfId="61391" xr:uid="{00000000-0005-0000-0000-0000CEEF0000}"/>
    <cellStyle name="Percent 6 3 10" xfId="61392" xr:uid="{00000000-0005-0000-0000-0000CFEF0000}"/>
    <cellStyle name="Percent 6 3 11" xfId="61393" xr:uid="{00000000-0005-0000-0000-0000D0EF0000}"/>
    <cellStyle name="Percent 6 3 2" xfId="61394" xr:uid="{00000000-0005-0000-0000-0000D1EF0000}"/>
    <cellStyle name="Percent 6 3 2 10" xfId="61395" xr:uid="{00000000-0005-0000-0000-0000D2EF0000}"/>
    <cellStyle name="Percent 6 3 2 2" xfId="61396" xr:uid="{00000000-0005-0000-0000-0000D3EF0000}"/>
    <cellStyle name="Percent 6 3 2 2 2" xfId="61397" xr:uid="{00000000-0005-0000-0000-0000D4EF0000}"/>
    <cellStyle name="Percent 6 3 2 2 2 2" xfId="61398" xr:uid="{00000000-0005-0000-0000-0000D5EF0000}"/>
    <cellStyle name="Percent 6 3 2 2 2 2 2" xfId="61399" xr:uid="{00000000-0005-0000-0000-0000D6EF0000}"/>
    <cellStyle name="Percent 6 3 2 2 2 2 2 2" xfId="61400" xr:uid="{00000000-0005-0000-0000-0000D7EF0000}"/>
    <cellStyle name="Percent 6 3 2 2 2 2 2 2 2" xfId="61401" xr:uid="{00000000-0005-0000-0000-0000D8EF0000}"/>
    <cellStyle name="Percent 6 3 2 2 2 2 2 2 3" xfId="61402" xr:uid="{00000000-0005-0000-0000-0000D9EF0000}"/>
    <cellStyle name="Percent 6 3 2 2 2 2 2 3" xfId="61403" xr:uid="{00000000-0005-0000-0000-0000DAEF0000}"/>
    <cellStyle name="Percent 6 3 2 2 2 2 2 4" xfId="61404" xr:uid="{00000000-0005-0000-0000-0000DBEF0000}"/>
    <cellStyle name="Percent 6 3 2 2 2 2 3" xfId="61405" xr:uid="{00000000-0005-0000-0000-0000DCEF0000}"/>
    <cellStyle name="Percent 6 3 2 2 2 2 3 2" xfId="61406" xr:uid="{00000000-0005-0000-0000-0000DDEF0000}"/>
    <cellStyle name="Percent 6 3 2 2 2 2 3 2 2" xfId="61407" xr:uid="{00000000-0005-0000-0000-0000DEEF0000}"/>
    <cellStyle name="Percent 6 3 2 2 2 2 3 2 3" xfId="61408" xr:uid="{00000000-0005-0000-0000-0000DFEF0000}"/>
    <cellStyle name="Percent 6 3 2 2 2 2 3 3" xfId="61409" xr:uid="{00000000-0005-0000-0000-0000E0EF0000}"/>
    <cellStyle name="Percent 6 3 2 2 2 2 3 4" xfId="61410" xr:uid="{00000000-0005-0000-0000-0000E1EF0000}"/>
    <cellStyle name="Percent 6 3 2 2 2 2 4" xfId="61411" xr:uid="{00000000-0005-0000-0000-0000E2EF0000}"/>
    <cellStyle name="Percent 6 3 2 2 2 2 4 2" xfId="61412" xr:uid="{00000000-0005-0000-0000-0000E3EF0000}"/>
    <cellStyle name="Percent 6 3 2 2 2 2 4 3" xfId="61413" xr:uid="{00000000-0005-0000-0000-0000E4EF0000}"/>
    <cellStyle name="Percent 6 3 2 2 2 2 5" xfId="61414" xr:uid="{00000000-0005-0000-0000-0000E5EF0000}"/>
    <cellStyle name="Percent 6 3 2 2 2 2 6" xfId="61415" xr:uid="{00000000-0005-0000-0000-0000E6EF0000}"/>
    <cellStyle name="Percent 6 3 2 2 2 3" xfId="61416" xr:uid="{00000000-0005-0000-0000-0000E7EF0000}"/>
    <cellStyle name="Percent 6 3 2 2 2 3 2" xfId="61417" xr:uid="{00000000-0005-0000-0000-0000E8EF0000}"/>
    <cellStyle name="Percent 6 3 2 2 2 3 2 2" xfId="61418" xr:uid="{00000000-0005-0000-0000-0000E9EF0000}"/>
    <cellStyle name="Percent 6 3 2 2 2 3 2 3" xfId="61419" xr:uid="{00000000-0005-0000-0000-0000EAEF0000}"/>
    <cellStyle name="Percent 6 3 2 2 2 3 3" xfId="61420" xr:uid="{00000000-0005-0000-0000-0000EBEF0000}"/>
    <cellStyle name="Percent 6 3 2 2 2 3 4" xfId="61421" xr:uid="{00000000-0005-0000-0000-0000ECEF0000}"/>
    <cellStyle name="Percent 6 3 2 2 2 4" xfId="61422" xr:uid="{00000000-0005-0000-0000-0000EDEF0000}"/>
    <cellStyle name="Percent 6 3 2 2 2 4 2" xfId="61423" xr:uid="{00000000-0005-0000-0000-0000EEEF0000}"/>
    <cellStyle name="Percent 6 3 2 2 2 4 2 2" xfId="61424" xr:uid="{00000000-0005-0000-0000-0000EFEF0000}"/>
    <cellStyle name="Percent 6 3 2 2 2 4 2 3" xfId="61425" xr:uid="{00000000-0005-0000-0000-0000F0EF0000}"/>
    <cellStyle name="Percent 6 3 2 2 2 4 3" xfId="61426" xr:uid="{00000000-0005-0000-0000-0000F1EF0000}"/>
    <cellStyle name="Percent 6 3 2 2 2 4 4" xfId="61427" xr:uid="{00000000-0005-0000-0000-0000F2EF0000}"/>
    <cellStyle name="Percent 6 3 2 2 2 5" xfId="61428" xr:uid="{00000000-0005-0000-0000-0000F3EF0000}"/>
    <cellStyle name="Percent 6 3 2 2 2 5 2" xfId="61429" xr:uid="{00000000-0005-0000-0000-0000F4EF0000}"/>
    <cellStyle name="Percent 6 3 2 2 2 5 3" xfId="61430" xr:uid="{00000000-0005-0000-0000-0000F5EF0000}"/>
    <cellStyle name="Percent 6 3 2 2 2 6" xfId="61431" xr:uid="{00000000-0005-0000-0000-0000F6EF0000}"/>
    <cellStyle name="Percent 6 3 2 2 2 7" xfId="61432" xr:uid="{00000000-0005-0000-0000-0000F7EF0000}"/>
    <cellStyle name="Percent 6 3 2 2 3" xfId="61433" xr:uid="{00000000-0005-0000-0000-0000F8EF0000}"/>
    <cellStyle name="Percent 6 3 2 2 3 2" xfId="61434" xr:uid="{00000000-0005-0000-0000-0000F9EF0000}"/>
    <cellStyle name="Percent 6 3 2 2 3 2 2" xfId="61435" xr:uid="{00000000-0005-0000-0000-0000FAEF0000}"/>
    <cellStyle name="Percent 6 3 2 2 3 2 2 2" xfId="61436" xr:uid="{00000000-0005-0000-0000-0000FBEF0000}"/>
    <cellStyle name="Percent 6 3 2 2 3 2 2 3" xfId="61437" xr:uid="{00000000-0005-0000-0000-0000FCEF0000}"/>
    <cellStyle name="Percent 6 3 2 2 3 2 3" xfId="61438" xr:uid="{00000000-0005-0000-0000-0000FDEF0000}"/>
    <cellStyle name="Percent 6 3 2 2 3 2 4" xfId="61439" xr:uid="{00000000-0005-0000-0000-0000FEEF0000}"/>
    <cellStyle name="Percent 6 3 2 2 3 3" xfId="61440" xr:uid="{00000000-0005-0000-0000-0000FFEF0000}"/>
    <cellStyle name="Percent 6 3 2 2 3 3 2" xfId="61441" xr:uid="{00000000-0005-0000-0000-000000F00000}"/>
    <cellStyle name="Percent 6 3 2 2 3 3 2 2" xfId="61442" xr:uid="{00000000-0005-0000-0000-000001F00000}"/>
    <cellStyle name="Percent 6 3 2 2 3 3 2 3" xfId="61443" xr:uid="{00000000-0005-0000-0000-000002F00000}"/>
    <cellStyle name="Percent 6 3 2 2 3 3 3" xfId="61444" xr:uid="{00000000-0005-0000-0000-000003F00000}"/>
    <cellStyle name="Percent 6 3 2 2 3 3 4" xfId="61445" xr:uid="{00000000-0005-0000-0000-000004F00000}"/>
    <cellStyle name="Percent 6 3 2 2 3 4" xfId="61446" xr:uid="{00000000-0005-0000-0000-000005F00000}"/>
    <cellStyle name="Percent 6 3 2 2 3 4 2" xfId="61447" xr:uid="{00000000-0005-0000-0000-000006F00000}"/>
    <cellStyle name="Percent 6 3 2 2 3 4 3" xfId="61448" xr:uid="{00000000-0005-0000-0000-000007F00000}"/>
    <cellStyle name="Percent 6 3 2 2 3 5" xfId="61449" xr:uid="{00000000-0005-0000-0000-000008F00000}"/>
    <cellStyle name="Percent 6 3 2 2 3 6" xfId="61450" xr:uid="{00000000-0005-0000-0000-000009F00000}"/>
    <cellStyle name="Percent 6 3 2 2 4" xfId="61451" xr:uid="{00000000-0005-0000-0000-00000AF00000}"/>
    <cellStyle name="Percent 6 3 2 2 4 2" xfId="61452" xr:uid="{00000000-0005-0000-0000-00000BF00000}"/>
    <cellStyle name="Percent 6 3 2 2 4 2 2" xfId="61453" xr:uid="{00000000-0005-0000-0000-00000CF00000}"/>
    <cellStyle name="Percent 6 3 2 2 4 2 3" xfId="61454" xr:uid="{00000000-0005-0000-0000-00000DF00000}"/>
    <cellStyle name="Percent 6 3 2 2 4 3" xfId="61455" xr:uid="{00000000-0005-0000-0000-00000EF00000}"/>
    <cellStyle name="Percent 6 3 2 2 4 4" xfId="61456" xr:uid="{00000000-0005-0000-0000-00000FF00000}"/>
    <cellStyle name="Percent 6 3 2 2 5" xfId="61457" xr:uid="{00000000-0005-0000-0000-000010F00000}"/>
    <cellStyle name="Percent 6 3 2 2 5 2" xfId="61458" xr:uid="{00000000-0005-0000-0000-000011F00000}"/>
    <cellStyle name="Percent 6 3 2 2 5 2 2" xfId="61459" xr:uid="{00000000-0005-0000-0000-000012F00000}"/>
    <cellStyle name="Percent 6 3 2 2 5 2 3" xfId="61460" xr:uid="{00000000-0005-0000-0000-000013F00000}"/>
    <cellStyle name="Percent 6 3 2 2 5 3" xfId="61461" xr:uid="{00000000-0005-0000-0000-000014F00000}"/>
    <cellStyle name="Percent 6 3 2 2 5 4" xfId="61462" xr:uid="{00000000-0005-0000-0000-000015F00000}"/>
    <cellStyle name="Percent 6 3 2 2 6" xfId="61463" xr:uid="{00000000-0005-0000-0000-000016F00000}"/>
    <cellStyle name="Percent 6 3 2 2 6 2" xfId="61464" xr:uid="{00000000-0005-0000-0000-000017F00000}"/>
    <cellStyle name="Percent 6 3 2 2 6 3" xfId="61465" xr:uid="{00000000-0005-0000-0000-000018F00000}"/>
    <cellStyle name="Percent 6 3 2 2 7" xfId="61466" xr:uid="{00000000-0005-0000-0000-000019F00000}"/>
    <cellStyle name="Percent 6 3 2 2 8" xfId="61467" xr:uid="{00000000-0005-0000-0000-00001AF00000}"/>
    <cellStyle name="Percent 6 3 2 3" xfId="61468" xr:uid="{00000000-0005-0000-0000-00001BF00000}"/>
    <cellStyle name="Percent 6 3 2 3 2" xfId="61469" xr:uid="{00000000-0005-0000-0000-00001CF00000}"/>
    <cellStyle name="Percent 6 3 2 3 2 2" xfId="61470" xr:uid="{00000000-0005-0000-0000-00001DF00000}"/>
    <cellStyle name="Percent 6 3 2 3 2 2 2" xfId="61471" xr:uid="{00000000-0005-0000-0000-00001EF00000}"/>
    <cellStyle name="Percent 6 3 2 3 2 2 2 2" xfId="61472" xr:uid="{00000000-0005-0000-0000-00001FF00000}"/>
    <cellStyle name="Percent 6 3 2 3 2 2 2 3" xfId="61473" xr:uid="{00000000-0005-0000-0000-000020F00000}"/>
    <cellStyle name="Percent 6 3 2 3 2 2 3" xfId="61474" xr:uid="{00000000-0005-0000-0000-000021F00000}"/>
    <cellStyle name="Percent 6 3 2 3 2 2 4" xfId="61475" xr:uid="{00000000-0005-0000-0000-000022F00000}"/>
    <cellStyle name="Percent 6 3 2 3 2 3" xfId="61476" xr:uid="{00000000-0005-0000-0000-000023F00000}"/>
    <cellStyle name="Percent 6 3 2 3 2 3 2" xfId="61477" xr:uid="{00000000-0005-0000-0000-000024F00000}"/>
    <cellStyle name="Percent 6 3 2 3 2 3 2 2" xfId="61478" xr:uid="{00000000-0005-0000-0000-000025F00000}"/>
    <cellStyle name="Percent 6 3 2 3 2 3 2 3" xfId="61479" xr:uid="{00000000-0005-0000-0000-000026F00000}"/>
    <cellStyle name="Percent 6 3 2 3 2 3 3" xfId="61480" xr:uid="{00000000-0005-0000-0000-000027F00000}"/>
    <cellStyle name="Percent 6 3 2 3 2 3 4" xfId="61481" xr:uid="{00000000-0005-0000-0000-000028F00000}"/>
    <cellStyle name="Percent 6 3 2 3 2 4" xfId="61482" xr:uid="{00000000-0005-0000-0000-000029F00000}"/>
    <cellStyle name="Percent 6 3 2 3 2 4 2" xfId="61483" xr:uid="{00000000-0005-0000-0000-00002AF00000}"/>
    <cellStyle name="Percent 6 3 2 3 2 4 3" xfId="61484" xr:uid="{00000000-0005-0000-0000-00002BF00000}"/>
    <cellStyle name="Percent 6 3 2 3 2 5" xfId="61485" xr:uid="{00000000-0005-0000-0000-00002CF00000}"/>
    <cellStyle name="Percent 6 3 2 3 2 6" xfId="61486" xr:uid="{00000000-0005-0000-0000-00002DF00000}"/>
    <cellStyle name="Percent 6 3 2 3 3" xfId="61487" xr:uid="{00000000-0005-0000-0000-00002EF00000}"/>
    <cellStyle name="Percent 6 3 2 3 3 2" xfId="61488" xr:uid="{00000000-0005-0000-0000-00002FF00000}"/>
    <cellStyle name="Percent 6 3 2 3 3 2 2" xfId="61489" xr:uid="{00000000-0005-0000-0000-000030F00000}"/>
    <cellStyle name="Percent 6 3 2 3 3 2 3" xfId="61490" xr:uid="{00000000-0005-0000-0000-000031F00000}"/>
    <cellStyle name="Percent 6 3 2 3 3 3" xfId="61491" xr:uid="{00000000-0005-0000-0000-000032F00000}"/>
    <cellStyle name="Percent 6 3 2 3 3 4" xfId="61492" xr:uid="{00000000-0005-0000-0000-000033F00000}"/>
    <cellStyle name="Percent 6 3 2 3 4" xfId="61493" xr:uid="{00000000-0005-0000-0000-000034F00000}"/>
    <cellStyle name="Percent 6 3 2 3 4 2" xfId="61494" xr:uid="{00000000-0005-0000-0000-000035F00000}"/>
    <cellStyle name="Percent 6 3 2 3 4 2 2" xfId="61495" xr:uid="{00000000-0005-0000-0000-000036F00000}"/>
    <cellStyle name="Percent 6 3 2 3 4 2 3" xfId="61496" xr:uid="{00000000-0005-0000-0000-000037F00000}"/>
    <cellStyle name="Percent 6 3 2 3 4 3" xfId="61497" xr:uid="{00000000-0005-0000-0000-000038F00000}"/>
    <cellStyle name="Percent 6 3 2 3 4 4" xfId="61498" xr:uid="{00000000-0005-0000-0000-000039F00000}"/>
    <cellStyle name="Percent 6 3 2 3 5" xfId="61499" xr:uid="{00000000-0005-0000-0000-00003AF00000}"/>
    <cellStyle name="Percent 6 3 2 3 5 2" xfId="61500" xr:uid="{00000000-0005-0000-0000-00003BF00000}"/>
    <cellStyle name="Percent 6 3 2 3 5 3" xfId="61501" xr:uid="{00000000-0005-0000-0000-00003CF00000}"/>
    <cellStyle name="Percent 6 3 2 3 6" xfId="61502" xr:uid="{00000000-0005-0000-0000-00003DF00000}"/>
    <cellStyle name="Percent 6 3 2 3 7" xfId="61503" xr:uid="{00000000-0005-0000-0000-00003EF00000}"/>
    <cellStyle name="Percent 6 3 2 4" xfId="61504" xr:uid="{00000000-0005-0000-0000-00003FF00000}"/>
    <cellStyle name="Percent 6 3 2 4 2" xfId="61505" xr:uid="{00000000-0005-0000-0000-000040F00000}"/>
    <cellStyle name="Percent 6 3 2 4 2 2" xfId="61506" xr:uid="{00000000-0005-0000-0000-000041F00000}"/>
    <cellStyle name="Percent 6 3 2 4 2 2 2" xfId="61507" xr:uid="{00000000-0005-0000-0000-000042F00000}"/>
    <cellStyle name="Percent 6 3 2 4 2 2 2 2" xfId="61508" xr:uid="{00000000-0005-0000-0000-000043F00000}"/>
    <cellStyle name="Percent 6 3 2 4 2 2 2 3" xfId="61509" xr:uid="{00000000-0005-0000-0000-000044F00000}"/>
    <cellStyle name="Percent 6 3 2 4 2 2 3" xfId="61510" xr:uid="{00000000-0005-0000-0000-000045F00000}"/>
    <cellStyle name="Percent 6 3 2 4 2 2 4" xfId="61511" xr:uid="{00000000-0005-0000-0000-000046F00000}"/>
    <cellStyle name="Percent 6 3 2 4 2 3" xfId="61512" xr:uid="{00000000-0005-0000-0000-000047F00000}"/>
    <cellStyle name="Percent 6 3 2 4 2 3 2" xfId="61513" xr:uid="{00000000-0005-0000-0000-000048F00000}"/>
    <cellStyle name="Percent 6 3 2 4 2 3 2 2" xfId="61514" xr:uid="{00000000-0005-0000-0000-000049F00000}"/>
    <cellStyle name="Percent 6 3 2 4 2 3 2 3" xfId="61515" xr:uid="{00000000-0005-0000-0000-00004AF00000}"/>
    <cellStyle name="Percent 6 3 2 4 2 3 3" xfId="61516" xr:uid="{00000000-0005-0000-0000-00004BF00000}"/>
    <cellStyle name="Percent 6 3 2 4 2 3 4" xfId="61517" xr:uid="{00000000-0005-0000-0000-00004CF00000}"/>
    <cellStyle name="Percent 6 3 2 4 2 4" xfId="61518" xr:uid="{00000000-0005-0000-0000-00004DF00000}"/>
    <cellStyle name="Percent 6 3 2 4 2 4 2" xfId="61519" xr:uid="{00000000-0005-0000-0000-00004EF00000}"/>
    <cellStyle name="Percent 6 3 2 4 2 4 3" xfId="61520" xr:uid="{00000000-0005-0000-0000-00004FF00000}"/>
    <cellStyle name="Percent 6 3 2 4 2 5" xfId="61521" xr:uid="{00000000-0005-0000-0000-000050F00000}"/>
    <cellStyle name="Percent 6 3 2 4 2 6" xfId="61522" xr:uid="{00000000-0005-0000-0000-000051F00000}"/>
    <cellStyle name="Percent 6 3 2 4 3" xfId="61523" xr:uid="{00000000-0005-0000-0000-000052F00000}"/>
    <cellStyle name="Percent 6 3 2 4 3 2" xfId="61524" xr:uid="{00000000-0005-0000-0000-000053F00000}"/>
    <cellStyle name="Percent 6 3 2 4 3 2 2" xfId="61525" xr:uid="{00000000-0005-0000-0000-000054F00000}"/>
    <cellStyle name="Percent 6 3 2 4 3 2 3" xfId="61526" xr:uid="{00000000-0005-0000-0000-000055F00000}"/>
    <cellStyle name="Percent 6 3 2 4 3 3" xfId="61527" xr:uid="{00000000-0005-0000-0000-000056F00000}"/>
    <cellStyle name="Percent 6 3 2 4 3 4" xfId="61528" xr:uid="{00000000-0005-0000-0000-000057F00000}"/>
    <cellStyle name="Percent 6 3 2 4 4" xfId="61529" xr:uid="{00000000-0005-0000-0000-000058F00000}"/>
    <cellStyle name="Percent 6 3 2 4 4 2" xfId="61530" xr:uid="{00000000-0005-0000-0000-000059F00000}"/>
    <cellStyle name="Percent 6 3 2 4 4 2 2" xfId="61531" xr:uid="{00000000-0005-0000-0000-00005AF00000}"/>
    <cellStyle name="Percent 6 3 2 4 4 2 3" xfId="61532" xr:uid="{00000000-0005-0000-0000-00005BF00000}"/>
    <cellStyle name="Percent 6 3 2 4 4 3" xfId="61533" xr:uid="{00000000-0005-0000-0000-00005CF00000}"/>
    <cellStyle name="Percent 6 3 2 4 4 4" xfId="61534" xr:uid="{00000000-0005-0000-0000-00005DF00000}"/>
    <cellStyle name="Percent 6 3 2 4 5" xfId="61535" xr:uid="{00000000-0005-0000-0000-00005EF00000}"/>
    <cellStyle name="Percent 6 3 2 4 5 2" xfId="61536" xr:uid="{00000000-0005-0000-0000-00005FF00000}"/>
    <cellStyle name="Percent 6 3 2 4 5 3" xfId="61537" xr:uid="{00000000-0005-0000-0000-000060F00000}"/>
    <cellStyle name="Percent 6 3 2 4 6" xfId="61538" xr:uid="{00000000-0005-0000-0000-000061F00000}"/>
    <cellStyle name="Percent 6 3 2 4 7" xfId="61539" xr:uid="{00000000-0005-0000-0000-000062F00000}"/>
    <cellStyle name="Percent 6 3 2 5" xfId="61540" xr:uid="{00000000-0005-0000-0000-000063F00000}"/>
    <cellStyle name="Percent 6 3 2 5 2" xfId="61541" xr:uid="{00000000-0005-0000-0000-000064F00000}"/>
    <cellStyle name="Percent 6 3 2 5 2 2" xfId="61542" xr:uid="{00000000-0005-0000-0000-000065F00000}"/>
    <cellStyle name="Percent 6 3 2 5 2 2 2" xfId="61543" xr:uid="{00000000-0005-0000-0000-000066F00000}"/>
    <cellStyle name="Percent 6 3 2 5 2 2 3" xfId="61544" xr:uid="{00000000-0005-0000-0000-000067F00000}"/>
    <cellStyle name="Percent 6 3 2 5 2 3" xfId="61545" xr:uid="{00000000-0005-0000-0000-000068F00000}"/>
    <cellStyle name="Percent 6 3 2 5 2 4" xfId="61546" xr:uid="{00000000-0005-0000-0000-000069F00000}"/>
    <cellStyle name="Percent 6 3 2 5 3" xfId="61547" xr:uid="{00000000-0005-0000-0000-00006AF00000}"/>
    <cellStyle name="Percent 6 3 2 5 3 2" xfId="61548" xr:uid="{00000000-0005-0000-0000-00006BF00000}"/>
    <cellStyle name="Percent 6 3 2 5 3 2 2" xfId="61549" xr:uid="{00000000-0005-0000-0000-00006CF00000}"/>
    <cellStyle name="Percent 6 3 2 5 3 2 3" xfId="61550" xr:uid="{00000000-0005-0000-0000-00006DF00000}"/>
    <cellStyle name="Percent 6 3 2 5 3 3" xfId="61551" xr:uid="{00000000-0005-0000-0000-00006EF00000}"/>
    <cellStyle name="Percent 6 3 2 5 3 4" xfId="61552" xr:uid="{00000000-0005-0000-0000-00006FF00000}"/>
    <cellStyle name="Percent 6 3 2 5 4" xfId="61553" xr:uid="{00000000-0005-0000-0000-000070F00000}"/>
    <cellStyle name="Percent 6 3 2 5 4 2" xfId="61554" xr:uid="{00000000-0005-0000-0000-000071F00000}"/>
    <cellStyle name="Percent 6 3 2 5 4 3" xfId="61555" xr:uid="{00000000-0005-0000-0000-000072F00000}"/>
    <cellStyle name="Percent 6 3 2 5 5" xfId="61556" xr:uid="{00000000-0005-0000-0000-000073F00000}"/>
    <cellStyle name="Percent 6 3 2 5 6" xfId="61557" xr:uid="{00000000-0005-0000-0000-000074F00000}"/>
    <cellStyle name="Percent 6 3 2 6" xfId="61558" xr:uid="{00000000-0005-0000-0000-000075F00000}"/>
    <cellStyle name="Percent 6 3 2 6 2" xfId="61559" xr:uid="{00000000-0005-0000-0000-000076F00000}"/>
    <cellStyle name="Percent 6 3 2 6 2 2" xfId="61560" xr:uid="{00000000-0005-0000-0000-000077F00000}"/>
    <cellStyle name="Percent 6 3 2 6 2 3" xfId="61561" xr:uid="{00000000-0005-0000-0000-000078F00000}"/>
    <cellStyle name="Percent 6 3 2 6 3" xfId="61562" xr:uid="{00000000-0005-0000-0000-000079F00000}"/>
    <cellStyle name="Percent 6 3 2 6 4" xfId="61563" xr:uid="{00000000-0005-0000-0000-00007AF00000}"/>
    <cellStyle name="Percent 6 3 2 7" xfId="61564" xr:uid="{00000000-0005-0000-0000-00007BF00000}"/>
    <cellStyle name="Percent 6 3 2 7 2" xfId="61565" xr:uid="{00000000-0005-0000-0000-00007CF00000}"/>
    <cellStyle name="Percent 6 3 2 7 2 2" xfId="61566" xr:uid="{00000000-0005-0000-0000-00007DF00000}"/>
    <cellStyle name="Percent 6 3 2 7 2 3" xfId="61567" xr:uid="{00000000-0005-0000-0000-00007EF00000}"/>
    <cellStyle name="Percent 6 3 2 7 3" xfId="61568" xr:uid="{00000000-0005-0000-0000-00007FF00000}"/>
    <cellStyle name="Percent 6 3 2 7 4" xfId="61569" xr:uid="{00000000-0005-0000-0000-000080F00000}"/>
    <cellStyle name="Percent 6 3 2 8" xfId="61570" xr:uid="{00000000-0005-0000-0000-000081F00000}"/>
    <cellStyle name="Percent 6 3 2 8 2" xfId="61571" xr:uid="{00000000-0005-0000-0000-000082F00000}"/>
    <cellStyle name="Percent 6 3 2 8 3" xfId="61572" xr:uid="{00000000-0005-0000-0000-000083F00000}"/>
    <cellStyle name="Percent 6 3 2 9" xfId="61573" xr:uid="{00000000-0005-0000-0000-000084F00000}"/>
    <cellStyle name="Percent 6 3 3" xfId="61574" xr:uid="{00000000-0005-0000-0000-000085F00000}"/>
    <cellStyle name="Percent 6 3 3 2" xfId="61575" xr:uid="{00000000-0005-0000-0000-000086F00000}"/>
    <cellStyle name="Percent 6 3 3 2 2" xfId="61576" xr:uid="{00000000-0005-0000-0000-000087F00000}"/>
    <cellStyle name="Percent 6 3 3 2 2 2" xfId="61577" xr:uid="{00000000-0005-0000-0000-000088F00000}"/>
    <cellStyle name="Percent 6 3 3 2 2 2 2" xfId="61578" xr:uid="{00000000-0005-0000-0000-000089F00000}"/>
    <cellStyle name="Percent 6 3 3 2 2 2 2 2" xfId="61579" xr:uid="{00000000-0005-0000-0000-00008AF00000}"/>
    <cellStyle name="Percent 6 3 3 2 2 2 2 3" xfId="61580" xr:uid="{00000000-0005-0000-0000-00008BF00000}"/>
    <cellStyle name="Percent 6 3 3 2 2 2 3" xfId="61581" xr:uid="{00000000-0005-0000-0000-00008CF00000}"/>
    <cellStyle name="Percent 6 3 3 2 2 2 4" xfId="61582" xr:uid="{00000000-0005-0000-0000-00008DF00000}"/>
    <cellStyle name="Percent 6 3 3 2 2 3" xfId="61583" xr:uid="{00000000-0005-0000-0000-00008EF00000}"/>
    <cellStyle name="Percent 6 3 3 2 2 3 2" xfId="61584" xr:uid="{00000000-0005-0000-0000-00008FF00000}"/>
    <cellStyle name="Percent 6 3 3 2 2 3 2 2" xfId="61585" xr:uid="{00000000-0005-0000-0000-000090F00000}"/>
    <cellStyle name="Percent 6 3 3 2 2 3 2 3" xfId="61586" xr:uid="{00000000-0005-0000-0000-000091F00000}"/>
    <cellStyle name="Percent 6 3 3 2 2 3 3" xfId="61587" xr:uid="{00000000-0005-0000-0000-000092F00000}"/>
    <cellStyle name="Percent 6 3 3 2 2 3 4" xfId="61588" xr:uid="{00000000-0005-0000-0000-000093F00000}"/>
    <cellStyle name="Percent 6 3 3 2 2 4" xfId="61589" xr:uid="{00000000-0005-0000-0000-000094F00000}"/>
    <cellStyle name="Percent 6 3 3 2 2 4 2" xfId="61590" xr:uid="{00000000-0005-0000-0000-000095F00000}"/>
    <cellStyle name="Percent 6 3 3 2 2 4 3" xfId="61591" xr:uid="{00000000-0005-0000-0000-000096F00000}"/>
    <cellStyle name="Percent 6 3 3 2 2 5" xfId="61592" xr:uid="{00000000-0005-0000-0000-000097F00000}"/>
    <cellStyle name="Percent 6 3 3 2 2 6" xfId="61593" xr:uid="{00000000-0005-0000-0000-000098F00000}"/>
    <cellStyle name="Percent 6 3 3 2 3" xfId="61594" xr:uid="{00000000-0005-0000-0000-000099F00000}"/>
    <cellStyle name="Percent 6 3 3 2 3 2" xfId="61595" xr:uid="{00000000-0005-0000-0000-00009AF00000}"/>
    <cellStyle name="Percent 6 3 3 2 3 2 2" xfId="61596" xr:uid="{00000000-0005-0000-0000-00009BF00000}"/>
    <cellStyle name="Percent 6 3 3 2 3 2 3" xfId="61597" xr:uid="{00000000-0005-0000-0000-00009CF00000}"/>
    <cellStyle name="Percent 6 3 3 2 3 3" xfId="61598" xr:uid="{00000000-0005-0000-0000-00009DF00000}"/>
    <cellStyle name="Percent 6 3 3 2 3 4" xfId="61599" xr:uid="{00000000-0005-0000-0000-00009EF00000}"/>
    <cellStyle name="Percent 6 3 3 2 4" xfId="61600" xr:uid="{00000000-0005-0000-0000-00009FF00000}"/>
    <cellStyle name="Percent 6 3 3 2 4 2" xfId="61601" xr:uid="{00000000-0005-0000-0000-0000A0F00000}"/>
    <cellStyle name="Percent 6 3 3 2 4 2 2" xfId="61602" xr:uid="{00000000-0005-0000-0000-0000A1F00000}"/>
    <cellStyle name="Percent 6 3 3 2 4 2 3" xfId="61603" xr:uid="{00000000-0005-0000-0000-0000A2F00000}"/>
    <cellStyle name="Percent 6 3 3 2 4 3" xfId="61604" xr:uid="{00000000-0005-0000-0000-0000A3F00000}"/>
    <cellStyle name="Percent 6 3 3 2 4 4" xfId="61605" xr:uid="{00000000-0005-0000-0000-0000A4F00000}"/>
    <cellStyle name="Percent 6 3 3 2 5" xfId="61606" xr:uid="{00000000-0005-0000-0000-0000A5F00000}"/>
    <cellStyle name="Percent 6 3 3 2 5 2" xfId="61607" xr:uid="{00000000-0005-0000-0000-0000A6F00000}"/>
    <cellStyle name="Percent 6 3 3 2 5 3" xfId="61608" xr:uid="{00000000-0005-0000-0000-0000A7F00000}"/>
    <cellStyle name="Percent 6 3 3 2 6" xfId="61609" xr:uid="{00000000-0005-0000-0000-0000A8F00000}"/>
    <cellStyle name="Percent 6 3 3 2 7" xfId="61610" xr:uid="{00000000-0005-0000-0000-0000A9F00000}"/>
    <cellStyle name="Percent 6 3 3 3" xfId="61611" xr:uid="{00000000-0005-0000-0000-0000AAF00000}"/>
    <cellStyle name="Percent 6 3 3 3 2" xfId="61612" xr:uid="{00000000-0005-0000-0000-0000ABF00000}"/>
    <cellStyle name="Percent 6 3 3 3 2 2" xfId="61613" xr:uid="{00000000-0005-0000-0000-0000ACF00000}"/>
    <cellStyle name="Percent 6 3 3 3 2 2 2" xfId="61614" xr:uid="{00000000-0005-0000-0000-0000ADF00000}"/>
    <cellStyle name="Percent 6 3 3 3 2 2 3" xfId="61615" xr:uid="{00000000-0005-0000-0000-0000AEF00000}"/>
    <cellStyle name="Percent 6 3 3 3 2 3" xfId="61616" xr:uid="{00000000-0005-0000-0000-0000AFF00000}"/>
    <cellStyle name="Percent 6 3 3 3 2 4" xfId="61617" xr:uid="{00000000-0005-0000-0000-0000B0F00000}"/>
    <cellStyle name="Percent 6 3 3 3 3" xfId="61618" xr:uid="{00000000-0005-0000-0000-0000B1F00000}"/>
    <cellStyle name="Percent 6 3 3 3 3 2" xfId="61619" xr:uid="{00000000-0005-0000-0000-0000B2F00000}"/>
    <cellStyle name="Percent 6 3 3 3 3 2 2" xfId="61620" xr:uid="{00000000-0005-0000-0000-0000B3F00000}"/>
    <cellStyle name="Percent 6 3 3 3 3 2 3" xfId="61621" xr:uid="{00000000-0005-0000-0000-0000B4F00000}"/>
    <cellStyle name="Percent 6 3 3 3 3 3" xfId="61622" xr:uid="{00000000-0005-0000-0000-0000B5F00000}"/>
    <cellStyle name="Percent 6 3 3 3 3 4" xfId="61623" xr:uid="{00000000-0005-0000-0000-0000B6F00000}"/>
    <cellStyle name="Percent 6 3 3 3 4" xfId="61624" xr:uid="{00000000-0005-0000-0000-0000B7F00000}"/>
    <cellStyle name="Percent 6 3 3 3 4 2" xfId="61625" xr:uid="{00000000-0005-0000-0000-0000B8F00000}"/>
    <cellStyle name="Percent 6 3 3 3 4 3" xfId="61626" xr:uid="{00000000-0005-0000-0000-0000B9F00000}"/>
    <cellStyle name="Percent 6 3 3 3 5" xfId="61627" xr:uid="{00000000-0005-0000-0000-0000BAF00000}"/>
    <cellStyle name="Percent 6 3 3 3 6" xfId="61628" xr:uid="{00000000-0005-0000-0000-0000BBF00000}"/>
    <cellStyle name="Percent 6 3 3 4" xfId="61629" xr:uid="{00000000-0005-0000-0000-0000BCF00000}"/>
    <cellStyle name="Percent 6 3 3 4 2" xfId="61630" xr:uid="{00000000-0005-0000-0000-0000BDF00000}"/>
    <cellStyle name="Percent 6 3 3 4 2 2" xfId="61631" xr:uid="{00000000-0005-0000-0000-0000BEF00000}"/>
    <cellStyle name="Percent 6 3 3 4 2 3" xfId="61632" xr:uid="{00000000-0005-0000-0000-0000BFF00000}"/>
    <cellStyle name="Percent 6 3 3 4 3" xfId="61633" xr:uid="{00000000-0005-0000-0000-0000C0F00000}"/>
    <cellStyle name="Percent 6 3 3 4 4" xfId="61634" xr:uid="{00000000-0005-0000-0000-0000C1F00000}"/>
    <cellStyle name="Percent 6 3 3 5" xfId="61635" xr:uid="{00000000-0005-0000-0000-0000C2F00000}"/>
    <cellStyle name="Percent 6 3 3 5 2" xfId="61636" xr:uid="{00000000-0005-0000-0000-0000C3F00000}"/>
    <cellStyle name="Percent 6 3 3 5 2 2" xfId="61637" xr:uid="{00000000-0005-0000-0000-0000C4F00000}"/>
    <cellStyle name="Percent 6 3 3 5 2 3" xfId="61638" xr:uid="{00000000-0005-0000-0000-0000C5F00000}"/>
    <cellStyle name="Percent 6 3 3 5 3" xfId="61639" xr:uid="{00000000-0005-0000-0000-0000C6F00000}"/>
    <cellStyle name="Percent 6 3 3 5 4" xfId="61640" xr:uid="{00000000-0005-0000-0000-0000C7F00000}"/>
    <cellStyle name="Percent 6 3 3 6" xfId="61641" xr:uid="{00000000-0005-0000-0000-0000C8F00000}"/>
    <cellStyle name="Percent 6 3 3 6 2" xfId="61642" xr:uid="{00000000-0005-0000-0000-0000C9F00000}"/>
    <cellStyle name="Percent 6 3 3 6 3" xfId="61643" xr:uid="{00000000-0005-0000-0000-0000CAF00000}"/>
    <cellStyle name="Percent 6 3 3 7" xfId="61644" xr:uid="{00000000-0005-0000-0000-0000CBF00000}"/>
    <cellStyle name="Percent 6 3 3 8" xfId="61645" xr:uid="{00000000-0005-0000-0000-0000CCF00000}"/>
    <cellStyle name="Percent 6 3 4" xfId="61646" xr:uid="{00000000-0005-0000-0000-0000CDF00000}"/>
    <cellStyle name="Percent 6 3 4 2" xfId="61647" xr:uid="{00000000-0005-0000-0000-0000CEF00000}"/>
    <cellStyle name="Percent 6 3 4 2 2" xfId="61648" xr:uid="{00000000-0005-0000-0000-0000CFF00000}"/>
    <cellStyle name="Percent 6 3 4 2 2 2" xfId="61649" xr:uid="{00000000-0005-0000-0000-0000D0F00000}"/>
    <cellStyle name="Percent 6 3 4 2 2 2 2" xfId="61650" xr:uid="{00000000-0005-0000-0000-0000D1F00000}"/>
    <cellStyle name="Percent 6 3 4 2 2 2 3" xfId="61651" xr:uid="{00000000-0005-0000-0000-0000D2F00000}"/>
    <cellStyle name="Percent 6 3 4 2 2 3" xfId="61652" xr:uid="{00000000-0005-0000-0000-0000D3F00000}"/>
    <cellStyle name="Percent 6 3 4 2 2 4" xfId="61653" xr:uid="{00000000-0005-0000-0000-0000D4F00000}"/>
    <cellStyle name="Percent 6 3 4 2 3" xfId="61654" xr:uid="{00000000-0005-0000-0000-0000D5F00000}"/>
    <cellStyle name="Percent 6 3 4 2 3 2" xfId="61655" xr:uid="{00000000-0005-0000-0000-0000D6F00000}"/>
    <cellStyle name="Percent 6 3 4 2 3 2 2" xfId="61656" xr:uid="{00000000-0005-0000-0000-0000D7F00000}"/>
    <cellStyle name="Percent 6 3 4 2 3 2 3" xfId="61657" xr:uid="{00000000-0005-0000-0000-0000D8F00000}"/>
    <cellStyle name="Percent 6 3 4 2 3 3" xfId="61658" xr:uid="{00000000-0005-0000-0000-0000D9F00000}"/>
    <cellStyle name="Percent 6 3 4 2 3 4" xfId="61659" xr:uid="{00000000-0005-0000-0000-0000DAF00000}"/>
    <cellStyle name="Percent 6 3 4 2 4" xfId="61660" xr:uid="{00000000-0005-0000-0000-0000DBF00000}"/>
    <cellStyle name="Percent 6 3 4 2 4 2" xfId="61661" xr:uid="{00000000-0005-0000-0000-0000DCF00000}"/>
    <cellStyle name="Percent 6 3 4 2 4 3" xfId="61662" xr:uid="{00000000-0005-0000-0000-0000DDF00000}"/>
    <cellStyle name="Percent 6 3 4 2 5" xfId="61663" xr:uid="{00000000-0005-0000-0000-0000DEF00000}"/>
    <cellStyle name="Percent 6 3 4 2 6" xfId="61664" xr:uid="{00000000-0005-0000-0000-0000DFF00000}"/>
    <cellStyle name="Percent 6 3 4 3" xfId="61665" xr:uid="{00000000-0005-0000-0000-0000E0F00000}"/>
    <cellStyle name="Percent 6 3 4 3 2" xfId="61666" xr:uid="{00000000-0005-0000-0000-0000E1F00000}"/>
    <cellStyle name="Percent 6 3 4 3 2 2" xfId="61667" xr:uid="{00000000-0005-0000-0000-0000E2F00000}"/>
    <cellStyle name="Percent 6 3 4 3 2 3" xfId="61668" xr:uid="{00000000-0005-0000-0000-0000E3F00000}"/>
    <cellStyle name="Percent 6 3 4 3 3" xfId="61669" xr:uid="{00000000-0005-0000-0000-0000E4F00000}"/>
    <cellStyle name="Percent 6 3 4 3 4" xfId="61670" xr:uid="{00000000-0005-0000-0000-0000E5F00000}"/>
    <cellStyle name="Percent 6 3 4 4" xfId="61671" xr:uid="{00000000-0005-0000-0000-0000E6F00000}"/>
    <cellStyle name="Percent 6 3 4 4 2" xfId="61672" xr:uid="{00000000-0005-0000-0000-0000E7F00000}"/>
    <cellStyle name="Percent 6 3 4 4 2 2" xfId="61673" xr:uid="{00000000-0005-0000-0000-0000E8F00000}"/>
    <cellStyle name="Percent 6 3 4 4 2 3" xfId="61674" xr:uid="{00000000-0005-0000-0000-0000E9F00000}"/>
    <cellStyle name="Percent 6 3 4 4 3" xfId="61675" xr:uid="{00000000-0005-0000-0000-0000EAF00000}"/>
    <cellStyle name="Percent 6 3 4 4 4" xfId="61676" xr:uid="{00000000-0005-0000-0000-0000EBF00000}"/>
    <cellStyle name="Percent 6 3 4 5" xfId="61677" xr:uid="{00000000-0005-0000-0000-0000ECF00000}"/>
    <cellStyle name="Percent 6 3 4 5 2" xfId="61678" xr:uid="{00000000-0005-0000-0000-0000EDF00000}"/>
    <cellStyle name="Percent 6 3 4 5 3" xfId="61679" xr:uid="{00000000-0005-0000-0000-0000EEF00000}"/>
    <cellStyle name="Percent 6 3 4 6" xfId="61680" xr:uid="{00000000-0005-0000-0000-0000EFF00000}"/>
    <cellStyle name="Percent 6 3 4 7" xfId="61681" xr:uid="{00000000-0005-0000-0000-0000F0F00000}"/>
    <cellStyle name="Percent 6 3 5" xfId="61682" xr:uid="{00000000-0005-0000-0000-0000F1F00000}"/>
    <cellStyle name="Percent 6 3 5 2" xfId="61683" xr:uid="{00000000-0005-0000-0000-0000F2F00000}"/>
    <cellStyle name="Percent 6 3 5 2 2" xfId="61684" xr:uid="{00000000-0005-0000-0000-0000F3F00000}"/>
    <cellStyle name="Percent 6 3 5 2 2 2" xfId="61685" xr:uid="{00000000-0005-0000-0000-0000F4F00000}"/>
    <cellStyle name="Percent 6 3 5 2 2 2 2" xfId="61686" xr:uid="{00000000-0005-0000-0000-0000F5F00000}"/>
    <cellStyle name="Percent 6 3 5 2 2 2 3" xfId="61687" xr:uid="{00000000-0005-0000-0000-0000F6F00000}"/>
    <cellStyle name="Percent 6 3 5 2 2 3" xfId="61688" xr:uid="{00000000-0005-0000-0000-0000F7F00000}"/>
    <cellStyle name="Percent 6 3 5 2 2 4" xfId="61689" xr:uid="{00000000-0005-0000-0000-0000F8F00000}"/>
    <cellStyle name="Percent 6 3 5 2 3" xfId="61690" xr:uid="{00000000-0005-0000-0000-0000F9F00000}"/>
    <cellStyle name="Percent 6 3 5 2 3 2" xfId="61691" xr:uid="{00000000-0005-0000-0000-0000FAF00000}"/>
    <cellStyle name="Percent 6 3 5 2 3 2 2" xfId="61692" xr:uid="{00000000-0005-0000-0000-0000FBF00000}"/>
    <cellStyle name="Percent 6 3 5 2 3 2 3" xfId="61693" xr:uid="{00000000-0005-0000-0000-0000FCF00000}"/>
    <cellStyle name="Percent 6 3 5 2 3 3" xfId="61694" xr:uid="{00000000-0005-0000-0000-0000FDF00000}"/>
    <cellStyle name="Percent 6 3 5 2 3 4" xfId="61695" xr:uid="{00000000-0005-0000-0000-0000FEF00000}"/>
    <cellStyle name="Percent 6 3 5 2 4" xfId="61696" xr:uid="{00000000-0005-0000-0000-0000FFF00000}"/>
    <cellStyle name="Percent 6 3 5 2 4 2" xfId="61697" xr:uid="{00000000-0005-0000-0000-000000F10000}"/>
    <cellStyle name="Percent 6 3 5 2 4 3" xfId="61698" xr:uid="{00000000-0005-0000-0000-000001F10000}"/>
    <cellStyle name="Percent 6 3 5 2 5" xfId="61699" xr:uid="{00000000-0005-0000-0000-000002F10000}"/>
    <cellStyle name="Percent 6 3 5 2 6" xfId="61700" xr:uid="{00000000-0005-0000-0000-000003F10000}"/>
    <cellStyle name="Percent 6 3 5 3" xfId="61701" xr:uid="{00000000-0005-0000-0000-000004F10000}"/>
    <cellStyle name="Percent 6 3 5 3 2" xfId="61702" xr:uid="{00000000-0005-0000-0000-000005F10000}"/>
    <cellStyle name="Percent 6 3 5 3 2 2" xfId="61703" xr:uid="{00000000-0005-0000-0000-000006F10000}"/>
    <cellStyle name="Percent 6 3 5 3 2 3" xfId="61704" xr:uid="{00000000-0005-0000-0000-000007F10000}"/>
    <cellStyle name="Percent 6 3 5 3 3" xfId="61705" xr:uid="{00000000-0005-0000-0000-000008F10000}"/>
    <cellStyle name="Percent 6 3 5 3 4" xfId="61706" xr:uid="{00000000-0005-0000-0000-000009F10000}"/>
    <cellStyle name="Percent 6 3 5 4" xfId="61707" xr:uid="{00000000-0005-0000-0000-00000AF10000}"/>
    <cellStyle name="Percent 6 3 5 4 2" xfId="61708" xr:uid="{00000000-0005-0000-0000-00000BF10000}"/>
    <cellStyle name="Percent 6 3 5 4 2 2" xfId="61709" xr:uid="{00000000-0005-0000-0000-00000CF10000}"/>
    <cellStyle name="Percent 6 3 5 4 2 3" xfId="61710" xr:uid="{00000000-0005-0000-0000-00000DF10000}"/>
    <cellStyle name="Percent 6 3 5 4 3" xfId="61711" xr:uid="{00000000-0005-0000-0000-00000EF10000}"/>
    <cellStyle name="Percent 6 3 5 4 4" xfId="61712" xr:uid="{00000000-0005-0000-0000-00000FF10000}"/>
    <cellStyle name="Percent 6 3 5 5" xfId="61713" xr:uid="{00000000-0005-0000-0000-000010F10000}"/>
    <cellStyle name="Percent 6 3 5 5 2" xfId="61714" xr:uid="{00000000-0005-0000-0000-000011F10000}"/>
    <cellStyle name="Percent 6 3 5 5 3" xfId="61715" xr:uid="{00000000-0005-0000-0000-000012F10000}"/>
    <cellStyle name="Percent 6 3 5 6" xfId="61716" xr:uid="{00000000-0005-0000-0000-000013F10000}"/>
    <cellStyle name="Percent 6 3 5 7" xfId="61717" xr:uid="{00000000-0005-0000-0000-000014F10000}"/>
    <cellStyle name="Percent 6 3 6" xfId="61718" xr:uid="{00000000-0005-0000-0000-000015F10000}"/>
    <cellStyle name="Percent 6 3 6 2" xfId="61719" xr:uid="{00000000-0005-0000-0000-000016F10000}"/>
    <cellStyle name="Percent 6 3 6 2 2" xfId="61720" xr:uid="{00000000-0005-0000-0000-000017F10000}"/>
    <cellStyle name="Percent 6 3 6 2 2 2" xfId="61721" xr:uid="{00000000-0005-0000-0000-000018F10000}"/>
    <cellStyle name="Percent 6 3 6 2 2 3" xfId="61722" xr:uid="{00000000-0005-0000-0000-000019F10000}"/>
    <cellStyle name="Percent 6 3 6 2 3" xfId="61723" xr:uid="{00000000-0005-0000-0000-00001AF10000}"/>
    <cellStyle name="Percent 6 3 6 2 4" xfId="61724" xr:uid="{00000000-0005-0000-0000-00001BF10000}"/>
    <cellStyle name="Percent 6 3 6 3" xfId="61725" xr:uid="{00000000-0005-0000-0000-00001CF10000}"/>
    <cellStyle name="Percent 6 3 6 3 2" xfId="61726" xr:uid="{00000000-0005-0000-0000-00001DF10000}"/>
    <cellStyle name="Percent 6 3 6 3 2 2" xfId="61727" xr:uid="{00000000-0005-0000-0000-00001EF10000}"/>
    <cellStyle name="Percent 6 3 6 3 2 3" xfId="61728" xr:uid="{00000000-0005-0000-0000-00001FF10000}"/>
    <cellStyle name="Percent 6 3 6 3 3" xfId="61729" xr:uid="{00000000-0005-0000-0000-000020F10000}"/>
    <cellStyle name="Percent 6 3 6 3 4" xfId="61730" xr:uid="{00000000-0005-0000-0000-000021F10000}"/>
    <cellStyle name="Percent 6 3 6 4" xfId="61731" xr:uid="{00000000-0005-0000-0000-000022F10000}"/>
    <cellStyle name="Percent 6 3 6 4 2" xfId="61732" xr:uid="{00000000-0005-0000-0000-000023F10000}"/>
    <cellStyle name="Percent 6 3 6 4 3" xfId="61733" xr:uid="{00000000-0005-0000-0000-000024F10000}"/>
    <cellStyle name="Percent 6 3 6 5" xfId="61734" xr:uid="{00000000-0005-0000-0000-000025F10000}"/>
    <cellStyle name="Percent 6 3 6 6" xfId="61735" xr:uid="{00000000-0005-0000-0000-000026F10000}"/>
    <cellStyle name="Percent 6 3 7" xfId="61736" xr:uid="{00000000-0005-0000-0000-000027F10000}"/>
    <cellStyle name="Percent 6 3 7 2" xfId="61737" xr:uid="{00000000-0005-0000-0000-000028F10000}"/>
    <cellStyle name="Percent 6 3 7 2 2" xfId="61738" xr:uid="{00000000-0005-0000-0000-000029F10000}"/>
    <cellStyle name="Percent 6 3 7 2 3" xfId="61739" xr:uid="{00000000-0005-0000-0000-00002AF10000}"/>
    <cellStyle name="Percent 6 3 7 3" xfId="61740" xr:uid="{00000000-0005-0000-0000-00002BF10000}"/>
    <cellStyle name="Percent 6 3 7 4" xfId="61741" xr:uid="{00000000-0005-0000-0000-00002CF10000}"/>
    <cellStyle name="Percent 6 3 8" xfId="61742" xr:uid="{00000000-0005-0000-0000-00002DF10000}"/>
    <cellStyle name="Percent 6 3 8 2" xfId="61743" xr:uid="{00000000-0005-0000-0000-00002EF10000}"/>
    <cellStyle name="Percent 6 3 8 2 2" xfId="61744" xr:uid="{00000000-0005-0000-0000-00002FF10000}"/>
    <cellStyle name="Percent 6 3 8 2 3" xfId="61745" xr:uid="{00000000-0005-0000-0000-000030F10000}"/>
    <cellStyle name="Percent 6 3 8 3" xfId="61746" xr:uid="{00000000-0005-0000-0000-000031F10000}"/>
    <cellStyle name="Percent 6 3 8 4" xfId="61747" xr:uid="{00000000-0005-0000-0000-000032F10000}"/>
    <cellStyle name="Percent 6 3 9" xfId="61748" xr:uid="{00000000-0005-0000-0000-000033F10000}"/>
    <cellStyle name="Percent 6 3 9 2" xfId="61749" xr:uid="{00000000-0005-0000-0000-000034F10000}"/>
    <cellStyle name="Percent 6 3 9 3" xfId="61750" xr:uid="{00000000-0005-0000-0000-000035F10000}"/>
    <cellStyle name="Percent 6 4" xfId="61751" xr:uid="{00000000-0005-0000-0000-000036F10000}"/>
    <cellStyle name="Percent 6 4 10" xfId="61752" xr:uid="{00000000-0005-0000-0000-000037F10000}"/>
    <cellStyle name="Percent 6 4 2" xfId="61753" xr:uid="{00000000-0005-0000-0000-000038F10000}"/>
    <cellStyle name="Percent 6 4 2 2" xfId="61754" xr:uid="{00000000-0005-0000-0000-000039F10000}"/>
    <cellStyle name="Percent 6 4 2 2 2" xfId="61755" xr:uid="{00000000-0005-0000-0000-00003AF10000}"/>
    <cellStyle name="Percent 6 4 2 2 2 2" xfId="61756" xr:uid="{00000000-0005-0000-0000-00003BF10000}"/>
    <cellStyle name="Percent 6 4 2 2 2 2 2" xfId="61757" xr:uid="{00000000-0005-0000-0000-00003CF10000}"/>
    <cellStyle name="Percent 6 4 2 2 2 2 2 2" xfId="61758" xr:uid="{00000000-0005-0000-0000-00003DF10000}"/>
    <cellStyle name="Percent 6 4 2 2 2 2 2 3" xfId="61759" xr:uid="{00000000-0005-0000-0000-00003EF10000}"/>
    <cellStyle name="Percent 6 4 2 2 2 2 3" xfId="61760" xr:uid="{00000000-0005-0000-0000-00003FF10000}"/>
    <cellStyle name="Percent 6 4 2 2 2 2 4" xfId="61761" xr:uid="{00000000-0005-0000-0000-000040F10000}"/>
    <cellStyle name="Percent 6 4 2 2 2 3" xfId="61762" xr:uid="{00000000-0005-0000-0000-000041F10000}"/>
    <cellStyle name="Percent 6 4 2 2 2 3 2" xfId="61763" xr:uid="{00000000-0005-0000-0000-000042F10000}"/>
    <cellStyle name="Percent 6 4 2 2 2 3 2 2" xfId="61764" xr:uid="{00000000-0005-0000-0000-000043F10000}"/>
    <cellStyle name="Percent 6 4 2 2 2 3 2 3" xfId="61765" xr:uid="{00000000-0005-0000-0000-000044F10000}"/>
    <cellStyle name="Percent 6 4 2 2 2 3 3" xfId="61766" xr:uid="{00000000-0005-0000-0000-000045F10000}"/>
    <cellStyle name="Percent 6 4 2 2 2 3 4" xfId="61767" xr:uid="{00000000-0005-0000-0000-000046F10000}"/>
    <cellStyle name="Percent 6 4 2 2 2 4" xfId="61768" xr:uid="{00000000-0005-0000-0000-000047F10000}"/>
    <cellStyle name="Percent 6 4 2 2 2 4 2" xfId="61769" xr:uid="{00000000-0005-0000-0000-000048F10000}"/>
    <cellStyle name="Percent 6 4 2 2 2 4 3" xfId="61770" xr:uid="{00000000-0005-0000-0000-000049F10000}"/>
    <cellStyle name="Percent 6 4 2 2 2 5" xfId="61771" xr:uid="{00000000-0005-0000-0000-00004AF10000}"/>
    <cellStyle name="Percent 6 4 2 2 2 6" xfId="61772" xr:uid="{00000000-0005-0000-0000-00004BF10000}"/>
    <cellStyle name="Percent 6 4 2 2 3" xfId="61773" xr:uid="{00000000-0005-0000-0000-00004CF10000}"/>
    <cellStyle name="Percent 6 4 2 2 3 2" xfId="61774" xr:uid="{00000000-0005-0000-0000-00004DF10000}"/>
    <cellStyle name="Percent 6 4 2 2 3 2 2" xfId="61775" xr:uid="{00000000-0005-0000-0000-00004EF10000}"/>
    <cellStyle name="Percent 6 4 2 2 3 2 3" xfId="61776" xr:uid="{00000000-0005-0000-0000-00004FF10000}"/>
    <cellStyle name="Percent 6 4 2 2 3 3" xfId="61777" xr:uid="{00000000-0005-0000-0000-000050F10000}"/>
    <cellStyle name="Percent 6 4 2 2 3 4" xfId="61778" xr:uid="{00000000-0005-0000-0000-000051F10000}"/>
    <cellStyle name="Percent 6 4 2 2 4" xfId="61779" xr:uid="{00000000-0005-0000-0000-000052F10000}"/>
    <cellStyle name="Percent 6 4 2 2 4 2" xfId="61780" xr:uid="{00000000-0005-0000-0000-000053F10000}"/>
    <cellStyle name="Percent 6 4 2 2 4 2 2" xfId="61781" xr:uid="{00000000-0005-0000-0000-000054F10000}"/>
    <cellStyle name="Percent 6 4 2 2 4 2 3" xfId="61782" xr:uid="{00000000-0005-0000-0000-000055F10000}"/>
    <cellStyle name="Percent 6 4 2 2 4 3" xfId="61783" xr:uid="{00000000-0005-0000-0000-000056F10000}"/>
    <cellStyle name="Percent 6 4 2 2 4 4" xfId="61784" xr:uid="{00000000-0005-0000-0000-000057F10000}"/>
    <cellStyle name="Percent 6 4 2 2 5" xfId="61785" xr:uid="{00000000-0005-0000-0000-000058F10000}"/>
    <cellStyle name="Percent 6 4 2 2 5 2" xfId="61786" xr:uid="{00000000-0005-0000-0000-000059F10000}"/>
    <cellStyle name="Percent 6 4 2 2 5 3" xfId="61787" xr:uid="{00000000-0005-0000-0000-00005AF10000}"/>
    <cellStyle name="Percent 6 4 2 2 6" xfId="61788" xr:uid="{00000000-0005-0000-0000-00005BF10000}"/>
    <cellStyle name="Percent 6 4 2 2 7" xfId="61789" xr:uid="{00000000-0005-0000-0000-00005CF10000}"/>
    <cellStyle name="Percent 6 4 2 3" xfId="61790" xr:uid="{00000000-0005-0000-0000-00005DF10000}"/>
    <cellStyle name="Percent 6 4 2 3 2" xfId="61791" xr:uid="{00000000-0005-0000-0000-00005EF10000}"/>
    <cellStyle name="Percent 6 4 2 3 2 2" xfId="61792" xr:uid="{00000000-0005-0000-0000-00005FF10000}"/>
    <cellStyle name="Percent 6 4 2 3 2 2 2" xfId="61793" xr:uid="{00000000-0005-0000-0000-000060F10000}"/>
    <cellStyle name="Percent 6 4 2 3 2 2 3" xfId="61794" xr:uid="{00000000-0005-0000-0000-000061F10000}"/>
    <cellStyle name="Percent 6 4 2 3 2 3" xfId="61795" xr:uid="{00000000-0005-0000-0000-000062F10000}"/>
    <cellStyle name="Percent 6 4 2 3 2 4" xfId="61796" xr:uid="{00000000-0005-0000-0000-000063F10000}"/>
    <cellStyle name="Percent 6 4 2 3 3" xfId="61797" xr:uid="{00000000-0005-0000-0000-000064F10000}"/>
    <cellStyle name="Percent 6 4 2 3 3 2" xfId="61798" xr:uid="{00000000-0005-0000-0000-000065F10000}"/>
    <cellStyle name="Percent 6 4 2 3 3 2 2" xfId="61799" xr:uid="{00000000-0005-0000-0000-000066F10000}"/>
    <cellStyle name="Percent 6 4 2 3 3 2 3" xfId="61800" xr:uid="{00000000-0005-0000-0000-000067F10000}"/>
    <cellStyle name="Percent 6 4 2 3 3 3" xfId="61801" xr:uid="{00000000-0005-0000-0000-000068F10000}"/>
    <cellStyle name="Percent 6 4 2 3 3 4" xfId="61802" xr:uid="{00000000-0005-0000-0000-000069F10000}"/>
    <cellStyle name="Percent 6 4 2 3 4" xfId="61803" xr:uid="{00000000-0005-0000-0000-00006AF10000}"/>
    <cellStyle name="Percent 6 4 2 3 4 2" xfId="61804" xr:uid="{00000000-0005-0000-0000-00006BF10000}"/>
    <cellStyle name="Percent 6 4 2 3 4 3" xfId="61805" xr:uid="{00000000-0005-0000-0000-00006CF10000}"/>
    <cellStyle name="Percent 6 4 2 3 5" xfId="61806" xr:uid="{00000000-0005-0000-0000-00006DF10000}"/>
    <cellStyle name="Percent 6 4 2 3 6" xfId="61807" xr:uid="{00000000-0005-0000-0000-00006EF10000}"/>
    <cellStyle name="Percent 6 4 2 4" xfId="61808" xr:uid="{00000000-0005-0000-0000-00006FF10000}"/>
    <cellStyle name="Percent 6 4 2 4 2" xfId="61809" xr:uid="{00000000-0005-0000-0000-000070F10000}"/>
    <cellStyle name="Percent 6 4 2 4 2 2" xfId="61810" xr:uid="{00000000-0005-0000-0000-000071F10000}"/>
    <cellStyle name="Percent 6 4 2 4 2 3" xfId="61811" xr:uid="{00000000-0005-0000-0000-000072F10000}"/>
    <cellStyle name="Percent 6 4 2 4 3" xfId="61812" xr:uid="{00000000-0005-0000-0000-000073F10000}"/>
    <cellStyle name="Percent 6 4 2 4 4" xfId="61813" xr:uid="{00000000-0005-0000-0000-000074F10000}"/>
    <cellStyle name="Percent 6 4 2 5" xfId="61814" xr:uid="{00000000-0005-0000-0000-000075F10000}"/>
    <cellStyle name="Percent 6 4 2 5 2" xfId="61815" xr:uid="{00000000-0005-0000-0000-000076F10000}"/>
    <cellStyle name="Percent 6 4 2 5 2 2" xfId="61816" xr:uid="{00000000-0005-0000-0000-000077F10000}"/>
    <cellStyle name="Percent 6 4 2 5 2 3" xfId="61817" xr:uid="{00000000-0005-0000-0000-000078F10000}"/>
    <cellStyle name="Percent 6 4 2 5 3" xfId="61818" xr:uid="{00000000-0005-0000-0000-000079F10000}"/>
    <cellStyle name="Percent 6 4 2 5 4" xfId="61819" xr:uid="{00000000-0005-0000-0000-00007AF10000}"/>
    <cellStyle name="Percent 6 4 2 6" xfId="61820" xr:uid="{00000000-0005-0000-0000-00007BF10000}"/>
    <cellStyle name="Percent 6 4 2 6 2" xfId="61821" xr:uid="{00000000-0005-0000-0000-00007CF10000}"/>
    <cellStyle name="Percent 6 4 2 6 3" xfId="61822" xr:uid="{00000000-0005-0000-0000-00007DF10000}"/>
    <cellStyle name="Percent 6 4 2 7" xfId="61823" xr:uid="{00000000-0005-0000-0000-00007EF10000}"/>
    <cellStyle name="Percent 6 4 2 8" xfId="61824" xr:uid="{00000000-0005-0000-0000-00007FF10000}"/>
    <cellStyle name="Percent 6 4 3" xfId="61825" xr:uid="{00000000-0005-0000-0000-000080F10000}"/>
    <cellStyle name="Percent 6 4 3 2" xfId="61826" xr:uid="{00000000-0005-0000-0000-000081F10000}"/>
    <cellStyle name="Percent 6 4 3 2 2" xfId="61827" xr:uid="{00000000-0005-0000-0000-000082F10000}"/>
    <cellStyle name="Percent 6 4 3 2 2 2" xfId="61828" xr:uid="{00000000-0005-0000-0000-000083F10000}"/>
    <cellStyle name="Percent 6 4 3 2 2 2 2" xfId="61829" xr:uid="{00000000-0005-0000-0000-000084F10000}"/>
    <cellStyle name="Percent 6 4 3 2 2 2 3" xfId="61830" xr:uid="{00000000-0005-0000-0000-000085F10000}"/>
    <cellStyle name="Percent 6 4 3 2 2 3" xfId="61831" xr:uid="{00000000-0005-0000-0000-000086F10000}"/>
    <cellStyle name="Percent 6 4 3 2 2 4" xfId="61832" xr:uid="{00000000-0005-0000-0000-000087F10000}"/>
    <cellStyle name="Percent 6 4 3 2 3" xfId="61833" xr:uid="{00000000-0005-0000-0000-000088F10000}"/>
    <cellStyle name="Percent 6 4 3 2 3 2" xfId="61834" xr:uid="{00000000-0005-0000-0000-000089F10000}"/>
    <cellStyle name="Percent 6 4 3 2 3 2 2" xfId="61835" xr:uid="{00000000-0005-0000-0000-00008AF10000}"/>
    <cellStyle name="Percent 6 4 3 2 3 2 3" xfId="61836" xr:uid="{00000000-0005-0000-0000-00008BF10000}"/>
    <cellStyle name="Percent 6 4 3 2 3 3" xfId="61837" xr:uid="{00000000-0005-0000-0000-00008CF10000}"/>
    <cellStyle name="Percent 6 4 3 2 3 4" xfId="61838" xr:uid="{00000000-0005-0000-0000-00008DF10000}"/>
    <cellStyle name="Percent 6 4 3 2 4" xfId="61839" xr:uid="{00000000-0005-0000-0000-00008EF10000}"/>
    <cellStyle name="Percent 6 4 3 2 4 2" xfId="61840" xr:uid="{00000000-0005-0000-0000-00008FF10000}"/>
    <cellStyle name="Percent 6 4 3 2 4 3" xfId="61841" xr:uid="{00000000-0005-0000-0000-000090F10000}"/>
    <cellStyle name="Percent 6 4 3 2 5" xfId="61842" xr:uid="{00000000-0005-0000-0000-000091F10000}"/>
    <cellStyle name="Percent 6 4 3 2 6" xfId="61843" xr:uid="{00000000-0005-0000-0000-000092F10000}"/>
    <cellStyle name="Percent 6 4 3 3" xfId="61844" xr:uid="{00000000-0005-0000-0000-000093F10000}"/>
    <cellStyle name="Percent 6 4 3 3 2" xfId="61845" xr:uid="{00000000-0005-0000-0000-000094F10000}"/>
    <cellStyle name="Percent 6 4 3 3 2 2" xfId="61846" xr:uid="{00000000-0005-0000-0000-000095F10000}"/>
    <cellStyle name="Percent 6 4 3 3 2 3" xfId="61847" xr:uid="{00000000-0005-0000-0000-000096F10000}"/>
    <cellStyle name="Percent 6 4 3 3 3" xfId="61848" xr:uid="{00000000-0005-0000-0000-000097F10000}"/>
    <cellStyle name="Percent 6 4 3 3 4" xfId="61849" xr:uid="{00000000-0005-0000-0000-000098F10000}"/>
    <cellStyle name="Percent 6 4 3 4" xfId="61850" xr:uid="{00000000-0005-0000-0000-000099F10000}"/>
    <cellStyle name="Percent 6 4 3 4 2" xfId="61851" xr:uid="{00000000-0005-0000-0000-00009AF10000}"/>
    <cellStyle name="Percent 6 4 3 4 2 2" xfId="61852" xr:uid="{00000000-0005-0000-0000-00009BF10000}"/>
    <cellStyle name="Percent 6 4 3 4 2 3" xfId="61853" xr:uid="{00000000-0005-0000-0000-00009CF10000}"/>
    <cellStyle name="Percent 6 4 3 4 3" xfId="61854" xr:uid="{00000000-0005-0000-0000-00009DF10000}"/>
    <cellStyle name="Percent 6 4 3 4 4" xfId="61855" xr:uid="{00000000-0005-0000-0000-00009EF10000}"/>
    <cellStyle name="Percent 6 4 3 5" xfId="61856" xr:uid="{00000000-0005-0000-0000-00009FF10000}"/>
    <cellStyle name="Percent 6 4 3 5 2" xfId="61857" xr:uid="{00000000-0005-0000-0000-0000A0F10000}"/>
    <cellStyle name="Percent 6 4 3 5 3" xfId="61858" xr:uid="{00000000-0005-0000-0000-0000A1F10000}"/>
    <cellStyle name="Percent 6 4 3 6" xfId="61859" xr:uid="{00000000-0005-0000-0000-0000A2F10000}"/>
    <cellStyle name="Percent 6 4 3 7" xfId="61860" xr:uid="{00000000-0005-0000-0000-0000A3F10000}"/>
    <cellStyle name="Percent 6 4 4" xfId="61861" xr:uid="{00000000-0005-0000-0000-0000A4F10000}"/>
    <cellStyle name="Percent 6 4 4 2" xfId="61862" xr:uid="{00000000-0005-0000-0000-0000A5F10000}"/>
    <cellStyle name="Percent 6 4 4 2 2" xfId="61863" xr:uid="{00000000-0005-0000-0000-0000A6F10000}"/>
    <cellStyle name="Percent 6 4 4 2 2 2" xfId="61864" xr:uid="{00000000-0005-0000-0000-0000A7F10000}"/>
    <cellStyle name="Percent 6 4 4 2 2 2 2" xfId="61865" xr:uid="{00000000-0005-0000-0000-0000A8F10000}"/>
    <cellStyle name="Percent 6 4 4 2 2 2 3" xfId="61866" xr:uid="{00000000-0005-0000-0000-0000A9F10000}"/>
    <cellStyle name="Percent 6 4 4 2 2 3" xfId="61867" xr:uid="{00000000-0005-0000-0000-0000AAF10000}"/>
    <cellStyle name="Percent 6 4 4 2 2 4" xfId="61868" xr:uid="{00000000-0005-0000-0000-0000ABF10000}"/>
    <cellStyle name="Percent 6 4 4 2 3" xfId="61869" xr:uid="{00000000-0005-0000-0000-0000ACF10000}"/>
    <cellStyle name="Percent 6 4 4 2 3 2" xfId="61870" xr:uid="{00000000-0005-0000-0000-0000ADF10000}"/>
    <cellStyle name="Percent 6 4 4 2 3 2 2" xfId="61871" xr:uid="{00000000-0005-0000-0000-0000AEF10000}"/>
    <cellStyle name="Percent 6 4 4 2 3 2 3" xfId="61872" xr:uid="{00000000-0005-0000-0000-0000AFF10000}"/>
    <cellStyle name="Percent 6 4 4 2 3 3" xfId="61873" xr:uid="{00000000-0005-0000-0000-0000B0F10000}"/>
    <cellStyle name="Percent 6 4 4 2 3 4" xfId="61874" xr:uid="{00000000-0005-0000-0000-0000B1F10000}"/>
    <cellStyle name="Percent 6 4 4 2 4" xfId="61875" xr:uid="{00000000-0005-0000-0000-0000B2F10000}"/>
    <cellStyle name="Percent 6 4 4 2 4 2" xfId="61876" xr:uid="{00000000-0005-0000-0000-0000B3F10000}"/>
    <cellStyle name="Percent 6 4 4 2 4 3" xfId="61877" xr:uid="{00000000-0005-0000-0000-0000B4F10000}"/>
    <cellStyle name="Percent 6 4 4 2 5" xfId="61878" xr:uid="{00000000-0005-0000-0000-0000B5F10000}"/>
    <cellStyle name="Percent 6 4 4 2 6" xfId="61879" xr:uid="{00000000-0005-0000-0000-0000B6F10000}"/>
    <cellStyle name="Percent 6 4 4 3" xfId="61880" xr:uid="{00000000-0005-0000-0000-0000B7F10000}"/>
    <cellStyle name="Percent 6 4 4 3 2" xfId="61881" xr:uid="{00000000-0005-0000-0000-0000B8F10000}"/>
    <cellStyle name="Percent 6 4 4 3 2 2" xfId="61882" xr:uid="{00000000-0005-0000-0000-0000B9F10000}"/>
    <cellStyle name="Percent 6 4 4 3 2 3" xfId="61883" xr:uid="{00000000-0005-0000-0000-0000BAF10000}"/>
    <cellStyle name="Percent 6 4 4 3 3" xfId="61884" xr:uid="{00000000-0005-0000-0000-0000BBF10000}"/>
    <cellStyle name="Percent 6 4 4 3 4" xfId="61885" xr:uid="{00000000-0005-0000-0000-0000BCF10000}"/>
    <cellStyle name="Percent 6 4 4 4" xfId="61886" xr:uid="{00000000-0005-0000-0000-0000BDF10000}"/>
    <cellStyle name="Percent 6 4 4 4 2" xfId="61887" xr:uid="{00000000-0005-0000-0000-0000BEF10000}"/>
    <cellStyle name="Percent 6 4 4 4 2 2" xfId="61888" xr:uid="{00000000-0005-0000-0000-0000BFF10000}"/>
    <cellStyle name="Percent 6 4 4 4 2 3" xfId="61889" xr:uid="{00000000-0005-0000-0000-0000C0F10000}"/>
    <cellStyle name="Percent 6 4 4 4 3" xfId="61890" xr:uid="{00000000-0005-0000-0000-0000C1F10000}"/>
    <cellStyle name="Percent 6 4 4 4 4" xfId="61891" xr:uid="{00000000-0005-0000-0000-0000C2F10000}"/>
    <cellStyle name="Percent 6 4 4 5" xfId="61892" xr:uid="{00000000-0005-0000-0000-0000C3F10000}"/>
    <cellStyle name="Percent 6 4 4 5 2" xfId="61893" xr:uid="{00000000-0005-0000-0000-0000C4F10000}"/>
    <cellStyle name="Percent 6 4 4 5 3" xfId="61894" xr:uid="{00000000-0005-0000-0000-0000C5F10000}"/>
    <cellStyle name="Percent 6 4 4 6" xfId="61895" xr:uid="{00000000-0005-0000-0000-0000C6F10000}"/>
    <cellStyle name="Percent 6 4 4 7" xfId="61896" xr:uid="{00000000-0005-0000-0000-0000C7F10000}"/>
    <cellStyle name="Percent 6 4 5" xfId="61897" xr:uid="{00000000-0005-0000-0000-0000C8F10000}"/>
    <cellStyle name="Percent 6 4 5 2" xfId="61898" xr:uid="{00000000-0005-0000-0000-0000C9F10000}"/>
    <cellStyle name="Percent 6 4 5 2 2" xfId="61899" xr:uid="{00000000-0005-0000-0000-0000CAF10000}"/>
    <cellStyle name="Percent 6 4 5 2 2 2" xfId="61900" xr:uid="{00000000-0005-0000-0000-0000CBF10000}"/>
    <cellStyle name="Percent 6 4 5 2 2 3" xfId="61901" xr:uid="{00000000-0005-0000-0000-0000CCF10000}"/>
    <cellStyle name="Percent 6 4 5 2 3" xfId="61902" xr:uid="{00000000-0005-0000-0000-0000CDF10000}"/>
    <cellStyle name="Percent 6 4 5 2 4" xfId="61903" xr:uid="{00000000-0005-0000-0000-0000CEF10000}"/>
    <cellStyle name="Percent 6 4 5 3" xfId="61904" xr:uid="{00000000-0005-0000-0000-0000CFF10000}"/>
    <cellStyle name="Percent 6 4 5 3 2" xfId="61905" xr:uid="{00000000-0005-0000-0000-0000D0F10000}"/>
    <cellStyle name="Percent 6 4 5 3 2 2" xfId="61906" xr:uid="{00000000-0005-0000-0000-0000D1F10000}"/>
    <cellStyle name="Percent 6 4 5 3 2 3" xfId="61907" xr:uid="{00000000-0005-0000-0000-0000D2F10000}"/>
    <cellStyle name="Percent 6 4 5 3 3" xfId="61908" xr:uid="{00000000-0005-0000-0000-0000D3F10000}"/>
    <cellStyle name="Percent 6 4 5 3 4" xfId="61909" xr:uid="{00000000-0005-0000-0000-0000D4F10000}"/>
    <cellStyle name="Percent 6 4 5 4" xfId="61910" xr:uid="{00000000-0005-0000-0000-0000D5F10000}"/>
    <cellStyle name="Percent 6 4 5 4 2" xfId="61911" xr:uid="{00000000-0005-0000-0000-0000D6F10000}"/>
    <cellStyle name="Percent 6 4 5 4 3" xfId="61912" xr:uid="{00000000-0005-0000-0000-0000D7F10000}"/>
    <cellStyle name="Percent 6 4 5 5" xfId="61913" xr:uid="{00000000-0005-0000-0000-0000D8F10000}"/>
    <cellStyle name="Percent 6 4 5 6" xfId="61914" xr:uid="{00000000-0005-0000-0000-0000D9F10000}"/>
    <cellStyle name="Percent 6 4 6" xfId="61915" xr:uid="{00000000-0005-0000-0000-0000DAF10000}"/>
    <cellStyle name="Percent 6 4 6 2" xfId="61916" xr:uid="{00000000-0005-0000-0000-0000DBF10000}"/>
    <cellStyle name="Percent 6 4 6 2 2" xfId="61917" xr:uid="{00000000-0005-0000-0000-0000DCF10000}"/>
    <cellStyle name="Percent 6 4 6 2 3" xfId="61918" xr:uid="{00000000-0005-0000-0000-0000DDF10000}"/>
    <cellStyle name="Percent 6 4 6 3" xfId="61919" xr:uid="{00000000-0005-0000-0000-0000DEF10000}"/>
    <cellStyle name="Percent 6 4 6 4" xfId="61920" xr:uid="{00000000-0005-0000-0000-0000DFF10000}"/>
    <cellStyle name="Percent 6 4 7" xfId="61921" xr:uid="{00000000-0005-0000-0000-0000E0F10000}"/>
    <cellStyle name="Percent 6 4 7 2" xfId="61922" xr:uid="{00000000-0005-0000-0000-0000E1F10000}"/>
    <cellStyle name="Percent 6 4 7 2 2" xfId="61923" xr:uid="{00000000-0005-0000-0000-0000E2F10000}"/>
    <cellStyle name="Percent 6 4 7 2 3" xfId="61924" xr:uid="{00000000-0005-0000-0000-0000E3F10000}"/>
    <cellStyle name="Percent 6 4 7 3" xfId="61925" xr:uid="{00000000-0005-0000-0000-0000E4F10000}"/>
    <cellStyle name="Percent 6 4 7 4" xfId="61926" xr:uid="{00000000-0005-0000-0000-0000E5F10000}"/>
    <cellStyle name="Percent 6 4 8" xfId="61927" xr:uid="{00000000-0005-0000-0000-0000E6F10000}"/>
    <cellStyle name="Percent 6 4 8 2" xfId="61928" xr:uid="{00000000-0005-0000-0000-0000E7F10000}"/>
    <cellStyle name="Percent 6 4 8 3" xfId="61929" xr:uid="{00000000-0005-0000-0000-0000E8F10000}"/>
    <cellStyle name="Percent 6 4 9" xfId="61930" xr:uid="{00000000-0005-0000-0000-0000E9F10000}"/>
    <cellStyle name="Percent 6 5" xfId="61931" xr:uid="{00000000-0005-0000-0000-0000EAF10000}"/>
    <cellStyle name="Percent 6 5 10" xfId="61932" xr:uid="{00000000-0005-0000-0000-0000EBF10000}"/>
    <cellStyle name="Percent 6 5 2" xfId="61933" xr:uid="{00000000-0005-0000-0000-0000ECF10000}"/>
    <cellStyle name="Percent 6 5 2 2" xfId="61934" xr:uid="{00000000-0005-0000-0000-0000EDF10000}"/>
    <cellStyle name="Percent 6 5 2 2 2" xfId="61935" xr:uid="{00000000-0005-0000-0000-0000EEF10000}"/>
    <cellStyle name="Percent 6 5 2 2 2 2" xfId="61936" xr:uid="{00000000-0005-0000-0000-0000EFF10000}"/>
    <cellStyle name="Percent 6 5 2 2 2 2 2" xfId="61937" xr:uid="{00000000-0005-0000-0000-0000F0F10000}"/>
    <cellStyle name="Percent 6 5 2 2 2 2 2 2" xfId="61938" xr:uid="{00000000-0005-0000-0000-0000F1F10000}"/>
    <cellStyle name="Percent 6 5 2 2 2 2 2 3" xfId="61939" xr:uid="{00000000-0005-0000-0000-0000F2F10000}"/>
    <cellStyle name="Percent 6 5 2 2 2 2 3" xfId="61940" xr:uid="{00000000-0005-0000-0000-0000F3F10000}"/>
    <cellStyle name="Percent 6 5 2 2 2 2 4" xfId="61941" xr:uid="{00000000-0005-0000-0000-0000F4F10000}"/>
    <cellStyle name="Percent 6 5 2 2 2 3" xfId="61942" xr:uid="{00000000-0005-0000-0000-0000F5F10000}"/>
    <cellStyle name="Percent 6 5 2 2 2 3 2" xfId="61943" xr:uid="{00000000-0005-0000-0000-0000F6F10000}"/>
    <cellStyle name="Percent 6 5 2 2 2 3 2 2" xfId="61944" xr:uid="{00000000-0005-0000-0000-0000F7F10000}"/>
    <cellStyle name="Percent 6 5 2 2 2 3 2 3" xfId="61945" xr:uid="{00000000-0005-0000-0000-0000F8F10000}"/>
    <cellStyle name="Percent 6 5 2 2 2 3 3" xfId="61946" xr:uid="{00000000-0005-0000-0000-0000F9F10000}"/>
    <cellStyle name="Percent 6 5 2 2 2 3 4" xfId="61947" xr:uid="{00000000-0005-0000-0000-0000FAF10000}"/>
    <cellStyle name="Percent 6 5 2 2 2 4" xfId="61948" xr:uid="{00000000-0005-0000-0000-0000FBF10000}"/>
    <cellStyle name="Percent 6 5 2 2 2 4 2" xfId="61949" xr:uid="{00000000-0005-0000-0000-0000FCF10000}"/>
    <cellStyle name="Percent 6 5 2 2 2 4 3" xfId="61950" xr:uid="{00000000-0005-0000-0000-0000FDF10000}"/>
    <cellStyle name="Percent 6 5 2 2 2 5" xfId="61951" xr:uid="{00000000-0005-0000-0000-0000FEF10000}"/>
    <cellStyle name="Percent 6 5 2 2 2 6" xfId="61952" xr:uid="{00000000-0005-0000-0000-0000FFF10000}"/>
    <cellStyle name="Percent 6 5 2 2 3" xfId="61953" xr:uid="{00000000-0005-0000-0000-000000F20000}"/>
    <cellStyle name="Percent 6 5 2 2 3 2" xfId="61954" xr:uid="{00000000-0005-0000-0000-000001F20000}"/>
    <cellStyle name="Percent 6 5 2 2 3 2 2" xfId="61955" xr:uid="{00000000-0005-0000-0000-000002F20000}"/>
    <cellStyle name="Percent 6 5 2 2 3 2 3" xfId="61956" xr:uid="{00000000-0005-0000-0000-000003F20000}"/>
    <cellStyle name="Percent 6 5 2 2 3 3" xfId="61957" xr:uid="{00000000-0005-0000-0000-000004F20000}"/>
    <cellStyle name="Percent 6 5 2 2 3 4" xfId="61958" xr:uid="{00000000-0005-0000-0000-000005F20000}"/>
    <cellStyle name="Percent 6 5 2 2 4" xfId="61959" xr:uid="{00000000-0005-0000-0000-000006F20000}"/>
    <cellStyle name="Percent 6 5 2 2 4 2" xfId="61960" xr:uid="{00000000-0005-0000-0000-000007F20000}"/>
    <cellStyle name="Percent 6 5 2 2 4 2 2" xfId="61961" xr:uid="{00000000-0005-0000-0000-000008F20000}"/>
    <cellStyle name="Percent 6 5 2 2 4 2 3" xfId="61962" xr:uid="{00000000-0005-0000-0000-000009F20000}"/>
    <cellStyle name="Percent 6 5 2 2 4 3" xfId="61963" xr:uid="{00000000-0005-0000-0000-00000AF20000}"/>
    <cellStyle name="Percent 6 5 2 2 4 4" xfId="61964" xr:uid="{00000000-0005-0000-0000-00000BF20000}"/>
    <cellStyle name="Percent 6 5 2 2 5" xfId="61965" xr:uid="{00000000-0005-0000-0000-00000CF20000}"/>
    <cellStyle name="Percent 6 5 2 2 5 2" xfId="61966" xr:uid="{00000000-0005-0000-0000-00000DF20000}"/>
    <cellStyle name="Percent 6 5 2 2 5 3" xfId="61967" xr:uid="{00000000-0005-0000-0000-00000EF20000}"/>
    <cellStyle name="Percent 6 5 2 2 6" xfId="61968" xr:uid="{00000000-0005-0000-0000-00000FF20000}"/>
    <cellStyle name="Percent 6 5 2 2 7" xfId="61969" xr:uid="{00000000-0005-0000-0000-000010F20000}"/>
    <cellStyle name="Percent 6 5 2 3" xfId="61970" xr:uid="{00000000-0005-0000-0000-000011F20000}"/>
    <cellStyle name="Percent 6 5 2 3 2" xfId="61971" xr:uid="{00000000-0005-0000-0000-000012F20000}"/>
    <cellStyle name="Percent 6 5 2 3 2 2" xfId="61972" xr:uid="{00000000-0005-0000-0000-000013F20000}"/>
    <cellStyle name="Percent 6 5 2 3 2 2 2" xfId="61973" xr:uid="{00000000-0005-0000-0000-000014F20000}"/>
    <cellStyle name="Percent 6 5 2 3 2 2 3" xfId="61974" xr:uid="{00000000-0005-0000-0000-000015F20000}"/>
    <cellStyle name="Percent 6 5 2 3 2 3" xfId="61975" xr:uid="{00000000-0005-0000-0000-000016F20000}"/>
    <cellStyle name="Percent 6 5 2 3 2 4" xfId="61976" xr:uid="{00000000-0005-0000-0000-000017F20000}"/>
    <cellStyle name="Percent 6 5 2 3 3" xfId="61977" xr:uid="{00000000-0005-0000-0000-000018F20000}"/>
    <cellStyle name="Percent 6 5 2 3 3 2" xfId="61978" xr:uid="{00000000-0005-0000-0000-000019F20000}"/>
    <cellStyle name="Percent 6 5 2 3 3 2 2" xfId="61979" xr:uid="{00000000-0005-0000-0000-00001AF20000}"/>
    <cellStyle name="Percent 6 5 2 3 3 2 3" xfId="61980" xr:uid="{00000000-0005-0000-0000-00001BF20000}"/>
    <cellStyle name="Percent 6 5 2 3 3 3" xfId="61981" xr:uid="{00000000-0005-0000-0000-00001CF20000}"/>
    <cellStyle name="Percent 6 5 2 3 3 4" xfId="61982" xr:uid="{00000000-0005-0000-0000-00001DF20000}"/>
    <cellStyle name="Percent 6 5 2 3 4" xfId="61983" xr:uid="{00000000-0005-0000-0000-00001EF20000}"/>
    <cellStyle name="Percent 6 5 2 3 4 2" xfId="61984" xr:uid="{00000000-0005-0000-0000-00001FF20000}"/>
    <cellStyle name="Percent 6 5 2 3 4 3" xfId="61985" xr:uid="{00000000-0005-0000-0000-000020F20000}"/>
    <cellStyle name="Percent 6 5 2 3 5" xfId="61986" xr:uid="{00000000-0005-0000-0000-000021F20000}"/>
    <cellStyle name="Percent 6 5 2 3 6" xfId="61987" xr:uid="{00000000-0005-0000-0000-000022F20000}"/>
    <cellStyle name="Percent 6 5 2 4" xfId="61988" xr:uid="{00000000-0005-0000-0000-000023F20000}"/>
    <cellStyle name="Percent 6 5 2 4 2" xfId="61989" xr:uid="{00000000-0005-0000-0000-000024F20000}"/>
    <cellStyle name="Percent 6 5 2 4 2 2" xfId="61990" xr:uid="{00000000-0005-0000-0000-000025F20000}"/>
    <cellStyle name="Percent 6 5 2 4 2 3" xfId="61991" xr:uid="{00000000-0005-0000-0000-000026F20000}"/>
    <cellStyle name="Percent 6 5 2 4 3" xfId="61992" xr:uid="{00000000-0005-0000-0000-000027F20000}"/>
    <cellStyle name="Percent 6 5 2 4 4" xfId="61993" xr:uid="{00000000-0005-0000-0000-000028F20000}"/>
    <cellStyle name="Percent 6 5 2 5" xfId="61994" xr:uid="{00000000-0005-0000-0000-000029F20000}"/>
    <cellStyle name="Percent 6 5 2 5 2" xfId="61995" xr:uid="{00000000-0005-0000-0000-00002AF20000}"/>
    <cellStyle name="Percent 6 5 2 5 2 2" xfId="61996" xr:uid="{00000000-0005-0000-0000-00002BF20000}"/>
    <cellStyle name="Percent 6 5 2 5 2 3" xfId="61997" xr:uid="{00000000-0005-0000-0000-00002CF20000}"/>
    <cellStyle name="Percent 6 5 2 5 3" xfId="61998" xr:uid="{00000000-0005-0000-0000-00002DF20000}"/>
    <cellStyle name="Percent 6 5 2 5 4" xfId="61999" xr:uid="{00000000-0005-0000-0000-00002EF20000}"/>
    <cellStyle name="Percent 6 5 2 6" xfId="62000" xr:uid="{00000000-0005-0000-0000-00002FF20000}"/>
    <cellStyle name="Percent 6 5 2 6 2" xfId="62001" xr:uid="{00000000-0005-0000-0000-000030F20000}"/>
    <cellStyle name="Percent 6 5 2 6 3" xfId="62002" xr:uid="{00000000-0005-0000-0000-000031F20000}"/>
    <cellStyle name="Percent 6 5 2 7" xfId="62003" xr:uid="{00000000-0005-0000-0000-000032F20000}"/>
    <cellStyle name="Percent 6 5 2 8" xfId="62004" xr:uid="{00000000-0005-0000-0000-000033F20000}"/>
    <cellStyle name="Percent 6 5 3" xfId="62005" xr:uid="{00000000-0005-0000-0000-000034F20000}"/>
    <cellStyle name="Percent 6 5 3 2" xfId="62006" xr:uid="{00000000-0005-0000-0000-000035F20000}"/>
    <cellStyle name="Percent 6 5 3 2 2" xfId="62007" xr:uid="{00000000-0005-0000-0000-000036F20000}"/>
    <cellStyle name="Percent 6 5 3 2 2 2" xfId="62008" xr:uid="{00000000-0005-0000-0000-000037F20000}"/>
    <cellStyle name="Percent 6 5 3 2 2 2 2" xfId="62009" xr:uid="{00000000-0005-0000-0000-000038F20000}"/>
    <cellStyle name="Percent 6 5 3 2 2 2 3" xfId="62010" xr:uid="{00000000-0005-0000-0000-000039F20000}"/>
    <cellStyle name="Percent 6 5 3 2 2 3" xfId="62011" xr:uid="{00000000-0005-0000-0000-00003AF20000}"/>
    <cellStyle name="Percent 6 5 3 2 2 4" xfId="62012" xr:uid="{00000000-0005-0000-0000-00003BF20000}"/>
    <cellStyle name="Percent 6 5 3 2 3" xfId="62013" xr:uid="{00000000-0005-0000-0000-00003CF20000}"/>
    <cellStyle name="Percent 6 5 3 2 3 2" xfId="62014" xr:uid="{00000000-0005-0000-0000-00003DF20000}"/>
    <cellStyle name="Percent 6 5 3 2 3 2 2" xfId="62015" xr:uid="{00000000-0005-0000-0000-00003EF20000}"/>
    <cellStyle name="Percent 6 5 3 2 3 2 3" xfId="62016" xr:uid="{00000000-0005-0000-0000-00003FF20000}"/>
    <cellStyle name="Percent 6 5 3 2 3 3" xfId="62017" xr:uid="{00000000-0005-0000-0000-000040F20000}"/>
    <cellStyle name="Percent 6 5 3 2 3 4" xfId="62018" xr:uid="{00000000-0005-0000-0000-000041F20000}"/>
    <cellStyle name="Percent 6 5 3 2 4" xfId="62019" xr:uid="{00000000-0005-0000-0000-000042F20000}"/>
    <cellStyle name="Percent 6 5 3 2 4 2" xfId="62020" xr:uid="{00000000-0005-0000-0000-000043F20000}"/>
    <cellStyle name="Percent 6 5 3 2 4 3" xfId="62021" xr:uid="{00000000-0005-0000-0000-000044F20000}"/>
    <cellStyle name="Percent 6 5 3 2 5" xfId="62022" xr:uid="{00000000-0005-0000-0000-000045F20000}"/>
    <cellStyle name="Percent 6 5 3 2 6" xfId="62023" xr:uid="{00000000-0005-0000-0000-000046F20000}"/>
    <cellStyle name="Percent 6 5 3 3" xfId="62024" xr:uid="{00000000-0005-0000-0000-000047F20000}"/>
    <cellStyle name="Percent 6 5 3 3 2" xfId="62025" xr:uid="{00000000-0005-0000-0000-000048F20000}"/>
    <cellStyle name="Percent 6 5 3 3 2 2" xfId="62026" xr:uid="{00000000-0005-0000-0000-000049F20000}"/>
    <cellStyle name="Percent 6 5 3 3 2 3" xfId="62027" xr:uid="{00000000-0005-0000-0000-00004AF20000}"/>
    <cellStyle name="Percent 6 5 3 3 3" xfId="62028" xr:uid="{00000000-0005-0000-0000-00004BF20000}"/>
    <cellStyle name="Percent 6 5 3 3 4" xfId="62029" xr:uid="{00000000-0005-0000-0000-00004CF20000}"/>
    <cellStyle name="Percent 6 5 3 4" xfId="62030" xr:uid="{00000000-0005-0000-0000-00004DF20000}"/>
    <cellStyle name="Percent 6 5 3 4 2" xfId="62031" xr:uid="{00000000-0005-0000-0000-00004EF20000}"/>
    <cellStyle name="Percent 6 5 3 4 2 2" xfId="62032" xr:uid="{00000000-0005-0000-0000-00004FF20000}"/>
    <cellStyle name="Percent 6 5 3 4 2 3" xfId="62033" xr:uid="{00000000-0005-0000-0000-000050F20000}"/>
    <cellStyle name="Percent 6 5 3 4 3" xfId="62034" xr:uid="{00000000-0005-0000-0000-000051F20000}"/>
    <cellStyle name="Percent 6 5 3 4 4" xfId="62035" xr:uid="{00000000-0005-0000-0000-000052F20000}"/>
    <cellStyle name="Percent 6 5 3 5" xfId="62036" xr:uid="{00000000-0005-0000-0000-000053F20000}"/>
    <cellStyle name="Percent 6 5 3 5 2" xfId="62037" xr:uid="{00000000-0005-0000-0000-000054F20000}"/>
    <cellStyle name="Percent 6 5 3 5 3" xfId="62038" xr:uid="{00000000-0005-0000-0000-000055F20000}"/>
    <cellStyle name="Percent 6 5 3 6" xfId="62039" xr:uid="{00000000-0005-0000-0000-000056F20000}"/>
    <cellStyle name="Percent 6 5 3 7" xfId="62040" xr:uid="{00000000-0005-0000-0000-000057F20000}"/>
    <cellStyle name="Percent 6 5 4" xfId="62041" xr:uid="{00000000-0005-0000-0000-000058F20000}"/>
    <cellStyle name="Percent 6 5 4 2" xfId="62042" xr:uid="{00000000-0005-0000-0000-000059F20000}"/>
    <cellStyle name="Percent 6 5 4 2 2" xfId="62043" xr:uid="{00000000-0005-0000-0000-00005AF20000}"/>
    <cellStyle name="Percent 6 5 4 2 2 2" xfId="62044" xr:uid="{00000000-0005-0000-0000-00005BF20000}"/>
    <cellStyle name="Percent 6 5 4 2 2 2 2" xfId="62045" xr:uid="{00000000-0005-0000-0000-00005CF20000}"/>
    <cellStyle name="Percent 6 5 4 2 2 2 3" xfId="62046" xr:uid="{00000000-0005-0000-0000-00005DF20000}"/>
    <cellStyle name="Percent 6 5 4 2 2 3" xfId="62047" xr:uid="{00000000-0005-0000-0000-00005EF20000}"/>
    <cellStyle name="Percent 6 5 4 2 2 4" xfId="62048" xr:uid="{00000000-0005-0000-0000-00005FF20000}"/>
    <cellStyle name="Percent 6 5 4 2 3" xfId="62049" xr:uid="{00000000-0005-0000-0000-000060F20000}"/>
    <cellStyle name="Percent 6 5 4 2 3 2" xfId="62050" xr:uid="{00000000-0005-0000-0000-000061F20000}"/>
    <cellStyle name="Percent 6 5 4 2 3 2 2" xfId="62051" xr:uid="{00000000-0005-0000-0000-000062F20000}"/>
    <cellStyle name="Percent 6 5 4 2 3 2 3" xfId="62052" xr:uid="{00000000-0005-0000-0000-000063F20000}"/>
    <cellStyle name="Percent 6 5 4 2 3 3" xfId="62053" xr:uid="{00000000-0005-0000-0000-000064F20000}"/>
    <cellStyle name="Percent 6 5 4 2 3 4" xfId="62054" xr:uid="{00000000-0005-0000-0000-000065F20000}"/>
    <cellStyle name="Percent 6 5 4 2 4" xfId="62055" xr:uid="{00000000-0005-0000-0000-000066F20000}"/>
    <cellStyle name="Percent 6 5 4 2 4 2" xfId="62056" xr:uid="{00000000-0005-0000-0000-000067F20000}"/>
    <cellStyle name="Percent 6 5 4 2 4 3" xfId="62057" xr:uid="{00000000-0005-0000-0000-000068F20000}"/>
    <cellStyle name="Percent 6 5 4 2 5" xfId="62058" xr:uid="{00000000-0005-0000-0000-000069F20000}"/>
    <cellStyle name="Percent 6 5 4 2 6" xfId="62059" xr:uid="{00000000-0005-0000-0000-00006AF20000}"/>
    <cellStyle name="Percent 6 5 4 3" xfId="62060" xr:uid="{00000000-0005-0000-0000-00006BF20000}"/>
    <cellStyle name="Percent 6 5 4 3 2" xfId="62061" xr:uid="{00000000-0005-0000-0000-00006CF20000}"/>
    <cellStyle name="Percent 6 5 4 3 2 2" xfId="62062" xr:uid="{00000000-0005-0000-0000-00006DF20000}"/>
    <cellStyle name="Percent 6 5 4 3 2 3" xfId="62063" xr:uid="{00000000-0005-0000-0000-00006EF20000}"/>
    <cellStyle name="Percent 6 5 4 3 3" xfId="62064" xr:uid="{00000000-0005-0000-0000-00006FF20000}"/>
    <cellStyle name="Percent 6 5 4 3 4" xfId="62065" xr:uid="{00000000-0005-0000-0000-000070F20000}"/>
    <cellStyle name="Percent 6 5 4 4" xfId="62066" xr:uid="{00000000-0005-0000-0000-000071F20000}"/>
    <cellStyle name="Percent 6 5 4 4 2" xfId="62067" xr:uid="{00000000-0005-0000-0000-000072F20000}"/>
    <cellStyle name="Percent 6 5 4 4 2 2" xfId="62068" xr:uid="{00000000-0005-0000-0000-000073F20000}"/>
    <cellStyle name="Percent 6 5 4 4 2 3" xfId="62069" xr:uid="{00000000-0005-0000-0000-000074F20000}"/>
    <cellStyle name="Percent 6 5 4 4 3" xfId="62070" xr:uid="{00000000-0005-0000-0000-000075F20000}"/>
    <cellStyle name="Percent 6 5 4 4 4" xfId="62071" xr:uid="{00000000-0005-0000-0000-000076F20000}"/>
    <cellStyle name="Percent 6 5 4 5" xfId="62072" xr:uid="{00000000-0005-0000-0000-000077F20000}"/>
    <cellStyle name="Percent 6 5 4 5 2" xfId="62073" xr:uid="{00000000-0005-0000-0000-000078F20000}"/>
    <cellStyle name="Percent 6 5 4 5 3" xfId="62074" xr:uid="{00000000-0005-0000-0000-000079F20000}"/>
    <cellStyle name="Percent 6 5 4 6" xfId="62075" xr:uid="{00000000-0005-0000-0000-00007AF20000}"/>
    <cellStyle name="Percent 6 5 4 7" xfId="62076" xr:uid="{00000000-0005-0000-0000-00007BF20000}"/>
    <cellStyle name="Percent 6 5 5" xfId="62077" xr:uid="{00000000-0005-0000-0000-00007CF20000}"/>
    <cellStyle name="Percent 6 5 5 2" xfId="62078" xr:uid="{00000000-0005-0000-0000-00007DF20000}"/>
    <cellStyle name="Percent 6 5 5 2 2" xfId="62079" xr:uid="{00000000-0005-0000-0000-00007EF20000}"/>
    <cellStyle name="Percent 6 5 5 2 2 2" xfId="62080" xr:uid="{00000000-0005-0000-0000-00007FF20000}"/>
    <cellStyle name="Percent 6 5 5 2 2 3" xfId="62081" xr:uid="{00000000-0005-0000-0000-000080F20000}"/>
    <cellStyle name="Percent 6 5 5 2 3" xfId="62082" xr:uid="{00000000-0005-0000-0000-000081F20000}"/>
    <cellStyle name="Percent 6 5 5 2 4" xfId="62083" xr:uid="{00000000-0005-0000-0000-000082F20000}"/>
    <cellStyle name="Percent 6 5 5 3" xfId="62084" xr:uid="{00000000-0005-0000-0000-000083F20000}"/>
    <cellStyle name="Percent 6 5 5 3 2" xfId="62085" xr:uid="{00000000-0005-0000-0000-000084F20000}"/>
    <cellStyle name="Percent 6 5 5 3 2 2" xfId="62086" xr:uid="{00000000-0005-0000-0000-000085F20000}"/>
    <cellStyle name="Percent 6 5 5 3 2 3" xfId="62087" xr:uid="{00000000-0005-0000-0000-000086F20000}"/>
    <cellStyle name="Percent 6 5 5 3 3" xfId="62088" xr:uid="{00000000-0005-0000-0000-000087F20000}"/>
    <cellStyle name="Percent 6 5 5 3 4" xfId="62089" xr:uid="{00000000-0005-0000-0000-000088F20000}"/>
    <cellStyle name="Percent 6 5 5 4" xfId="62090" xr:uid="{00000000-0005-0000-0000-000089F20000}"/>
    <cellStyle name="Percent 6 5 5 4 2" xfId="62091" xr:uid="{00000000-0005-0000-0000-00008AF20000}"/>
    <cellStyle name="Percent 6 5 5 4 3" xfId="62092" xr:uid="{00000000-0005-0000-0000-00008BF20000}"/>
    <cellStyle name="Percent 6 5 5 5" xfId="62093" xr:uid="{00000000-0005-0000-0000-00008CF20000}"/>
    <cellStyle name="Percent 6 5 5 6" xfId="62094" xr:uid="{00000000-0005-0000-0000-00008DF20000}"/>
    <cellStyle name="Percent 6 5 6" xfId="62095" xr:uid="{00000000-0005-0000-0000-00008EF20000}"/>
    <cellStyle name="Percent 6 5 6 2" xfId="62096" xr:uid="{00000000-0005-0000-0000-00008FF20000}"/>
    <cellStyle name="Percent 6 5 6 2 2" xfId="62097" xr:uid="{00000000-0005-0000-0000-000090F20000}"/>
    <cellStyle name="Percent 6 5 6 2 3" xfId="62098" xr:uid="{00000000-0005-0000-0000-000091F20000}"/>
    <cellStyle name="Percent 6 5 6 3" xfId="62099" xr:uid="{00000000-0005-0000-0000-000092F20000}"/>
    <cellStyle name="Percent 6 5 6 4" xfId="62100" xr:uid="{00000000-0005-0000-0000-000093F20000}"/>
    <cellStyle name="Percent 6 5 7" xfId="62101" xr:uid="{00000000-0005-0000-0000-000094F20000}"/>
    <cellStyle name="Percent 6 5 7 2" xfId="62102" xr:uid="{00000000-0005-0000-0000-000095F20000}"/>
    <cellStyle name="Percent 6 5 7 2 2" xfId="62103" xr:uid="{00000000-0005-0000-0000-000096F20000}"/>
    <cellStyle name="Percent 6 5 7 2 3" xfId="62104" xr:uid="{00000000-0005-0000-0000-000097F20000}"/>
    <cellStyle name="Percent 6 5 7 3" xfId="62105" xr:uid="{00000000-0005-0000-0000-000098F20000}"/>
    <cellStyle name="Percent 6 5 7 4" xfId="62106" xr:uid="{00000000-0005-0000-0000-000099F20000}"/>
    <cellStyle name="Percent 6 5 8" xfId="62107" xr:uid="{00000000-0005-0000-0000-00009AF20000}"/>
    <cellStyle name="Percent 6 5 8 2" xfId="62108" xr:uid="{00000000-0005-0000-0000-00009BF20000}"/>
    <cellStyle name="Percent 6 5 8 3" xfId="62109" xr:uid="{00000000-0005-0000-0000-00009CF20000}"/>
    <cellStyle name="Percent 6 5 9" xfId="62110" xr:uid="{00000000-0005-0000-0000-00009DF20000}"/>
    <cellStyle name="Percent 6 6" xfId="62111" xr:uid="{00000000-0005-0000-0000-00009EF20000}"/>
    <cellStyle name="Percent 6 6 2" xfId="62112" xr:uid="{00000000-0005-0000-0000-00009FF20000}"/>
    <cellStyle name="Percent 6 6 2 2" xfId="62113" xr:uid="{00000000-0005-0000-0000-0000A0F20000}"/>
    <cellStyle name="Percent 6 6 2 2 2" xfId="62114" xr:uid="{00000000-0005-0000-0000-0000A1F20000}"/>
    <cellStyle name="Percent 6 6 2 2 2 2" xfId="62115" xr:uid="{00000000-0005-0000-0000-0000A2F20000}"/>
    <cellStyle name="Percent 6 6 2 2 2 2 2" xfId="62116" xr:uid="{00000000-0005-0000-0000-0000A3F20000}"/>
    <cellStyle name="Percent 6 6 2 2 2 2 3" xfId="62117" xr:uid="{00000000-0005-0000-0000-0000A4F20000}"/>
    <cellStyle name="Percent 6 6 2 2 2 3" xfId="62118" xr:uid="{00000000-0005-0000-0000-0000A5F20000}"/>
    <cellStyle name="Percent 6 6 2 2 2 4" xfId="62119" xr:uid="{00000000-0005-0000-0000-0000A6F20000}"/>
    <cellStyle name="Percent 6 6 2 2 3" xfId="62120" xr:uid="{00000000-0005-0000-0000-0000A7F20000}"/>
    <cellStyle name="Percent 6 6 2 2 3 2" xfId="62121" xr:uid="{00000000-0005-0000-0000-0000A8F20000}"/>
    <cellStyle name="Percent 6 6 2 2 3 2 2" xfId="62122" xr:uid="{00000000-0005-0000-0000-0000A9F20000}"/>
    <cellStyle name="Percent 6 6 2 2 3 2 3" xfId="62123" xr:uid="{00000000-0005-0000-0000-0000AAF20000}"/>
    <cellStyle name="Percent 6 6 2 2 3 3" xfId="62124" xr:uid="{00000000-0005-0000-0000-0000ABF20000}"/>
    <cellStyle name="Percent 6 6 2 2 3 4" xfId="62125" xr:uid="{00000000-0005-0000-0000-0000ACF20000}"/>
    <cellStyle name="Percent 6 6 2 2 4" xfId="62126" xr:uid="{00000000-0005-0000-0000-0000ADF20000}"/>
    <cellStyle name="Percent 6 6 2 2 4 2" xfId="62127" xr:uid="{00000000-0005-0000-0000-0000AEF20000}"/>
    <cellStyle name="Percent 6 6 2 2 4 3" xfId="62128" xr:uid="{00000000-0005-0000-0000-0000AFF20000}"/>
    <cellStyle name="Percent 6 6 2 2 5" xfId="62129" xr:uid="{00000000-0005-0000-0000-0000B0F20000}"/>
    <cellStyle name="Percent 6 6 2 2 6" xfId="62130" xr:uid="{00000000-0005-0000-0000-0000B1F20000}"/>
    <cellStyle name="Percent 6 6 2 3" xfId="62131" xr:uid="{00000000-0005-0000-0000-0000B2F20000}"/>
    <cellStyle name="Percent 6 6 2 3 2" xfId="62132" xr:uid="{00000000-0005-0000-0000-0000B3F20000}"/>
    <cellStyle name="Percent 6 6 2 3 2 2" xfId="62133" xr:uid="{00000000-0005-0000-0000-0000B4F20000}"/>
    <cellStyle name="Percent 6 6 2 3 2 3" xfId="62134" xr:uid="{00000000-0005-0000-0000-0000B5F20000}"/>
    <cellStyle name="Percent 6 6 2 3 3" xfId="62135" xr:uid="{00000000-0005-0000-0000-0000B6F20000}"/>
    <cellStyle name="Percent 6 6 2 3 4" xfId="62136" xr:uid="{00000000-0005-0000-0000-0000B7F20000}"/>
    <cellStyle name="Percent 6 6 2 4" xfId="62137" xr:uid="{00000000-0005-0000-0000-0000B8F20000}"/>
    <cellStyle name="Percent 6 6 2 4 2" xfId="62138" xr:uid="{00000000-0005-0000-0000-0000B9F20000}"/>
    <cellStyle name="Percent 6 6 2 4 2 2" xfId="62139" xr:uid="{00000000-0005-0000-0000-0000BAF20000}"/>
    <cellStyle name="Percent 6 6 2 4 2 3" xfId="62140" xr:uid="{00000000-0005-0000-0000-0000BBF20000}"/>
    <cellStyle name="Percent 6 6 2 4 3" xfId="62141" xr:uid="{00000000-0005-0000-0000-0000BCF20000}"/>
    <cellStyle name="Percent 6 6 2 4 4" xfId="62142" xr:uid="{00000000-0005-0000-0000-0000BDF20000}"/>
    <cellStyle name="Percent 6 6 2 5" xfId="62143" xr:uid="{00000000-0005-0000-0000-0000BEF20000}"/>
    <cellStyle name="Percent 6 6 2 5 2" xfId="62144" xr:uid="{00000000-0005-0000-0000-0000BFF20000}"/>
    <cellStyle name="Percent 6 6 2 5 3" xfId="62145" xr:uid="{00000000-0005-0000-0000-0000C0F20000}"/>
    <cellStyle name="Percent 6 6 2 6" xfId="62146" xr:uid="{00000000-0005-0000-0000-0000C1F20000}"/>
    <cellStyle name="Percent 6 6 2 7" xfId="62147" xr:uid="{00000000-0005-0000-0000-0000C2F20000}"/>
    <cellStyle name="Percent 6 6 3" xfId="62148" xr:uid="{00000000-0005-0000-0000-0000C3F20000}"/>
    <cellStyle name="Percent 6 6 3 2" xfId="62149" xr:uid="{00000000-0005-0000-0000-0000C4F20000}"/>
    <cellStyle name="Percent 6 6 3 2 2" xfId="62150" xr:uid="{00000000-0005-0000-0000-0000C5F20000}"/>
    <cellStyle name="Percent 6 6 3 2 2 2" xfId="62151" xr:uid="{00000000-0005-0000-0000-0000C6F20000}"/>
    <cellStyle name="Percent 6 6 3 2 2 3" xfId="62152" xr:uid="{00000000-0005-0000-0000-0000C7F20000}"/>
    <cellStyle name="Percent 6 6 3 2 3" xfId="62153" xr:uid="{00000000-0005-0000-0000-0000C8F20000}"/>
    <cellStyle name="Percent 6 6 3 2 4" xfId="62154" xr:uid="{00000000-0005-0000-0000-0000C9F20000}"/>
    <cellStyle name="Percent 6 6 3 3" xfId="62155" xr:uid="{00000000-0005-0000-0000-0000CAF20000}"/>
    <cellStyle name="Percent 6 6 3 3 2" xfId="62156" xr:uid="{00000000-0005-0000-0000-0000CBF20000}"/>
    <cellStyle name="Percent 6 6 3 3 2 2" xfId="62157" xr:uid="{00000000-0005-0000-0000-0000CCF20000}"/>
    <cellStyle name="Percent 6 6 3 3 2 3" xfId="62158" xr:uid="{00000000-0005-0000-0000-0000CDF20000}"/>
    <cellStyle name="Percent 6 6 3 3 3" xfId="62159" xr:uid="{00000000-0005-0000-0000-0000CEF20000}"/>
    <cellStyle name="Percent 6 6 3 3 4" xfId="62160" xr:uid="{00000000-0005-0000-0000-0000CFF20000}"/>
    <cellStyle name="Percent 6 6 3 4" xfId="62161" xr:uid="{00000000-0005-0000-0000-0000D0F20000}"/>
    <cellStyle name="Percent 6 6 3 4 2" xfId="62162" xr:uid="{00000000-0005-0000-0000-0000D1F20000}"/>
    <cellStyle name="Percent 6 6 3 4 3" xfId="62163" xr:uid="{00000000-0005-0000-0000-0000D2F20000}"/>
    <cellStyle name="Percent 6 6 3 5" xfId="62164" xr:uid="{00000000-0005-0000-0000-0000D3F20000}"/>
    <cellStyle name="Percent 6 6 3 6" xfId="62165" xr:uid="{00000000-0005-0000-0000-0000D4F20000}"/>
    <cellStyle name="Percent 6 6 4" xfId="62166" xr:uid="{00000000-0005-0000-0000-0000D5F20000}"/>
    <cellStyle name="Percent 6 6 4 2" xfId="62167" xr:uid="{00000000-0005-0000-0000-0000D6F20000}"/>
    <cellStyle name="Percent 6 6 4 2 2" xfId="62168" xr:uid="{00000000-0005-0000-0000-0000D7F20000}"/>
    <cellStyle name="Percent 6 6 4 2 3" xfId="62169" xr:uid="{00000000-0005-0000-0000-0000D8F20000}"/>
    <cellStyle name="Percent 6 6 4 3" xfId="62170" xr:uid="{00000000-0005-0000-0000-0000D9F20000}"/>
    <cellStyle name="Percent 6 6 4 4" xfId="62171" xr:uid="{00000000-0005-0000-0000-0000DAF20000}"/>
    <cellStyle name="Percent 6 6 5" xfId="62172" xr:uid="{00000000-0005-0000-0000-0000DBF20000}"/>
    <cellStyle name="Percent 6 6 5 2" xfId="62173" xr:uid="{00000000-0005-0000-0000-0000DCF20000}"/>
    <cellStyle name="Percent 6 6 5 2 2" xfId="62174" xr:uid="{00000000-0005-0000-0000-0000DDF20000}"/>
    <cellStyle name="Percent 6 6 5 2 3" xfId="62175" xr:uid="{00000000-0005-0000-0000-0000DEF20000}"/>
    <cellStyle name="Percent 6 6 5 3" xfId="62176" xr:uid="{00000000-0005-0000-0000-0000DFF20000}"/>
    <cellStyle name="Percent 6 6 5 4" xfId="62177" xr:uid="{00000000-0005-0000-0000-0000E0F20000}"/>
    <cellStyle name="Percent 6 6 6" xfId="62178" xr:uid="{00000000-0005-0000-0000-0000E1F20000}"/>
    <cellStyle name="Percent 6 6 6 2" xfId="62179" xr:uid="{00000000-0005-0000-0000-0000E2F20000}"/>
    <cellStyle name="Percent 6 6 6 3" xfId="62180" xr:uid="{00000000-0005-0000-0000-0000E3F20000}"/>
    <cellStyle name="Percent 6 6 7" xfId="62181" xr:uid="{00000000-0005-0000-0000-0000E4F20000}"/>
    <cellStyle name="Percent 6 6 8" xfId="62182" xr:uid="{00000000-0005-0000-0000-0000E5F20000}"/>
    <cellStyle name="Percent 6 7" xfId="62183" xr:uid="{00000000-0005-0000-0000-0000E6F20000}"/>
    <cellStyle name="Percent 6 7 2" xfId="62184" xr:uid="{00000000-0005-0000-0000-0000E7F20000}"/>
    <cellStyle name="Percent 6 7 2 2" xfId="62185" xr:uid="{00000000-0005-0000-0000-0000E8F20000}"/>
    <cellStyle name="Percent 6 7 2 2 2" xfId="62186" xr:uid="{00000000-0005-0000-0000-0000E9F20000}"/>
    <cellStyle name="Percent 6 7 2 2 2 2" xfId="62187" xr:uid="{00000000-0005-0000-0000-0000EAF20000}"/>
    <cellStyle name="Percent 6 7 2 2 2 3" xfId="62188" xr:uid="{00000000-0005-0000-0000-0000EBF20000}"/>
    <cellStyle name="Percent 6 7 2 2 3" xfId="62189" xr:uid="{00000000-0005-0000-0000-0000ECF20000}"/>
    <cellStyle name="Percent 6 7 2 2 4" xfId="62190" xr:uid="{00000000-0005-0000-0000-0000EDF20000}"/>
    <cellStyle name="Percent 6 7 2 3" xfId="62191" xr:uid="{00000000-0005-0000-0000-0000EEF20000}"/>
    <cellStyle name="Percent 6 7 2 3 2" xfId="62192" xr:uid="{00000000-0005-0000-0000-0000EFF20000}"/>
    <cellStyle name="Percent 6 7 2 3 2 2" xfId="62193" xr:uid="{00000000-0005-0000-0000-0000F0F20000}"/>
    <cellStyle name="Percent 6 7 2 3 2 3" xfId="62194" xr:uid="{00000000-0005-0000-0000-0000F1F20000}"/>
    <cellStyle name="Percent 6 7 2 3 3" xfId="62195" xr:uid="{00000000-0005-0000-0000-0000F2F20000}"/>
    <cellStyle name="Percent 6 7 2 3 4" xfId="62196" xr:uid="{00000000-0005-0000-0000-0000F3F20000}"/>
    <cellStyle name="Percent 6 7 2 4" xfId="62197" xr:uid="{00000000-0005-0000-0000-0000F4F20000}"/>
    <cellStyle name="Percent 6 7 2 4 2" xfId="62198" xr:uid="{00000000-0005-0000-0000-0000F5F20000}"/>
    <cellStyle name="Percent 6 7 2 4 3" xfId="62199" xr:uid="{00000000-0005-0000-0000-0000F6F20000}"/>
    <cellStyle name="Percent 6 7 2 5" xfId="62200" xr:uid="{00000000-0005-0000-0000-0000F7F20000}"/>
    <cellStyle name="Percent 6 7 2 6" xfId="62201" xr:uid="{00000000-0005-0000-0000-0000F8F20000}"/>
    <cellStyle name="Percent 6 7 3" xfId="62202" xr:uid="{00000000-0005-0000-0000-0000F9F20000}"/>
    <cellStyle name="Percent 6 7 3 2" xfId="62203" xr:uid="{00000000-0005-0000-0000-0000FAF20000}"/>
    <cellStyle name="Percent 6 7 3 2 2" xfId="62204" xr:uid="{00000000-0005-0000-0000-0000FBF20000}"/>
    <cellStyle name="Percent 6 7 3 2 3" xfId="62205" xr:uid="{00000000-0005-0000-0000-0000FCF20000}"/>
    <cellStyle name="Percent 6 7 3 3" xfId="62206" xr:uid="{00000000-0005-0000-0000-0000FDF20000}"/>
    <cellStyle name="Percent 6 7 3 4" xfId="62207" xr:uid="{00000000-0005-0000-0000-0000FEF20000}"/>
    <cellStyle name="Percent 6 7 4" xfId="62208" xr:uid="{00000000-0005-0000-0000-0000FFF20000}"/>
    <cellStyle name="Percent 6 7 4 2" xfId="62209" xr:uid="{00000000-0005-0000-0000-000000F30000}"/>
    <cellStyle name="Percent 6 7 4 2 2" xfId="62210" xr:uid="{00000000-0005-0000-0000-000001F30000}"/>
    <cellStyle name="Percent 6 7 4 2 3" xfId="62211" xr:uid="{00000000-0005-0000-0000-000002F30000}"/>
    <cellStyle name="Percent 6 7 4 3" xfId="62212" xr:uid="{00000000-0005-0000-0000-000003F30000}"/>
    <cellStyle name="Percent 6 7 4 4" xfId="62213" xr:uid="{00000000-0005-0000-0000-000004F30000}"/>
    <cellStyle name="Percent 6 7 5" xfId="62214" xr:uid="{00000000-0005-0000-0000-000005F30000}"/>
    <cellStyle name="Percent 6 7 5 2" xfId="62215" xr:uid="{00000000-0005-0000-0000-000006F30000}"/>
    <cellStyle name="Percent 6 7 5 3" xfId="62216" xr:uid="{00000000-0005-0000-0000-000007F30000}"/>
    <cellStyle name="Percent 6 7 6" xfId="62217" xr:uid="{00000000-0005-0000-0000-000008F30000}"/>
    <cellStyle name="Percent 6 7 7" xfId="62218" xr:uid="{00000000-0005-0000-0000-000009F30000}"/>
    <cellStyle name="Percent 6 8" xfId="62219" xr:uid="{00000000-0005-0000-0000-00000AF30000}"/>
    <cellStyle name="Percent 6 8 2" xfId="62220" xr:uid="{00000000-0005-0000-0000-00000BF30000}"/>
    <cellStyle name="Percent 6 8 2 2" xfId="62221" xr:uid="{00000000-0005-0000-0000-00000CF30000}"/>
    <cellStyle name="Percent 6 8 2 2 2" xfId="62222" xr:uid="{00000000-0005-0000-0000-00000DF30000}"/>
    <cellStyle name="Percent 6 8 2 2 2 2" xfId="62223" xr:uid="{00000000-0005-0000-0000-00000EF30000}"/>
    <cellStyle name="Percent 6 8 2 2 2 3" xfId="62224" xr:uid="{00000000-0005-0000-0000-00000FF30000}"/>
    <cellStyle name="Percent 6 8 2 2 3" xfId="62225" xr:uid="{00000000-0005-0000-0000-000010F30000}"/>
    <cellStyle name="Percent 6 8 2 2 4" xfId="62226" xr:uid="{00000000-0005-0000-0000-000011F30000}"/>
    <cellStyle name="Percent 6 8 2 3" xfId="62227" xr:uid="{00000000-0005-0000-0000-000012F30000}"/>
    <cellStyle name="Percent 6 8 2 3 2" xfId="62228" xr:uid="{00000000-0005-0000-0000-000013F30000}"/>
    <cellStyle name="Percent 6 8 2 3 2 2" xfId="62229" xr:uid="{00000000-0005-0000-0000-000014F30000}"/>
    <cellStyle name="Percent 6 8 2 3 2 3" xfId="62230" xr:uid="{00000000-0005-0000-0000-000015F30000}"/>
    <cellStyle name="Percent 6 8 2 3 3" xfId="62231" xr:uid="{00000000-0005-0000-0000-000016F30000}"/>
    <cellStyle name="Percent 6 8 2 3 4" xfId="62232" xr:uid="{00000000-0005-0000-0000-000017F30000}"/>
    <cellStyle name="Percent 6 8 2 4" xfId="62233" xr:uid="{00000000-0005-0000-0000-000018F30000}"/>
    <cellStyle name="Percent 6 8 2 4 2" xfId="62234" xr:uid="{00000000-0005-0000-0000-000019F30000}"/>
    <cellStyle name="Percent 6 8 2 4 3" xfId="62235" xr:uid="{00000000-0005-0000-0000-00001AF30000}"/>
    <cellStyle name="Percent 6 8 2 5" xfId="62236" xr:uid="{00000000-0005-0000-0000-00001BF30000}"/>
    <cellStyle name="Percent 6 8 2 6" xfId="62237" xr:uid="{00000000-0005-0000-0000-00001CF30000}"/>
    <cellStyle name="Percent 6 8 3" xfId="62238" xr:uid="{00000000-0005-0000-0000-00001DF30000}"/>
    <cellStyle name="Percent 6 8 3 2" xfId="62239" xr:uid="{00000000-0005-0000-0000-00001EF30000}"/>
    <cellStyle name="Percent 6 8 3 2 2" xfId="62240" xr:uid="{00000000-0005-0000-0000-00001FF30000}"/>
    <cellStyle name="Percent 6 8 3 2 3" xfId="62241" xr:uid="{00000000-0005-0000-0000-000020F30000}"/>
    <cellStyle name="Percent 6 8 3 3" xfId="62242" xr:uid="{00000000-0005-0000-0000-000021F30000}"/>
    <cellStyle name="Percent 6 8 3 4" xfId="62243" xr:uid="{00000000-0005-0000-0000-000022F30000}"/>
    <cellStyle name="Percent 6 8 4" xfId="62244" xr:uid="{00000000-0005-0000-0000-000023F30000}"/>
    <cellStyle name="Percent 6 8 4 2" xfId="62245" xr:uid="{00000000-0005-0000-0000-000024F30000}"/>
    <cellStyle name="Percent 6 8 4 2 2" xfId="62246" xr:uid="{00000000-0005-0000-0000-000025F30000}"/>
    <cellStyle name="Percent 6 8 4 2 3" xfId="62247" xr:uid="{00000000-0005-0000-0000-000026F30000}"/>
    <cellStyle name="Percent 6 8 4 3" xfId="62248" xr:uid="{00000000-0005-0000-0000-000027F30000}"/>
    <cellStyle name="Percent 6 8 4 4" xfId="62249" xr:uid="{00000000-0005-0000-0000-000028F30000}"/>
    <cellStyle name="Percent 6 8 5" xfId="62250" xr:uid="{00000000-0005-0000-0000-000029F30000}"/>
    <cellStyle name="Percent 6 8 5 2" xfId="62251" xr:uid="{00000000-0005-0000-0000-00002AF30000}"/>
    <cellStyle name="Percent 6 8 5 3" xfId="62252" xr:uid="{00000000-0005-0000-0000-00002BF30000}"/>
    <cellStyle name="Percent 6 8 6" xfId="62253" xr:uid="{00000000-0005-0000-0000-00002CF30000}"/>
    <cellStyle name="Percent 6 8 7" xfId="62254" xr:uid="{00000000-0005-0000-0000-00002DF30000}"/>
    <cellStyle name="Percent 6 9" xfId="62255" xr:uid="{00000000-0005-0000-0000-00002EF30000}"/>
    <cellStyle name="Percent 6 9 2" xfId="62256" xr:uid="{00000000-0005-0000-0000-00002FF30000}"/>
    <cellStyle name="Percent 6 9 2 2" xfId="62257" xr:uid="{00000000-0005-0000-0000-000030F30000}"/>
    <cellStyle name="Percent 6 9 2 2 2" xfId="62258" xr:uid="{00000000-0005-0000-0000-000031F30000}"/>
    <cellStyle name="Percent 6 9 2 2 3" xfId="62259" xr:uid="{00000000-0005-0000-0000-000032F30000}"/>
    <cellStyle name="Percent 6 9 2 3" xfId="62260" xr:uid="{00000000-0005-0000-0000-000033F30000}"/>
    <cellStyle name="Percent 6 9 2 4" xfId="62261" xr:uid="{00000000-0005-0000-0000-000034F30000}"/>
    <cellStyle name="Percent 6 9 3" xfId="62262" xr:uid="{00000000-0005-0000-0000-000035F30000}"/>
    <cellStyle name="Percent 6 9 3 2" xfId="62263" xr:uid="{00000000-0005-0000-0000-000036F30000}"/>
    <cellStyle name="Percent 6 9 3 2 2" xfId="62264" xr:uid="{00000000-0005-0000-0000-000037F30000}"/>
    <cellStyle name="Percent 6 9 3 2 3" xfId="62265" xr:uid="{00000000-0005-0000-0000-000038F30000}"/>
    <cellStyle name="Percent 6 9 3 3" xfId="62266" xr:uid="{00000000-0005-0000-0000-000039F30000}"/>
    <cellStyle name="Percent 6 9 3 4" xfId="62267" xr:uid="{00000000-0005-0000-0000-00003AF30000}"/>
    <cellStyle name="Percent 6 9 4" xfId="62268" xr:uid="{00000000-0005-0000-0000-00003BF30000}"/>
    <cellStyle name="Percent 6 9 4 2" xfId="62269" xr:uid="{00000000-0005-0000-0000-00003CF30000}"/>
    <cellStyle name="Percent 6 9 4 3" xfId="62270" xr:uid="{00000000-0005-0000-0000-00003DF30000}"/>
    <cellStyle name="Percent 6 9 5" xfId="62271" xr:uid="{00000000-0005-0000-0000-00003EF30000}"/>
    <cellStyle name="Percent 6 9 6" xfId="62272" xr:uid="{00000000-0005-0000-0000-00003FF30000}"/>
    <cellStyle name="Percent 7" xfId="62273" xr:uid="{00000000-0005-0000-0000-000040F30000}"/>
    <cellStyle name="Percent 7 10" xfId="62274" xr:uid="{00000000-0005-0000-0000-000041F30000}"/>
    <cellStyle name="Percent 7 10 2" xfId="62275" xr:uid="{00000000-0005-0000-0000-000042F30000}"/>
    <cellStyle name="Percent 7 10 3" xfId="62276" xr:uid="{00000000-0005-0000-0000-000043F30000}"/>
    <cellStyle name="Percent 7 11" xfId="62277" xr:uid="{00000000-0005-0000-0000-000044F30000}"/>
    <cellStyle name="Percent 7 12" xfId="62278" xr:uid="{00000000-0005-0000-0000-000045F30000}"/>
    <cellStyle name="Percent 7 2" xfId="62279" xr:uid="{00000000-0005-0000-0000-000046F30000}"/>
    <cellStyle name="Percent 7 2 10" xfId="62280" xr:uid="{00000000-0005-0000-0000-000047F30000}"/>
    <cellStyle name="Percent 7 2 11" xfId="62281" xr:uid="{00000000-0005-0000-0000-000048F30000}"/>
    <cellStyle name="Percent 7 2 2" xfId="62282" xr:uid="{00000000-0005-0000-0000-000049F30000}"/>
    <cellStyle name="Percent 7 2 2 10" xfId="62283" xr:uid="{00000000-0005-0000-0000-00004AF30000}"/>
    <cellStyle name="Percent 7 2 2 2" xfId="62284" xr:uid="{00000000-0005-0000-0000-00004BF30000}"/>
    <cellStyle name="Percent 7 2 2 2 2" xfId="62285" xr:uid="{00000000-0005-0000-0000-00004CF30000}"/>
    <cellStyle name="Percent 7 2 2 2 2 2" xfId="62286" xr:uid="{00000000-0005-0000-0000-00004DF30000}"/>
    <cellStyle name="Percent 7 2 2 2 2 2 2" xfId="62287" xr:uid="{00000000-0005-0000-0000-00004EF30000}"/>
    <cellStyle name="Percent 7 2 2 2 2 2 2 2" xfId="62288" xr:uid="{00000000-0005-0000-0000-00004FF30000}"/>
    <cellStyle name="Percent 7 2 2 2 2 2 2 2 2" xfId="62289" xr:uid="{00000000-0005-0000-0000-000050F30000}"/>
    <cellStyle name="Percent 7 2 2 2 2 2 2 2 3" xfId="62290" xr:uid="{00000000-0005-0000-0000-000051F30000}"/>
    <cellStyle name="Percent 7 2 2 2 2 2 2 3" xfId="62291" xr:uid="{00000000-0005-0000-0000-000052F30000}"/>
    <cellStyle name="Percent 7 2 2 2 2 2 2 4" xfId="62292" xr:uid="{00000000-0005-0000-0000-000053F30000}"/>
    <cellStyle name="Percent 7 2 2 2 2 2 3" xfId="62293" xr:uid="{00000000-0005-0000-0000-000054F30000}"/>
    <cellStyle name="Percent 7 2 2 2 2 2 3 2" xfId="62294" xr:uid="{00000000-0005-0000-0000-000055F30000}"/>
    <cellStyle name="Percent 7 2 2 2 2 2 3 2 2" xfId="62295" xr:uid="{00000000-0005-0000-0000-000056F30000}"/>
    <cellStyle name="Percent 7 2 2 2 2 2 3 2 3" xfId="62296" xr:uid="{00000000-0005-0000-0000-000057F30000}"/>
    <cellStyle name="Percent 7 2 2 2 2 2 3 3" xfId="62297" xr:uid="{00000000-0005-0000-0000-000058F30000}"/>
    <cellStyle name="Percent 7 2 2 2 2 2 3 4" xfId="62298" xr:uid="{00000000-0005-0000-0000-000059F30000}"/>
    <cellStyle name="Percent 7 2 2 2 2 2 4" xfId="62299" xr:uid="{00000000-0005-0000-0000-00005AF30000}"/>
    <cellStyle name="Percent 7 2 2 2 2 2 4 2" xfId="62300" xr:uid="{00000000-0005-0000-0000-00005BF30000}"/>
    <cellStyle name="Percent 7 2 2 2 2 2 4 3" xfId="62301" xr:uid="{00000000-0005-0000-0000-00005CF30000}"/>
    <cellStyle name="Percent 7 2 2 2 2 2 5" xfId="62302" xr:uid="{00000000-0005-0000-0000-00005DF30000}"/>
    <cellStyle name="Percent 7 2 2 2 2 2 6" xfId="62303" xr:uid="{00000000-0005-0000-0000-00005EF30000}"/>
    <cellStyle name="Percent 7 2 2 2 2 3" xfId="62304" xr:uid="{00000000-0005-0000-0000-00005FF30000}"/>
    <cellStyle name="Percent 7 2 2 2 2 3 2" xfId="62305" xr:uid="{00000000-0005-0000-0000-000060F30000}"/>
    <cellStyle name="Percent 7 2 2 2 2 3 2 2" xfId="62306" xr:uid="{00000000-0005-0000-0000-000061F30000}"/>
    <cellStyle name="Percent 7 2 2 2 2 3 2 3" xfId="62307" xr:uid="{00000000-0005-0000-0000-000062F30000}"/>
    <cellStyle name="Percent 7 2 2 2 2 3 3" xfId="62308" xr:uid="{00000000-0005-0000-0000-000063F30000}"/>
    <cellStyle name="Percent 7 2 2 2 2 3 4" xfId="62309" xr:uid="{00000000-0005-0000-0000-000064F30000}"/>
    <cellStyle name="Percent 7 2 2 2 2 4" xfId="62310" xr:uid="{00000000-0005-0000-0000-000065F30000}"/>
    <cellStyle name="Percent 7 2 2 2 2 4 2" xfId="62311" xr:uid="{00000000-0005-0000-0000-000066F30000}"/>
    <cellStyle name="Percent 7 2 2 2 2 4 2 2" xfId="62312" xr:uid="{00000000-0005-0000-0000-000067F30000}"/>
    <cellStyle name="Percent 7 2 2 2 2 4 2 3" xfId="62313" xr:uid="{00000000-0005-0000-0000-000068F30000}"/>
    <cellStyle name="Percent 7 2 2 2 2 4 3" xfId="62314" xr:uid="{00000000-0005-0000-0000-000069F30000}"/>
    <cellStyle name="Percent 7 2 2 2 2 4 4" xfId="62315" xr:uid="{00000000-0005-0000-0000-00006AF30000}"/>
    <cellStyle name="Percent 7 2 2 2 2 5" xfId="62316" xr:uid="{00000000-0005-0000-0000-00006BF30000}"/>
    <cellStyle name="Percent 7 2 2 2 2 5 2" xfId="62317" xr:uid="{00000000-0005-0000-0000-00006CF30000}"/>
    <cellStyle name="Percent 7 2 2 2 2 5 3" xfId="62318" xr:uid="{00000000-0005-0000-0000-00006DF30000}"/>
    <cellStyle name="Percent 7 2 2 2 2 6" xfId="62319" xr:uid="{00000000-0005-0000-0000-00006EF30000}"/>
    <cellStyle name="Percent 7 2 2 2 2 7" xfId="62320" xr:uid="{00000000-0005-0000-0000-00006FF30000}"/>
    <cellStyle name="Percent 7 2 2 2 3" xfId="62321" xr:uid="{00000000-0005-0000-0000-000070F30000}"/>
    <cellStyle name="Percent 7 2 2 2 3 2" xfId="62322" xr:uid="{00000000-0005-0000-0000-000071F30000}"/>
    <cellStyle name="Percent 7 2 2 2 3 2 2" xfId="62323" xr:uid="{00000000-0005-0000-0000-000072F30000}"/>
    <cellStyle name="Percent 7 2 2 2 3 2 2 2" xfId="62324" xr:uid="{00000000-0005-0000-0000-000073F30000}"/>
    <cellStyle name="Percent 7 2 2 2 3 2 2 3" xfId="62325" xr:uid="{00000000-0005-0000-0000-000074F30000}"/>
    <cellStyle name="Percent 7 2 2 2 3 2 3" xfId="62326" xr:uid="{00000000-0005-0000-0000-000075F30000}"/>
    <cellStyle name="Percent 7 2 2 2 3 2 4" xfId="62327" xr:uid="{00000000-0005-0000-0000-000076F30000}"/>
    <cellStyle name="Percent 7 2 2 2 3 3" xfId="62328" xr:uid="{00000000-0005-0000-0000-000077F30000}"/>
    <cellStyle name="Percent 7 2 2 2 3 3 2" xfId="62329" xr:uid="{00000000-0005-0000-0000-000078F30000}"/>
    <cellStyle name="Percent 7 2 2 2 3 3 2 2" xfId="62330" xr:uid="{00000000-0005-0000-0000-000079F30000}"/>
    <cellStyle name="Percent 7 2 2 2 3 3 2 3" xfId="62331" xr:uid="{00000000-0005-0000-0000-00007AF30000}"/>
    <cellStyle name="Percent 7 2 2 2 3 3 3" xfId="62332" xr:uid="{00000000-0005-0000-0000-00007BF30000}"/>
    <cellStyle name="Percent 7 2 2 2 3 3 4" xfId="62333" xr:uid="{00000000-0005-0000-0000-00007CF30000}"/>
    <cellStyle name="Percent 7 2 2 2 3 4" xfId="62334" xr:uid="{00000000-0005-0000-0000-00007DF30000}"/>
    <cellStyle name="Percent 7 2 2 2 3 4 2" xfId="62335" xr:uid="{00000000-0005-0000-0000-00007EF30000}"/>
    <cellStyle name="Percent 7 2 2 2 3 4 3" xfId="62336" xr:uid="{00000000-0005-0000-0000-00007FF30000}"/>
    <cellStyle name="Percent 7 2 2 2 3 5" xfId="62337" xr:uid="{00000000-0005-0000-0000-000080F30000}"/>
    <cellStyle name="Percent 7 2 2 2 3 6" xfId="62338" xr:uid="{00000000-0005-0000-0000-000081F30000}"/>
    <cellStyle name="Percent 7 2 2 2 4" xfId="62339" xr:uid="{00000000-0005-0000-0000-000082F30000}"/>
    <cellStyle name="Percent 7 2 2 2 4 2" xfId="62340" xr:uid="{00000000-0005-0000-0000-000083F30000}"/>
    <cellStyle name="Percent 7 2 2 2 4 2 2" xfId="62341" xr:uid="{00000000-0005-0000-0000-000084F30000}"/>
    <cellStyle name="Percent 7 2 2 2 4 2 3" xfId="62342" xr:uid="{00000000-0005-0000-0000-000085F30000}"/>
    <cellStyle name="Percent 7 2 2 2 4 3" xfId="62343" xr:uid="{00000000-0005-0000-0000-000086F30000}"/>
    <cellStyle name="Percent 7 2 2 2 4 4" xfId="62344" xr:uid="{00000000-0005-0000-0000-000087F30000}"/>
    <cellStyle name="Percent 7 2 2 2 5" xfId="62345" xr:uid="{00000000-0005-0000-0000-000088F30000}"/>
    <cellStyle name="Percent 7 2 2 2 5 2" xfId="62346" xr:uid="{00000000-0005-0000-0000-000089F30000}"/>
    <cellStyle name="Percent 7 2 2 2 5 2 2" xfId="62347" xr:uid="{00000000-0005-0000-0000-00008AF30000}"/>
    <cellStyle name="Percent 7 2 2 2 5 2 3" xfId="62348" xr:uid="{00000000-0005-0000-0000-00008BF30000}"/>
    <cellStyle name="Percent 7 2 2 2 5 3" xfId="62349" xr:uid="{00000000-0005-0000-0000-00008CF30000}"/>
    <cellStyle name="Percent 7 2 2 2 5 4" xfId="62350" xr:uid="{00000000-0005-0000-0000-00008DF30000}"/>
    <cellStyle name="Percent 7 2 2 2 6" xfId="62351" xr:uid="{00000000-0005-0000-0000-00008EF30000}"/>
    <cellStyle name="Percent 7 2 2 2 6 2" xfId="62352" xr:uid="{00000000-0005-0000-0000-00008FF30000}"/>
    <cellStyle name="Percent 7 2 2 2 6 3" xfId="62353" xr:uid="{00000000-0005-0000-0000-000090F30000}"/>
    <cellStyle name="Percent 7 2 2 2 7" xfId="62354" xr:uid="{00000000-0005-0000-0000-000091F30000}"/>
    <cellStyle name="Percent 7 2 2 2 8" xfId="62355" xr:uid="{00000000-0005-0000-0000-000092F30000}"/>
    <cellStyle name="Percent 7 2 2 3" xfId="62356" xr:uid="{00000000-0005-0000-0000-000093F30000}"/>
    <cellStyle name="Percent 7 2 2 3 2" xfId="62357" xr:uid="{00000000-0005-0000-0000-000094F30000}"/>
    <cellStyle name="Percent 7 2 2 3 2 2" xfId="62358" xr:uid="{00000000-0005-0000-0000-000095F30000}"/>
    <cellStyle name="Percent 7 2 2 3 2 2 2" xfId="62359" xr:uid="{00000000-0005-0000-0000-000096F30000}"/>
    <cellStyle name="Percent 7 2 2 3 2 2 2 2" xfId="62360" xr:uid="{00000000-0005-0000-0000-000097F30000}"/>
    <cellStyle name="Percent 7 2 2 3 2 2 2 3" xfId="62361" xr:uid="{00000000-0005-0000-0000-000098F30000}"/>
    <cellStyle name="Percent 7 2 2 3 2 2 3" xfId="62362" xr:uid="{00000000-0005-0000-0000-000099F30000}"/>
    <cellStyle name="Percent 7 2 2 3 2 2 4" xfId="62363" xr:uid="{00000000-0005-0000-0000-00009AF30000}"/>
    <cellStyle name="Percent 7 2 2 3 2 3" xfId="62364" xr:uid="{00000000-0005-0000-0000-00009BF30000}"/>
    <cellStyle name="Percent 7 2 2 3 2 3 2" xfId="62365" xr:uid="{00000000-0005-0000-0000-00009CF30000}"/>
    <cellStyle name="Percent 7 2 2 3 2 3 2 2" xfId="62366" xr:uid="{00000000-0005-0000-0000-00009DF30000}"/>
    <cellStyle name="Percent 7 2 2 3 2 3 2 3" xfId="62367" xr:uid="{00000000-0005-0000-0000-00009EF30000}"/>
    <cellStyle name="Percent 7 2 2 3 2 3 3" xfId="62368" xr:uid="{00000000-0005-0000-0000-00009FF30000}"/>
    <cellStyle name="Percent 7 2 2 3 2 3 4" xfId="62369" xr:uid="{00000000-0005-0000-0000-0000A0F30000}"/>
    <cellStyle name="Percent 7 2 2 3 2 4" xfId="62370" xr:uid="{00000000-0005-0000-0000-0000A1F30000}"/>
    <cellStyle name="Percent 7 2 2 3 2 4 2" xfId="62371" xr:uid="{00000000-0005-0000-0000-0000A2F30000}"/>
    <cellStyle name="Percent 7 2 2 3 2 4 3" xfId="62372" xr:uid="{00000000-0005-0000-0000-0000A3F30000}"/>
    <cellStyle name="Percent 7 2 2 3 2 5" xfId="62373" xr:uid="{00000000-0005-0000-0000-0000A4F30000}"/>
    <cellStyle name="Percent 7 2 2 3 2 6" xfId="62374" xr:uid="{00000000-0005-0000-0000-0000A5F30000}"/>
    <cellStyle name="Percent 7 2 2 3 3" xfId="62375" xr:uid="{00000000-0005-0000-0000-0000A6F30000}"/>
    <cellStyle name="Percent 7 2 2 3 3 2" xfId="62376" xr:uid="{00000000-0005-0000-0000-0000A7F30000}"/>
    <cellStyle name="Percent 7 2 2 3 3 2 2" xfId="62377" xr:uid="{00000000-0005-0000-0000-0000A8F30000}"/>
    <cellStyle name="Percent 7 2 2 3 3 2 3" xfId="62378" xr:uid="{00000000-0005-0000-0000-0000A9F30000}"/>
    <cellStyle name="Percent 7 2 2 3 3 3" xfId="62379" xr:uid="{00000000-0005-0000-0000-0000AAF30000}"/>
    <cellStyle name="Percent 7 2 2 3 3 4" xfId="62380" xr:uid="{00000000-0005-0000-0000-0000ABF30000}"/>
    <cellStyle name="Percent 7 2 2 3 4" xfId="62381" xr:uid="{00000000-0005-0000-0000-0000ACF30000}"/>
    <cellStyle name="Percent 7 2 2 3 4 2" xfId="62382" xr:uid="{00000000-0005-0000-0000-0000ADF30000}"/>
    <cellStyle name="Percent 7 2 2 3 4 2 2" xfId="62383" xr:uid="{00000000-0005-0000-0000-0000AEF30000}"/>
    <cellStyle name="Percent 7 2 2 3 4 2 3" xfId="62384" xr:uid="{00000000-0005-0000-0000-0000AFF30000}"/>
    <cellStyle name="Percent 7 2 2 3 4 3" xfId="62385" xr:uid="{00000000-0005-0000-0000-0000B0F30000}"/>
    <cellStyle name="Percent 7 2 2 3 4 4" xfId="62386" xr:uid="{00000000-0005-0000-0000-0000B1F30000}"/>
    <cellStyle name="Percent 7 2 2 3 5" xfId="62387" xr:uid="{00000000-0005-0000-0000-0000B2F30000}"/>
    <cellStyle name="Percent 7 2 2 3 5 2" xfId="62388" xr:uid="{00000000-0005-0000-0000-0000B3F30000}"/>
    <cellStyle name="Percent 7 2 2 3 5 3" xfId="62389" xr:uid="{00000000-0005-0000-0000-0000B4F30000}"/>
    <cellStyle name="Percent 7 2 2 3 6" xfId="62390" xr:uid="{00000000-0005-0000-0000-0000B5F30000}"/>
    <cellStyle name="Percent 7 2 2 3 7" xfId="62391" xr:uid="{00000000-0005-0000-0000-0000B6F30000}"/>
    <cellStyle name="Percent 7 2 2 4" xfId="62392" xr:uid="{00000000-0005-0000-0000-0000B7F30000}"/>
    <cellStyle name="Percent 7 2 2 4 2" xfId="62393" xr:uid="{00000000-0005-0000-0000-0000B8F30000}"/>
    <cellStyle name="Percent 7 2 2 4 2 2" xfId="62394" xr:uid="{00000000-0005-0000-0000-0000B9F30000}"/>
    <cellStyle name="Percent 7 2 2 4 2 2 2" xfId="62395" xr:uid="{00000000-0005-0000-0000-0000BAF30000}"/>
    <cellStyle name="Percent 7 2 2 4 2 2 2 2" xfId="62396" xr:uid="{00000000-0005-0000-0000-0000BBF30000}"/>
    <cellStyle name="Percent 7 2 2 4 2 2 2 3" xfId="62397" xr:uid="{00000000-0005-0000-0000-0000BCF30000}"/>
    <cellStyle name="Percent 7 2 2 4 2 2 3" xfId="62398" xr:uid="{00000000-0005-0000-0000-0000BDF30000}"/>
    <cellStyle name="Percent 7 2 2 4 2 2 4" xfId="62399" xr:uid="{00000000-0005-0000-0000-0000BEF30000}"/>
    <cellStyle name="Percent 7 2 2 4 2 3" xfId="62400" xr:uid="{00000000-0005-0000-0000-0000BFF30000}"/>
    <cellStyle name="Percent 7 2 2 4 2 3 2" xfId="62401" xr:uid="{00000000-0005-0000-0000-0000C0F30000}"/>
    <cellStyle name="Percent 7 2 2 4 2 3 2 2" xfId="62402" xr:uid="{00000000-0005-0000-0000-0000C1F30000}"/>
    <cellStyle name="Percent 7 2 2 4 2 3 2 3" xfId="62403" xr:uid="{00000000-0005-0000-0000-0000C2F30000}"/>
    <cellStyle name="Percent 7 2 2 4 2 3 3" xfId="62404" xr:uid="{00000000-0005-0000-0000-0000C3F30000}"/>
    <cellStyle name="Percent 7 2 2 4 2 3 4" xfId="62405" xr:uid="{00000000-0005-0000-0000-0000C4F30000}"/>
    <cellStyle name="Percent 7 2 2 4 2 4" xfId="62406" xr:uid="{00000000-0005-0000-0000-0000C5F30000}"/>
    <cellStyle name="Percent 7 2 2 4 2 4 2" xfId="62407" xr:uid="{00000000-0005-0000-0000-0000C6F30000}"/>
    <cellStyle name="Percent 7 2 2 4 2 4 3" xfId="62408" xr:uid="{00000000-0005-0000-0000-0000C7F30000}"/>
    <cellStyle name="Percent 7 2 2 4 2 5" xfId="62409" xr:uid="{00000000-0005-0000-0000-0000C8F30000}"/>
    <cellStyle name="Percent 7 2 2 4 2 6" xfId="62410" xr:uid="{00000000-0005-0000-0000-0000C9F30000}"/>
    <cellStyle name="Percent 7 2 2 4 3" xfId="62411" xr:uid="{00000000-0005-0000-0000-0000CAF30000}"/>
    <cellStyle name="Percent 7 2 2 4 3 2" xfId="62412" xr:uid="{00000000-0005-0000-0000-0000CBF30000}"/>
    <cellStyle name="Percent 7 2 2 4 3 2 2" xfId="62413" xr:uid="{00000000-0005-0000-0000-0000CCF30000}"/>
    <cellStyle name="Percent 7 2 2 4 3 2 3" xfId="62414" xr:uid="{00000000-0005-0000-0000-0000CDF30000}"/>
    <cellStyle name="Percent 7 2 2 4 3 3" xfId="62415" xr:uid="{00000000-0005-0000-0000-0000CEF30000}"/>
    <cellStyle name="Percent 7 2 2 4 3 4" xfId="62416" xr:uid="{00000000-0005-0000-0000-0000CFF30000}"/>
    <cellStyle name="Percent 7 2 2 4 4" xfId="62417" xr:uid="{00000000-0005-0000-0000-0000D0F30000}"/>
    <cellStyle name="Percent 7 2 2 4 4 2" xfId="62418" xr:uid="{00000000-0005-0000-0000-0000D1F30000}"/>
    <cellStyle name="Percent 7 2 2 4 4 2 2" xfId="62419" xr:uid="{00000000-0005-0000-0000-0000D2F30000}"/>
    <cellStyle name="Percent 7 2 2 4 4 2 3" xfId="62420" xr:uid="{00000000-0005-0000-0000-0000D3F30000}"/>
    <cellStyle name="Percent 7 2 2 4 4 3" xfId="62421" xr:uid="{00000000-0005-0000-0000-0000D4F30000}"/>
    <cellStyle name="Percent 7 2 2 4 4 4" xfId="62422" xr:uid="{00000000-0005-0000-0000-0000D5F30000}"/>
    <cellStyle name="Percent 7 2 2 4 5" xfId="62423" xr:uid="{00000000-0005-0000-0000-0000D6F30000}"/>
    <cellStyle name="Percent 7 2 2 4 5 2" xfId="62424" xr:uid="{00000000-0005-0000-0000-0000D7F30000}"/>
    <cellStyle name="Percent 7 2 2 4 5 3" xfId="62425" xr:uid="{00000000-0005-0000-0000-0000D8F30000}"/>
    <cellStyle name="Percent 7 2 2 4 6" xfId="62426" xr:uid="{00000000-0005-0000-0000-0000D9F30000}"/>
    <cellStyle name="Percent 7 2 2 4 7" xfId="62427" xr:uid="{00000000-0005-0000-0000-0000DAF30000}"/>
    <cellStyle name="Percent 7 2 2 5" xfId="62428" xr:uid="{00000000-0005-0000-0000-0000DBF30000}"/>
    <cellStyle name="Percent 7 2 2 5 2" xfId="62429" xr:uid="{00000000-0005-0000-0000-0000DCF30000}"/>
    <cellStyle name="Percent 7 2 2 5 2 2" xfId="62430" xr:uid="{00000000-0005-0000-0000-0000DDF30000}"/>
    <cellStyle name="Percent 7 2 2 5 2 2 2" xfId="62431" xr:uid="{00000000-0005-0000-0000-0000DEF30000}"/>
    <cellStyle name="Percent 7 2 2 5 2 2 3" xfId="62432" xr:uid="{00000000-0005-0000-0000-0000DFF30000}"/>
    <cellStyle name="Percent 7 2 2 5 2 3" xfId="62433" xr:uid="{00000000-0005-0000-0000-0000E0F30000}"/>
    <cellStyle name="Percent 7 2 2 5 2 4" xfId="62434" xr:uid="{00000000-0005-0000-0000-0000E1F30000}"/>
    <cellStyle name="Percent 7 2 2 5 3" xfId="62435" xr:uid="{00000000-0005-0000-0000-0000E2F30000}"/>
    <cellStyle name="Percent 7 2 2 5 3 2" xfId="62436" xr:uid="{00000000-0005-0000-0000-0000E3F30000}"/>
    <cellStyle name="Percent 7 2 2 5 3 2 2" xfId="62437" xr:uid="{00000000-0005-0000-0000-0000E4F30000}"/>
    <cellStyle name="Percent 7 2 2 5 3 2 3" xfId="62438" xr:uid="{00000000-0005-0000-0000-0000E5F30000}"/>
    <cellStyle name="Percent 7 2 2 5 3 3" xfId="62439" xr:uid="{00000000-0005-0000-0000-0000E6F30000}"/>
    <cellStyle name="Percent 7 2 2 5 3 4" xfId="62440" xr:uid="{00000000-0005-0000-0000-0000E7F30000}"/>
    <cellStyle name="Percent 7 2 2 5 4" xfId="62441" xr:uid="{00000000-0005-0000-0000-0000E8F30000}"/>
    <cellStyle name="Percent 7 2 2 5 4 2" xfId="62442" xr:uid="{00000000-0005-0000-0000-0000E9F30000}"/>
    <cellStyle name="Percent 7 2 2 5 4 3" xfId="62443" xr:uid="{00000000-0005-0000-0000-0000EAF30000}"/>
    <cellStyle name="Percent 7 2 2 5 5" xfId="62444" xr:uid="{00000000-0005-0000-0000-0000EBF30000}"/>
    <cellStyle name="Percent 7 2 2 5 6" xfId="62445" xr:uid="{00000000-0005-0000-0000-0000ECF30000}"/>
    <cellStyle name="Percent 7 2 2 6" xfId="62446" xr:uid="{00000000-0005-0000-0000-0000EDF30000}"/>
    <cellStyle name="Percent 7 2 2 6 2" xfId="62447" xr:uid="{00000000-0005-0000-0000-0000EEF30000}"/>
    <cellStyle name="Percent 7 2 2 6 2 2" xfId="62448" xr:uid="{00000000-0005-0000-0000-0000EFF30000}"/>
    <cellStyle name="Percent 7 2 2 6 2 3" xfId="62449" xr:uid="{00000000-0005-0000-0000-0000F0F30000}"/>
    <cellStyle name="Percent 7 2 2 6 3" xfId="62450" xr:uid="{00000000-0005-0000-0000-0000F1F30000}"/>
    <cellStyle name="Percent 7 2 2 6 4" xfId="62451" xr:uid="{00000000-0005-0000-0000-0000F2F30000}"/>
    <cellStyle name="Percent 7 2 2 7" xfId="62452" xr:uid="{00000000-0005-0000-0000-0000F3F30000}"/>
    <cellStyle name="Percent 7 2 2 7 2" xfId="62453" xr:uid="{00000000-0005-0000-0000-0000F4F30000}"/>
    <cellStyle name="Percent 7 2 2 7 2 2" xfId="62454" xr:uid="{00000000-0005-0000-0000-0000F5F30000}"/>
    <cellStyle name="Percent 7 2 2 7 2 3" xfId="62455" xr:uid="{00000000-0005-0000-0000-0000F6F30000}"/>
    <cellStyle name="Percent 7 2 2 7 3" xfId="62456" xr:uid="{00000000-0005-0000-0000-0000F7F30000}"/>
    <cellStyle name="Percent 7 2 2 7 4" xfId="62457" xr:uid="{00000000-0005-0000-0000-0000F8F30000}"/>
    <cellStyle name="Percent 7 2 2 8" xfId="62458" xr:uid="{00000000-0005-0000-0000-0000F9F30000}"/>
    <cellStyle name="Percent 7 2 2 8 2" xfId="62459" xr:uid="{00000000-0005-0000-0000-0000FAF30000}"/>
    <cellStyle name="Percent 7 2 2 8 3" xfId="62460" xr:uid="{00000000-0005-0000-0000-0000FBF30000}"/>
    <cellStyle name="Percent 7 2 2 9" xfId="62461" xr:uid="{00000000-0005-0000-0000-0000FCF30000}"/>
    <cellStyle name="Percent 7 2 3" xfId="62462" xr:uid="{00000000-0005-0000-0000-0000FDF30000}"/>
    <cellStyle name="Percent 7 2 3 2" xfId="62463" xr:uid="{00000000-0005-0000-0000-0000FEF30000}"/>
    <cellStyle name="Percent 7 2 3 2 2" xfId="62464" xr:uid="{00000000-0005-0000-0000-0000FFF30000}"/>
    <cellStyle name="Percent 7 2 3 2 2 2" xfId="62465" xr:uid="{00000000-0005-0000-0000-000000F40000}"/>
    <cellStyle name="Percent 7 2 3 2 2 2 2" xfId="62466" xr:uid="{00000000-0005-0000-0000-000001F40000}"/>
    <cellStyle name="Percent 7 2 3 2 2 2 2 2" xfId="62467" xr:uid="{00000000-0005-0000-0000-000002F40000}"/>
    <cellStyle name="Percent 7 2 3 2 2 2 2 3" xfId="62468" xr:uid="{00000000-0005-0000-0000-000003F40000}"/>
    <cellStyle name="Percent 7 2 3 2 2 2 3" xfId="62469" xr:uid="{00000000-0005-0000-0000-000004F40000}"/>
    <cellStyle name="Percent 7 2 3 2 2 2 4" xfId="62470" xr:uid="{00000000-0005-0000-0000-000005F40000}"/>
    <cellStyle name="Percent 7 2 3 2 2 3" xfId="62471" xr:uid="{00000000-0005-0000-0000-000006F40000}"/>
    <cellStyle name="Percent 7 2 3 2 2 3 2" xfId="62472" xr:uid="{00000000-0005-0000-0000-000007F40000}"/>
    <cellStyle name="Percent 7 2 3 2 2 3 2 2" xfId="62473" xr:uid="{00000000-0005-0000-0000-000008F40000}"/>
    <cellStyle name="Percent 7 2 3 2 2 3 2 3" xfId="62474" xr:uid="{00000000-0005-0000-0000-000009F40000}"/>
    <cellStyle name="Percent 7 2 3 2 2 3 3" xfId="62475" xr:uid="{00000000-0005-0000-0000-00000AF40000}"/>
    <cellStyle name="Percent 7 2 3 2 2 3 4" xfId="62476" xr:uid="{00000000-0005-0000-0000-00000BF40000}"/>
    <cellStyle name="Percent 7 2 3 2 2 4" xfId="62477" xr:uid="{00000000-0005-0000-0000-00000CF40000}"/>
    <cellStyle name="Percent 7 2 3 2 2 4 2" xfId="62478" xr:uid="{00000000-0005-0000-0000-00000DF40000}"/>
    <cellStyle name="Percent 7 2 3 2 2 4 3" xfId="62479" xr:uid="{00000000-0005-0000-0000-00000EF40000}"/>
    <cellStyle name="Percent 7 2 3 2 2 5" xfId="62480" xr:uid="{00000000-0005-0000-0000-00000FF40000}"/>
    <cellStyle name="Percent 7 2 3 2 2 6" xfId="62481" xr:uid="{00000000-0005-0000-0000-000010F40000}"/>
    <cellStyle name="Percent 7 2 3 2 3" xfId="62482" xr:uid="{00000000-0005-0000-0000-000011F40000}"/>
    <cellStyle name="Percent 7 2 3 2 3 2" xfId="62483" xr:uid="{00000000-0005-0000-0000-000012F40000}"/>
    <cellStyle name="Percent 7 2 3 2 3 2 2" xfId="62484" xr:uid="{00000000-0005-0000-0000-000013F40000}"/>
    <cellStyle name="Percent 7 2 3 2 3 2 3" xfId="62485" xr:uid="{00000000-0005-0000-0000-000014F40000}"/>
    <cellStyle name="Percent 7 2 3 2 3 3" xfId="62486" xr:uid="{00000000-0005-0000-0000-000015F40000}"/>
    <cellStyle name="Percent 7 2 3 2 3 4" xfId="62487" xr:uid="{00000000-0005-0000-0000-000016F40000}"/>
    <cellStyle name="Percent 7 2 3 2 4" xfId="62488" xr:uid="{00000000-0005-0000-0000-000017F40000}"/>
    <cellStyle name="Percent 7 2 3 2 4 2" xfId="62489" xr:uid="{00000000-0005-0000-0000-000018F40000}"/>
    <cellStyle name="Percent 7 2 3 2 4 2 2" xfId="62490" xr:uid="{00000000-0005-0000-0000-000019F40000}"/>
    <cellStyle name="Percent 7 2 3 2 4 2 3" xfId="62491" xr:uid="{00000000-0005-0000-0000-00001AF40000}"/>
    <cellStyle name="Percent 7 2 3 2 4 3" xfId="62492" xr:uid="{00000000-0005-0000-0000-00001BF40000}"/>
    <cellStyle name="Percent 7 2 3 2 4 4" xfId="62493" xr:uid="{00000000-0005-0000-0000-00001CF40000}"/>
    <cellStyle name="Percent 7 2 3 2 5" xfId="62494" xr:uid="{00000000-0005-0000-0000-00001DF40000}"/>
    <cellStyle name="Percent 7 2 3 2 5 2" xfId="62495" xr:uid="{00000000-0005-0000-0000-00001EF40000}"/>
    <cellStyle name="Percent 7 2 3 2 5 3" xfId="62496" xr:uid="{00000000-0005-0000-0000-00001FF40000}"/>
    <cellStyle name="Percent 7 2 3 2 6" xfId="62497" xr:uid="{00000000-0005-0000-0000-000020F40000}"/>
    <cellStyle name="Percent 7 2 3 2 7" xfId="62498" xr:uid="{00000000-0005-0000-0000-000021F40000}"/>
    <cellStyle name="Percent 7 2 3 3" xfId="62499" xr:uid="{00000000-0005-0000-0000-000022F40000}"/>
    <cellStyle name="Percent 7 2 3 3 2" xfId="62500" xr:uid="{00000000-0005-0000-0000-000023F40000}"/>
    <cellStyle name="Percent 7 2 3 3 2 2" xfId="62501" xr:uid="{00000000-0005-0000-0000-000024F40000}"/>
    <cellStyle name="Percent 7 2 3 3 2 2 2" xfId="62502" xr:uid="{00000000-0005-0000-0000-000025F40000}"/>
    <cellStyle name="Percent 7 2 3 3 2 2 3" xfId="62503" xr:uid="{00000000-0005-0000-0000-000026F40000}"/>
    <cellStyle name="Percent 7 2 3 3 2 3" xfId="62504" xr:uid="{00000000-0005-0000-0000-000027F40000}"/>
    <cellStyle name="Percent 7 2 3 3 2 4" xfId="62505" xr:uid="{00000000-0005-0000-0000-000028F40000}"/>
    <cellStyle name="Percent 7 2 3 3 3" xfId="62506" xr:uid="{00000000-0005-0000-0000-000029F40000}"/>
    <cellStyle name="Percent 7 2 3 3 3 2" xfId="62507" xr:uid="{00000000-0005-0000-0000-00002AF40000}"/>
    <cellStyle name="Percent 7 2 3 3 3 2 2" xfId="62508" xr:uid="{00000000-0005-0000-0000-00002BF40000}"/>
    <cellStyle name="Percent 7 2 3 3 3 2 3" xfId="62509" xr:uid="{00000000-0005-0000-0000-00002CF40000}"/>
    <cellStyle name="Percent 7 2 3 3 3 3" xfId="62510" xr:uid="{00000000-0005-0000-0000-00002DF40000}"/>
    <cellStyle name="Percent 7 2 3 3 3 4" xfId="62511" xr:uid="{00000000-0005-0000-0000-00002EF40000}"/>
    <cellStyle name="Percent 7 2 3 3 4" xfId="62512" xr:uid="{00000000-0005-0000-0000-00002FF40000}"/>
    <cellStyle name="Percent 7 2 3 3 4 2" xfId="62513" xr:uid="{00000000-0005-0000-0000-000030F40000}"/>
    <cellStyle name="Percent 7 2 3 3 4 3" xfId="62514" xr:uid="{00000000-0005-0000-0000-000031F40000}"/>
    <cellStyle name="Percent 7 2 3 3 5" xfId="62515" xr:uid="{00000000-0005-0000-0000-000032F40000}"/>
    <cellStyle name="Percent 7 2 3 3 6" xfId="62516" xr:uid="{00000000-0005-0000-0000-000033F40000}"/>
    <cellStyle name="Percent 7 2 3 4" xfId="62517" xr:uid="{00000000-0005-0000-0000-000034F40000}"/>
    <cellStyle name="Percent 7 2 3 4 2" xfId="62518" xr:uid="{00000000-0005-0000-0000-000035F40000}"/>
    <cellStyle name="Percent 7 2 3 4 2 2" xfId="62519" xr:uid="{00000000-0005-0000-0000-000036F40000}"/>
    <cellStyle name="Percent 7 2 3 4 2 3" xfId="62520" xr:uid="{00000000-0005-0000-0000-000037F40000}"/>
    <cellStyle name="Percent 7 2 3 4 3" xfId="62521" xr:uid="{00000000-0005-0000-0000-000038F40000}"/>
    <cellStyle name="Percent 7 2 3 4 4" xfId="62522" xr:uid="{00000000-0005-0000-0000-000039F40000}"/>
    <cellStyle name="Percent 7 2 3 5" xfId="62523" xr:uid="{00000000-0005-0000-0000-00003AF40000}"/>
    <cellStyle name="Percent 7 2 3 5 2" xfId="62524" xr:uid="{00000000-0005-0000-0000-00003BF40000}"/>
    <cellStyle name="Percent 7 2 3 5 2 2" xfId="62525" xr:uid="{00000000-0005-0000-0000-00003CF40000}"/>
    <cellStyle name="Percent 7 2 3 5 2 3" xfId="62526" xr:uid="{00000000-0005-0000-0000-00003DF40000}"/>
    <cellStyle name="Percent 7 2 3 5 3" xfId="62527" xr:uid="{00000000-0005-0000-0000-00003EF40000}"/>
    <cellStyle name="Percent 7 2 3 5 4" xfId="62528" xr:uid="{00000000-0005-0000-0000-00003FF40000}"/>
    <cellStyle name="Percent 7 2 3 6" xfId="62529" xr:uid="{00000000-0005-0000-0000-000040F40000}"/>
    <cellStyle name="Percent 7 2 3 6 2" xfId="62530" xr:uid="{00000000-0005-0000-0000-000041F40000}"/>
    <cellStyle name="Percent 7 2 3 6 3" xfId="62531" xr:uid="{00000000-0005-0000-0000-000042F40000}"/>
    <cellStyle name="Percent 7 2 3 7" xfId="62532" xr:uid="{00000000-0005-0000-0000-000043F40000}"/>
    <cellStyle name="Percent 7 2 3 8" xfId="62533" xr:uid="{00000000-0005-0000-0000-000044F40000}"/>
    <cellStyle name="Percent 7 2 4" xfId="62534" xr:uid="{00000000-0005-0000-0000-000045F40000}"/>
    <cellStyle name="Percent 7 2 4 2" xfId="62535" xr:uid="{00000000-0005-0000-0000-000046F40000}"/>
    <cellStyle name="Percent 7 2 4 2 2" xfId="62536" xr:uid="{00000000-0005-0000-0000-000047F40000}"/>
    <cellStyle name="Percent 7 2 4 2 2 2" xfId="62537" xr:uid="{00000000-0005-0000-0000-000048F40000}"/>
    <cellStyle name="Percent 7 2 4 2 2 2 2" xfId="62538" xr:uid="{00000000-0005-0000-0000-000049F40000}"/>
    <cellStyle name="Percent 7 2 4 2 2 2 3" xfId="62539" xr:uid="{00000000-0005-0000-0000-00004AF40000}"/>
    <cellStyle name="Percent 7 2 4 2 2 3" xfId="62540" xr:uid="{00000000-0005-0000-0000-00004BF40000}"/>
    <cellStyle name="Percent 7 2 4 2 2 4" xfId="62541" xr:uid="{00000000-0005-0000-0000-00004CF40000}"/>
    <cellStyle name="Percent 7 2 4 2 3" xfId="62542" xr:uid="{00000000-0005-0000-0000-00004DF40000}"/>
    <cellStyle name="Percent 7 2 4 2 3 2" xfId="62543" xr:uid="{00000000-0005-0000-0000-00004EF40000}"/>
    <cellStyle name="Percent 7 2 4 2 3 2 2" xfId="62544" xr:uid="{00000000-0005-0000-0000-00004FF40000}"/>
    <cellStyle name="Percent 7 2 4 2 3 2 3" xfId="62545" xr:uid="{00000000-0005-0000-0000-000050F40000}"/>
    <cellStyle name="Percent 7 2 4 2 3 3" xfId="62546" xr:uid="{00000000-0005-0000-0000-000051F40000}"/>
    <cellStyle name="Percent 7 2 4 2 3 4" xfId="62547" xr:uid="{00000000-0005-0000-0000-000052F40000}"/>
    <cellStyle name="Percent 7 2 4 2 4" xfId="62548" xr:uid="{00000000-0005-0000-0000-000053F40000}"/>
    <cellStyle name="Percent 7 2 4 2 4 2" xfId="62549" xr:uid="{00000000-0005-0000-0000-000054F40000}"/>
    <cellStyle name="Percent 7 2 4 2 4 3" xfId="62550" xr:uid="{00000000-0005-0000-0000-000055F40000}"/>
    <cellStyle name="Percent 7 2 4 2 5" xfId="62551" xr:uid="{00000000-0005-0000-0000-000056F40000}"/>
    <cellStyle name="Percent 7 2 4 2 6" xfId="62552" xr:uid="{00000000-0005-0000-0000-000057F40000}"/>
    <cellStyle name="Percent 7 2 4 3" xfId="62553" xr:uid="{00000000-0005-0000-0000-000058F40000}"/>
    <cellStyle name="Percent 7 2 4 3 2" xfId="62554" xr:uid="{00000000-0005-0000-0000-000059F40000}"/>
    <cellStyle name="Percent 7 2 4 3 2 2" xfId="62555" xr:uid="{00000000-0005-0000-0000-00005AF40000}"/>
    <cellStyle name="Percent 7 2 4 3 2 3" xfId="62556" xr:uid="{00000000-0005-0000-0000-00005BF40000}"/>
    <cellStyle name="Percent 7 2 4 3 3" xfId="62557" xr:uid="{00000000-0005-0000-0000-00005CF40000}"/>
    <cellStyle name="Percent 7 2 4 3 4" xfId="62558" xr:uid="{00000000-0005-0000-0000-00005DF40000}"/>
    <cellStyle name="Percent 7 2 4 4" xfId="62559" xr:uid="{00000000-0005-0000-0000-00005EF40000}"/>
    <cellStyle name="Percent 7 2 4 4 2" xfId="62560" xr:uid="{00000000-0005-0000-0000-00005FF40000}"/>
    <cellStyle name="Percent 7 2 4 4 2 2" xfId="62561" xr:uid="{00000000-0005-0000-0000-000060F40000}"/>
    <cellStyle name="Percent 7 2 4 4 2 3" xfId="62562" xr:uid="{00000000-0005-0000-0000-000061F40000}"/>
    <cellStyle name="Percent 7 2 4 4 3" xfId="62563" xr:uid="{00000000-0005-0000-0000-000062F40000}"/>
    <cellStyle name="Percent 7 2 4 4 4" xfId="62564" xr:uid="{00000000-0005-0000-0000-000063F40000}"/>
    <cellStyle name="Percent 7 2 4 5" xfId="62565" xr:uid="{00000000-0005-0000-0000-000064F40000}"/>
    <cellStyle name="Percent 7 2 4 5 2" xfId="62566" xr:uid="{00000000-0005-0000-0000-000065F40000}"/>
    <cellStyle name="Percent 7 2 4 5 3" xfId="62567" xr:uid="{00000000-0005-0000-0000-000066F40000}"/>
    <cellStyle name="Percent 7 2 4 6" xfId="62568" xr:uid="{00000000-0005-0000-0000-000067F40000}"/>
    <cellStyle name="Percent 7 2 4 7" xfId="62569" xr:uid="{00000000-0005-0000-0000-000068F40000}"/>
    <cellStyle name="Percent 7 2 5" xfId="62570" xr:uid="{00000000-0005-0000-0000-000069F40000}"/>
    <cellStyle name="Percent 7 2 5 2" xfId="62571" xr:uid="{00000000-0005-0000-0000-00006AF40000}"/>
    <cellStyle name="Percent 7 2 5 2 2" xfId="62572" xr:uid="{00000000-0005-0000-0000-00006BF40000}"/>
    <cellStyle name="Percent 7 2 5 2 2 2" xfId="62573" xr:uid="{00000000-0005-0000-0000-00006CF40000}"/>
    <cellStyle name="Percent 7 2 5 2 2 2 2" xfId="62574" xr:uid="{00000000-0005-0000-0000-00006DF40000}"/>
    <cellStyle name="Percent 7 2 5 2 2 2 3" xfId="62575" xr:uid="{00000000-0005-0000-0000-00006EF40000}"/>
    <cellStyle name="Percent 7 2 5 2 2 3" xfId="62576" xr:uid="{00000000-0005-0000-0000-00006FF40000}"/>
    <cellStyle name="Percent 7 2 5 2 2 4" xfId="62577" xr:uid="{00000000-0005-0000-0000-000070F40000}"/>
    <cellStyle name="Percent 7 2 5 2 3" xfId="62578" xr:uid="{00000000-0005-0000-0000-000071F40000}"/>
    <cellStyle name="Percent 7 2 5 2 3 2" xfId="62579" xr:uid="{00000000-0005-0000-0000-000072F40000}"/>
    <cellStyle name="Percent 7 2 5 2 3 2 2" xfId="62580" xr:uid="{00000000-0005-0000-0000-000073F40000}"/>
    <cellStyle name="Percent 7 2 5 2 3 2 3" xfId="62581" xr:uid="{00000000-0005-0000-0000-000074F40000}"/>
    <cellStyle name="Percent 7 2 5 2 3 3" xfId="62582" xr:uid="{00000000-0005-0000-0000-000075F40000}"/>
    <cellStyle name="Percent 7 2 5 2 3 4" xfId="62583" xr:uid="{00000000-0005-0000-0000-000076F40000}"/>
    <cellStyle name="Percent 7 2 5 2 4" xfId="62584" xr:uid="{00000000-0005-0000-0000-000077F40000}"/>
    <cellStyle name="Percent 7 2 5 2 4 2" xfId="62585" xr:uid="{00000000-0005-0000-0000-000078F40000}"/>
    <cellStyle name="Percent 7 2 5 2 4 3" xfId="62586" xr:uid="{00000000-0005-0000-0000-000079F40000}"/>
    <cellStyle name="Percent 7 2 5 2 5" xfId="62587" xr:uid="{00000000-0005-0000-0000-00007AF40000}"/>
    <cellStyle name="Percent 7 2 5 2 6" xfId="62588" xr:uid="{00000000-0005-0000-0000-00007BF40000}"/>
    <cellStyle name="Percent 7 2 5 3" xfId="62589" xr:uid="{00000000-0005-0000-0000-00007CF40000}"/>
    <cellStyle name="Percent 7 2 5 3 2" xfId="62590" xr:uid="{00000000-0005-0000-0000-00007DF40000}"/>
    <cellStyle name="Percent 7 2 5 3 2 2" xfId="62591" xr:uid="{00000000-0005-0000-0000-00007EF40000}"/>
    <cellStyle name="Percent 7 2 5 3 2 3" xfId="62592" xr:uid="{00000000-0005-0000-0000-00007FF40000}"/>
    <cellStyle name="Percent 7 2 5 3 3" xfId="62593" xr:uid="{00000000-0005-0000-0000-000080F40000}"/>
    <cellStyle name="Percent 7 2 5 3 4" xfId="62594" xr:uid="{00000000-0005-0000-0000-000081F40000}"/>
    <cellStyle name="Percent 7 2 5 4" xfId="62595" xr:uid="{00000000-0005-0000-0000-000082F40000}"/>
    <cellStyle name="Percent 7 2 5 4 2" xfId="62596" xr:uid="{00000000-0005-0000-0000-000083F40000}"/>
    <cellStyle name="Percent 7 2 5 4 2 2" xfId="62597" xr:uid="{00000000-0005-0000-0000-000084F40000}"/>
    <cellStyle name="Percent 7 2 5 4 2 3" xfId="62598" xr:uid="{00000000-0005-0000-0000-000085F40000}"/>
    <cellStyle name="Percent 7 2 5 4 3" xfId="62599" xr:uid="{00000000-0005-0000-0000-000086F40000}"/>
    <cellStyle name="Percent 7 2 5 4 4" xfId="62600" xr:uid="{00000000-0005-0000-0000-000087F40000}"/>
    <cellStyle name="Percent 7 2 5 5" xfId="62601" xr:uid="{00000000-0005-0000-0000-000088F40000}"/>
    <cellStyle name="Percent 7 2 5 5 2" xfId="62602" xr:uid="{00000000-0005-0000-0000-000089F40000}"/>
    <cellStyle name="Percent 7 2 5 5 3" xfId="62603" xr:uid="{00000000-0005-0000-0000-00008AF40000}"/>
    <cellStyle name="Percent 7 2 5 6" xfId="62604" xr:uid="{00000000-0005-0000-0000-00008BF40000}"/>
    <cellStyle name="Percent 7 2 5 7" xfId="62605" xr:uid="{00000000-0005-0000-0000-00008CF40000}"/>
    <cellStyle name="Percent 7 2 6" xfId="62606" xr:uid="{00000000-0005-0000-0000-00008DF40000}"/>
    <cellStyle name="Percent 7 2 6 2" xfId="62607" xr:uid="{00000000-0005-0000-0000-00008EF40000}"/>
    <cellStyle name="Percent 7 2 6 2 2" xfId="62608" xr:uid="{00000000-0005-0000-0000-00008FF40000}"/>
    <cellStyle name="Percent 7 2 6 2 2 2" xfId="62609" xr:uid="{00000000-0005-0000-0000-000090F40000}"/>
    <cellStyle name="Percent 7 2 6 2 2 3" xfId="62610" xr:uid="{00000000-0005-0000-0000-000091F40000}"/>
    <cellStyle name="Percent 7 2 6 2 3" xfId="62611" xr:uid="{00000000-0005-0000-0000-000092F40000}"/>
    <cellStyle name="Percent 7 2 6 2 4" xfId="62612" xr:uid="{00000000-0005-0000-0000-000093F40000}"/>
    <cellStyle name="Percent 7 2 6 3" xfId="62613" xr:uid="{00000000-0005-0000-0000-000094F40000}"/>
    <cellStyle name="Percent 7 2 6 3 2" xfId="62614" xr:uid="{00000000-0005-0000-0000-000095F40000}"/>
    <cellStyle name="Percent 7 2 6 3 2 2" xfId="62615" xr:uid="{00000000-0005-0000-0000-000096F40000}"/>
    <cellStyle name="Percent 7 2 6 3 2 3" xfId="62616" xr:uid="{00000000-0005-0000-0000-000097F40000}"/>
    <cellStyle name="Percent 7 2 6 3 3" xfId="62617" xr:uid="{00000000-0005-0000-0000-000098F40000}"/>
    <cellStyle name="Percent 7 2 6 3 4" xfId="62618" xr:uid="{00000000-0005-0000-0000-000099F40000}"/>
    <cellStyle name="Percent 7 2 6 4" xfId="62619" xr:uid="{00000000-0005-0000-0000-00009AF40000}"/>
    <cellStyle name="Percent 7 2 6 4 2" xfId="62620" xr:uid="{00000000-0005-0000-0000-00009BF40000}"/>
    <cellStyle name="Percent 7 2 6 4 3" xfId="62621" xr:uid="{00000000-0005-0000-0000-00009CF40000}"/>
    <cellStyle name="Percent 7 2 6 5" xfId="62622" xr:uid="{00000000-0005-0000-0000-00009DF40000}"/>
    <cellStyle name="Percent 7 2 6 6" xfId="62623" xr:uid="{00000000-0005-0000-0000-00009EF40000}"/>
    <cellStyle name="Percent 7 2 7" xfId="62624" xr:uid="{00000000-0005-0000-0000-00009FF40000}"/>
    <cellStyle name="Percent 7 2 7 2" xfId="62625" xr:uid="{00000000-0005-0000-0000-0000A0F40000}"/>
    <cellStyle name="Percent 7 2 7 2 2" xfId="62626" xr:uid="{00000000-0005-0000-0000-0000A1F40000}"/>
    <cellStyle name="Percent 7 2 7 2 3" xfId="62627" xr:uid="{00000000-0005-0000-0000-0000A2F40000}"/>
    <cellStyle name="Percent 7 2 7 3" xfId="62628" xr:uid="{00000000-0005-0000-0000-0000A3F40000}"/>
    <cellStyle name="Percent 7 2 7 4" xfId="62629" xr:uid="{00000000-0005-0000-0000-0000A4F40000}"/>
    <cellStyle name="Percent 7 2 8" xfId="62630" xr:uid="{00000000-0005-0000-0000-0000A5F40000}"/>
    <cellStyle name="Percent 7 2 8 2" xfId="62631" xr:uid="{00000000-0005-0000-0000-0000A6F40000}"/>
    <cellStyle name="Percent 7 2 8 2 2" xfId="62632" xr:uid="{00000000-0005-0000-0000-0000A7F40000}"/>
    <cellStyle name="Percent 7 2 8 2 3" xfId="62633" xr:uid="{00000000-0005-0000-0000-0000A8F40000}"/>
    <cellStyle name="Percent 7 2 8 3" xfId="62634" xr:uid="{00000000-0005-0000-0000-0000A9F40000}"/>
    <cellStyle name="Percent 7 2 8 4" xfId="62635" xr:uid="{00000000-0005-0000-0000-0000AAF40000}"/>
    <cellStyle name="Percent 7 2 9" xfId="62636" xr:uid="{00000000-0005-0000-0000-0000ABF40000}"/>
    <cellStyle name="Percent 7 2 9 2" xfId="62637" xr:uid="{00000000-0005-0000-0000-0000ACF40000}"/>
    <cellStyle name="Percent 7 2 9 3" xfId="62638" xr:uid="{00000000-0005-0000-0000-0000ADF40000}"/>
    <cellStyle name="Percent 7 3" xfId="62639" xr:uid="{00000000-0005-0000-0000-0000AEF40000}"/>
    <cellStyle name="Percent 7 3 10" xfId="62640" xr:uid="{00000000-0005-0000-0000-0000AFF40000}"/>
    <cellStyle name="Percent 7 3 2" xfId="62641" xr:uid="{00000000-0005-0000-0000-0000B0F40000}"/>
    <cellStyle name="Percent 7 3 2 2" xfId="62642" xr:uid="{00000000-0005-0000-0000-0000B1F40000}"/>
    <cellStyle name="Percent 7 3 2 2 2" xfId="62643" xr:uid="{00000000-0005-0000-0000-0000B2F40000}"/>
    <cellStyle name="Percent 7 3 2 2 2 2" xfId="62644" xr:uid="{00000000-0005-0000-0000-0000B3F40000}"/>
    <cellStyle name="Percent 7 3 2 2 2 2 2" xfId="62645" xr:uid="{00000000-0005-0000-0000-0000B4F40000}"/>
    <cellStyle name="Percent 7 3 2 2 2 2 2 2" xfId="62646" xr:uid="{00000000-0005-0000-0000-0000B5F40000}"/>
    <cellStyle name="Percent 7 3 2 2 2 2 2 3" xfId="62647" xr:uid="{00000000-0005-0000-0000-0000B6F40000}"/>
    <cellStyle name="Percent 7 3 2 2 2 2 3" xfId="62648" xr:uid="{00000000-0005-0000-0000-0000B7F40000}"/>
    <cellStyle name="Percent 7 3 2 2 2 2 4" xfId="62649" xr:uid="{00000000-0005-0000-0000-0000B8F40000}"/>
    <cellStyle name="Percent 7 3 2 2 2 3" xfId="62650" xr:uid="{00000000-0005-0000-0000-0000B9F40000}"/>
    <cellStyle name="Percent 7 3 2 2 2 3 2" xfId="62651" xr:uid="{00000000-0005-0000-0000-0000BAF40000}"/>
    <cellStyle name="Percent 7 3 2 2 2 3 2 2" xfId="62652" xr:uid="{00000000-0005-0000-0000-0000BBF40000}"/>
    <cellStyle name="Percent 7 3 2 2 2 3 2 3" xfId="62653" xr:uid="{00000000-0005-0000-0000-0000BCF40000}"/>
    <cellStyle name="Percent 7 3 2 2 2 3 3" xfId="62654" xr:uid="{00000000-0005-0000-0000-0000BDF40000}"/>
    <cellStyle name="Percent 7 3 2 2 2 3 4" xfId="62655" xr:uid="{00000000-0005-0000-0000-0000BEF40000}"/>
    <cellStyle name="Percent 7 3 2 2 2 4" xfId="62656" xr:uid="{00000000-0005-0000-0000-0000BFF40000}"/>
    <cellStyle name="Percent 7 3 2 2 2 4 2" xfId="62657" xr:uid="{00000000-0005-0000-0000-0000C0F40000}"/>
    <cellStyle name="Percent 7 3 2 2 2 4 3" xfId="62658" xr:uid="{00000000-0005-0000-0000-0000C1F40000}"/>
    <cellStyle name="Percent 7 3 2 2 2 5" xfId="62659" xr:uid="{00000000-0005-0000-0000-0000C2F40000}"/>
    <cellStyle name="Percent 7 3 2 2 2 6" xfId="62660" xr:uid="{00000000-0005-0000-0000-0000C3F40000}"/>
    <cellStyle name="Percent 7 3 2 2 3" xfId="62661" xr:uid="{00000000-0005-0000-0000-0000C4F40000}"/>
    <cellStyle name="Percent 7 3 2 2 3 2" xfId="62662" xr:uid="{00000000-0005-0000-0000-0000C5F40000}"/>
    <cellStyle name="Percent 7 3 2 2 3 2 2" xfId="62663" xr:uid="{00000000-0005-0000-0000-0000C6F40000}"/>
    <cellStyle name="Percent 7 3 2 2 3 2 3" xfId="62664" xr:uid="{00000000-0005-0000-0000-0000C7F40000}"/>
    <cellStyle name="Percent 7 3 2 2 3 3" xfId="62665" xr:uid="{00000000-0005-0000-0000-0000C8F40000}"/>
    <cellStyle name="Percent 7 3 2 2 3 4" xfId="62666" xr:uid="{00000000-0005-0000-0000-0000C9F40000}"/>
    <cellStyle name="Percent 7 3 2 2 4" xfId="62667" xr:uid="{00000000-0005-0000-0000-0000CAF40000}"/>
    <cellStyle name="Percent 7 3 2 2 4 2" xfId="62668" xr:uid="{00000000-0005-0000-0000-0000CBF40000}"/>
    <cellStyle name="Percent 7 3 2 2 4 2 2" xfId="62669" xr:uid="{00000000-0005-0000-0000-0000CCF40000}"/>
    <cellStyle name="Percent 7 3 2 2 4 2 3" xfId="62670" xr:uid="{00000000-0005-0000-0000-0000CDF40000}"/>
    <cellStyle name="Percent 7 3 2 2 4 3" xfId="62671" xr:uid="{00000000-0005-0000-0000-0000CEF40000}"/>
    <cellStyle name="Percent 7 3 2 2 4 4" xfId="62672" xr:uid="{00000000-0005-0000-0000-0000CFF40000}"/>
    <cellStyle name="Percent 7 3 2 2 5" xfId="62673" xr:uid="{00000000-0005-0000-0000-0000D0F40000}"/>
    <cellStyle name="Percent 7 3 2 2 5 2" xfId="62674" xr:uid="{00000000-0005-0000-0000-0000D1F40000}"/>
    <cellStyle name="Percent 7 3 2 2 5 3" xfId="62675" xr:uid="{00000000-0005-0000-0000-0000D2F40000}"/>
    <cellStyle name="Percent 7 3 2 2 6" xfId="62676" xr:uid="{00000000-0005-0000-0000-0000D3F40000}"/>
    <cellStyle name="Percent 7 3 2 2 7" xfId="62677" xr:uid="{00000000-0005-0000-0000-0000D4F40000}"/>
    <cellStyle name="Percent 7 3 2 3" xfId="62678" xr:uid="{00000000-0005-0000-0000-0000D5F40000}"/>
    <cellStyle name="Percent 7 3 2 3 2" xfId="62679" xr:uid="{00000000-0005-0000-0000-0000D6F40000}"/>
    <cellStyle name="Percent 7 3 2 3 2 2" xfId="62680" xr:uid="{00000000-0005-0000-0000-0000D7F40000}"/>
    <cellStyle name="Percent 7 3 2 3 2 2 2" xfId="62681" xr:uid="{00000000-0005-0000-0000-0000D8F40000}"/>
    <cellStyle name="Percent 7 3 2 3 2 2 3" xfId="62682" xr:uid="{00000000-0005-0000-0000-0000D9F40000}"/>
    <cellStyle name="Percent 7 3 2 3 2 3" xfId="62683" xr:uid="{00000000-0005-0000-0000-0000DAF40000}"/>
    <cellStyle name="Percent 7 3 2 3 2 4" xfId="62684" xr:uid="{00000000-0005-0000-0000-0000DBF40000}"/>
    <cellStyle name="Percent 7 3 2 3 3" xfId="62685" xr:uid="{00000000-0005-0000-0000-0000DCF40000}"/>
    <cellStyle name="Percent 7 3 2 3 3 2" xfId="62686" xr:uid="{00000000-0005-0000-0000-0000DDF40000}"/>
    <cellStyle name="Percent 7 3 2 3 3 2 2" xfId="62687" xr:uid="{00000000-0005-0000-0000-0000DEF40000}"/>
    <cellStyle name="Percent 7 3 2 3 3 2 3" xfId="62688" xr:uid="{00000000-0005-0000-0000-0000DFF40000}"/>
    <cellStyle name="Percent 7 3 2 3 3 3" xfId="62689" xr:uid="{00000000-0005-0000-0000-0000E0F40000}"/>
    <cellStyle name="Percent 7 3 2 3 3 4" xfId="62690" xr:uid="{00000000-0005-0000-0000-0000E1F40000}"/>
    <cellStyle name="Percent 7 3 2 3 4" xfId="62691" xr:uid="{00000000-0005-0000-0000-0000E2F40000}"/>
    <cellStyle name="Percent 7 3 2 3 4 2" xfId="62692" xr:uid="{00000000-0005-0000-0000-0000E3F40000}"/>
    <cellStyle name="Percent 7 3 2 3 4 3" xfId="62693" xr:uid="{00000000-0005-0000-0000-0000E4F40000}"/>
    <cellStyle name="Percent 7 3 2 3 5" xfId="62694" xr:uid="{00000000-0005-0000-0000-0000E5F40000}"/>
    <cellStyle name="Percent 7 3 2 3 6" xfId="62695" xr:uid="{00000000-0005-0000-0000-0000E6F40000}"/>
    <cellStyle name="Percent 7 3 2 4" xfId="62696" xr:uid="{00000000-0005-0000-0000-0000E7F40000}"/>
    <cellStyle name="Percent 7 3 2 4 2" xfId="62697" xr:uid="{00000000-0005-0000-0000-0000E8F40000}"/>
    <cellStyle name="Percent 7 3 2 4 2 2" xfId="62698" xr:uid="{00000000-0005-0000-0000-0000E9F40000}"/>
    <cellStyle name="Percent 7 3 2 4 2 3" xfId="62699" xr:uid="{00000000-0005-0000-0000-0000EAF40000}"/>
    <cellStyle name="Percent 7 3 2 4 3" xfId="62700" xr:uid="{00000000-0005-0000-0000-0000EBF40000}"/>
    <cellStyle name="Percent 7 3 2 4 4" xfId="62701" xr:uid="{00000000-0005-0000-0000-0000ECF40000}"/>
    <cellStyle name="Percent 7 3 2 5" xfId="62702" xr:uid="{00000000-0005-0000-0000-0000EDF40000}"/>
    <cellStyle name="Percent 7 3 2 5 2" xfId="62703" xr:uid="{00000000-0005-0000-0000-0000EEF40000}"/>
    <cellStyle name="Percent 7 3 2 5 2 2" xfId="62704" xr:uid="{00000000-0005-0000-0000-0000EFF40000}"/>
    <cellStyle name="Percent 7 3 2 5 2 3" xfId="62705" xr:uid="{00000000-0005-0000-0000-0000F0F40000}"/>
    <cellStyle name="Percent 7 3 2 5 3" xfId="62706" xr:uid="{00000000-0005-0000-0000-0000F1F40000}"/>
    <cellStyle name="Percent 7 3 2 5 4" xfId="62707" xr:uid="{00000000-0005-0000-0000-0000F2F40000}"/>
    <cellStyle name="Percent 7 3 2 6" xfId="62708" xr:uid="{00000000-0005-0000-0000-0000F3F40000}"/>
    <cellStyle name="Percent 7 3 2 6 2" xfId="62709" xr:uid="{00000000-0005-0000-0000-0000F4F40000}"/>
    <cellStyle name="Percent 7 3 2 6 3" xfId="62710" xr:uid="{00000000-0005-0000-0000-0000F5F40000}"/>
    <cellStyle name="Percent 7 3 2 7" xfId="62711" xr:uid="{00000000-0005-0000-0000-0000F6F40000}"/>
    <cellStyle name="Percent 7 3 2 8" xfId="62712" xr:uid="{00000000-0005-0000-0000-0000F7F40000}"/>
    <cellStyle name="Percent 7 3 3" xfId="62713" xr:uid="{00000000-0005-0000-0000-0000F8F40000}"/>
    <cellStyle name="Percent 7 3 3 2" xfId="62714" xr:uid="{00000000-0005-0000-0000-0000F9F40000}"/>
    <cellStyle name="Percent 7 3 3 2 2" xfId="62715" xr:uid="{00000000-0005-0000-0000-0000FAF40000}"/>
    <cellStyle name="Percent 7 3 3 2 2 2" xfId="62716" xr:uid="{00000000-0005-0000-0000-0000FBF40000}"/>
    <cellStyle name="Percent 7 3 3 2 2 2 2" xfId="62717" xr:uid="{00000000-0005-0000-0000-0000FCF40000}"/>
    <cellStyle name="Percent 7 3 3 2 2 2 3" xfId="62718" xr:uid="{00000000-0005-0000-0000-0000FDF40000}"/>
    <cellStyle name="Percent 7 3 3 2 2 3" xfId="62719" xr:uid="{00000000-0005-0000-0000-0000FEF40000}"/>
    <cellStyle name="Percent 7 3 3 2 2 4" xfId="62720" xr:uid="{00000000-0005-0000-0000-0000FFF40000}"/>
    <cellStyle name="Percent 7 3 3 2 3" xfId="62721" xr:uid="{00000000-0005-0000-0000-000000F50000}"/>
    <cellStyle name="Percent 7 3 3 2 3 2" xfId="62722" xr:uid="{00000000-0005-0000-0000-000001F50000}"/>
    <cellStyle name="Percent 7 3 3 2 3 2 2" xfId="62723" xr:uid="{00000000-0005-0000-0000-000002F50000}"/>
    <cellStyle name="Percent 7 3 3 2 3 2 3" xfId="62724" xr:uid="{00000000-0005-0000-0000-000003F50000}"/>
    <cellStyle name="Percent 7 3 3 2 3 3" xfId="62725" xr:uid="{00000000-0005-0000-0000-000004F50000}"/>
    <cellStyle name="Percent 7 3 3 2 3 4" xfId="62726" xr:uid="{00000000-0005-0000-0000-000005F50000}"/>
    <cellStyle name="Percent 7 3 3 2 4" xfId="62727" xr:uid="{00000000-0005-0000-0000-000006F50000}"/>
    <cellStyle name="Percent 7 3 3 2 4 2" xfId="62728" xr:uid="{00000000-0005-0000-0000-000007F50000}"/>
    <cellStyle name="Percent 7 3 3 2 4 3" xfId="62729" xr:uid="{00000000-0005-0000-0000-000008F50000}"/>
    <cellStyle name="Percent 7 3 3 2 5" xfId="62730" xr:uid="{00000000-0005-0000-0000-000009F50000}"/>
    <cellStyle name="Percent 7 3 3 2 6" xfId="62731" xr:uid="{00000000-0005-0000-0000-00000AF50000}"/>
    <cellStyle name="Percent 7 3 3 3" xfId="62732" xr:uid="{00000000-0005-0000-0000-00000BF50000}"/>
    <cellStyle name="Percent 7 3 3 3 2" xfId="62733" xr:uid="{00000000-0005-0000-0000-00000CF50000}"/>
    <cellStyle name="Percent 7 3 3 3 2 2" xfId="62734" xr:uid="{00000000-0005-0000-0000-00000DF50000}"/>
    <cellStyle name="Percent 7 3 3 3 2 3" xfId="62735" xr:uid="{00000000-0005-0000-0000-00000EF50000}"/>
    <cellStyle name="Percent 7 3 3 3 3" xfId="62736" xr:uid="{00000000-0005-0000-0000-00000FF50000}"/>
    <cellStyle name="Percent 7 3 3 3 4" xfId="62737" xr:uid="{00000000-0005-0000-0000-000010F50000}"/>
    <cellStyle name="Percent 7 3 3 4" xfId="62738" xr:uid="{00000000-0005-0000-0000-000011F50000}"/>
    <cellStyle name="Percent 7 3 3 4 2" xfId="62739" xr:uid="{00000000-0005-0000-0000-000012F50000}"/>
    <cellStyle name="Percent 7 3 3 4 2 2" xfId="62740" xr:uid="{00000000-0005-0000-0000-000013F50000}"/>
    <cellStyle name="Percent 7 3 3 4 2 3" xfId="62741" xr:uid="{00000000-0005-0000-0000-000014F50000}"/>
    <cellStyle name="Percent 7 3 3 4 3" xfId="62742" xr:uid="{00000000-0005-0000-0000-000015F50000}"/>
    <cellStyle name="Percent 7 3 3 4 4" xfId="62743" xr:uid="{00000000-0005-0000-0000-000016F50000}"/>
    <cellStyle name="Percent 7 3 3 5" xfId="62744" xr:uid="{00000000-0005-0000-0000-000017F50000}"/>
    <cellStyle name="Percent 7 3 3 5 2" xfId="62745" xr:uid="{00000000-0005-0000-0000-000018F50000}"/>
    <cellStyle name="Percent 7 3 3 5 3" xfId="62746" xr:uid="{00000000-0005-0000-0000-000019F50000}"/>
    <cellStyle name="Percent 7 3 3 6" xfId="62747" xr:uid="{00000000-0005-0000-0000-00001AF50000}"/>
    <cellStyle name="Percent 7 3 3 7" xfId="62748" xr:uid="{00000000-0005-0000-0000-00001BF50000}"/>
    <cellStyle name="Percent 7 3 4" xfId="62749" xr:uid="{00000000-0005-0000-0000-00001CF50000}"/>
    <cellStyle name="Percent 7 3 4 2" xfId="62750" xr:uid="{00000000-0005-0000-0000-00001DF50000}"/>
    <cellStyle name="Percent 7 3 4 2 2" xfId="62751" xr:uid="{00000000-0005-0000-0000-00001EF50000}"/>
    <cellStyle name="Percent 7 3 4 2 2 2" xfId="62752" xr:uid="{00000000-0005-0000-0000-00001FF50000}"/>
    <cellStyle name="Percent 7 3 4 2 2 2 2" xfId="62753" xr:uid="{00000000-0005-0000-0000-000020F50000}"/>
    <cellStyle name="Percent 7 3 4 2 2 2 3" xfId="62754" xr:uid="{00000000-0005-0000-0000-000021F50000}"/>
    <cellStyle name="Percent 7 3 4 2 2 3" xfId="62755" xr:uid="{00000000-0005-0000-0000-000022F50000}"/>
    <cellStyle name="Percent 7 3 4 2 2 4" xfId="62756" xr:uid="{00000000-0005-0000-0000-000023F50000}"/>
    <cellStyle name="Percent 7 3 4 2 3" xfId="62757" xr:uid="{00000000-0005-0000-0000-000024F50000}"/>
    <cellStyle name="Percent 7 3 4 2 3 2" xfId="62758" xr:uid="{00000000-0005-0000-0000-000025F50000}"/>
    <cellStyle name="Percent 7 3 4 2 3 2 2" xfId="62759" xr:uid="{00000000-0005-0000-0000-000026F50000}"/>
    <cellStyle name="Percent 7 3 4 2 3 2 3" xfId="62760" xr:uid="{00000000-0005-0000-0000-000027F50000}"/>
    <cellStyle name="Percent 7 3 4 2 3 3" xfId="62761" xr:uid="{00000000-0005-0000-0000-000028F50000}"/>
    <cellStyle name="Percent 7 3 4 2 3 4" xfId="62762" xr:uid="{00000000-0005-0000-0000-000029F50000}"/>
    <cellStyle name="Percent 7 3 4 2 4" xfId="62763" xr:uid="{00000000-0005-0000-0000-00002AF50000}"/>
    <cellStyle name="Percent 7 3 4 2 4 2" xfId="62764" xr:uid="{00000000-0005-0000-0000-00002BF50000}"/>
    <cellStyle name="Percent 7 3 4 2 4 3" xfId="62765" xr:uid="{00000000-0005-0000-0000-00002CF50000}"/>
    <cellStyle name="Percent 7 3 4 2 5" xfId="62766" xr:uid="{00000000-0005-0000-0000-00002DF50000}"/>
    <cellStyle name="Percent 7 3 4 2 6" xfId="62767" xr:uid="{00000000-0005-0000-0000-00002EF50000}"/>
    <cellStyle name="Percent 7 3 4 3" xfId="62768" xr:uid="{00000000-0005-0000-0000-00002FF50000}"/>
    <cellStyle name="Percent 7 3 4 3 2" xfId="62769" xr:uid="{00000000-0005-0000-0000-000030F50000}"/>
    <cellStyle name="Percent 7 3 4 3 2 2" xfId="62770" xr:uid="{00000000-0005-0000-0000-000031F50000}"/>
    <cellStyle name="Percent 7 3 4 3 2 3" xfId="62771" xr:uid="{00000000-0005-0000-0000-000032F50000}"/>
    <cellStyle name="Percent 7 3 4 3 3" xfId="62772" xr:uid="{00000000-0005-0000-0000-000033F50000}"/>
    <cellStyle name="Percent 7 3 4 3 4" xfId="62773" xr:uid="{00000000-0005-0000-0000-000034F50000}"/>
    <cellStyle name="Percent 7 3 4 4" xfId="62774" xr:uid="{00000000-0005-0000-0000-000035F50000}"/>
    <cellStyle name="Percent 7 3 4 4 2" xfId="62775" xr:uid="{00000000-0005-0000-0000-000036F50000}"/>
    <cellStyle name="Percent 7 3 4 4 2 2" xfId="62776" xr:uid="{00000000-0005-0000-0000-000037F50000}"/>
    <cellStyle name="Percent 7 3 4 4 2 3" xfId="62777" xr:uid="{00000000-0005-0000-0000-000038F50000}"/>
    <cellStyle name="Percent 7 3 4 4 3" xfId="62778" xr:uid="{00000000-0005-0000-0000-000039F50000}"/>
    <cellStyle name="Percent 7 3 4 4 4" xfId="62779" xr:uid="{00000000-0005-0000-0000-00003AF50000}"/>
    <cellStyle name="Percent 7 3 4 5" xfId="62780" xr:uid="{00000000-0005-0000-0000-00003BF50000}"/>
    <cellStyle name="Percent 7 3 4 5 2" xfId="62781" xr:uid="{00000000-0005-0000-0000-00003CF50000}"/>
    <cellStyle name="Percent 7 3 4 5 3" xfId="62782" xr:uid="{00000000-0005-0000-0000-00003DF50000}"/>
    <cellStyle name="Percent 7 3 4 6" xfId="62783" xr:uid="{00000000-0005-0000-0000-00003EF50000}"/>
    <cellStyle name="Percent 7 3 4 7" xfId="62784" xr:uid="{00000000-0005-0000-0000-00003FF50000}"/>
    <cellStyle name="Percent 7 3 5" xfId="62785" xr:uid="{00000000-0005-0000-0000-000040F50000}"/>
    <cellStyle name="Percent 7 3 5 2" xfId="62786" xr:uid="{00000000-0005-0000-0000-000041F50000}"/>
    <cellStyle name="Percent 7 3 5 2 2" xfId="62787" xr:uid="{00000000-0005-0000-0000-000042F50000}"/>
    <cellStyle name="Percent 7 3 5 2 2 2" xfId="62788" xr:uid="{00000000-0005-0000-0000-000043F50000}"/>
    <cellStyle name="Percent 7 3 5 2 2 3" xfId="62789" xr:uid="{00000000-0005-0000-0000-000044F50000}"/>
    <cellStyle name="Percent 7 3 5 2 3" xfId="62790" xr:uid="{00000000-0005-0000-0000-000045F50000}"/>
    <cellStyle name="Percent 7 3 5 2 4" xfId="62791" xr:uid="{00000000-0005-0000-0000-000046F50000}"/>
    <cellStyle name="Percent 7 3 5 3" xfId="62792" xr:uid="{00000000-0005-0000-0000-000047F50000}"/>
    <cellStyle name="Percent 7 3 5 3 2" xfId="62793" xr:uid="{00000000-0005-0000-0000-000048F50000}"/>
    <cellStyle name="Percent 7 3 5 3 2 2" xfId="62794" xr:uid="{00000000-0005-0000-0000-000049F50000}"/>
    <cellStyle name="Percent 7 3 5 3 2 3" xfId="62795" xr:uid="{00000000-0005-0000-0000-00004AF50000}"/>
    <cellStyle name="Percent 7 3 5 3 3" xfId="62796" xr:uid="{00000000-0005-0000-0000-00004BF50000}"/>
    <cellStyle name="Percent 7 3 5 3 4" xfId="62797" xr:uid="{00000000-0005-0000-0000-00004CF50000}"/>
    <cellStyle name="Percent 7 3 5 4" xfId="62798" xr:uid="{00000000-0005-0000-0000-00004DF50000}"/>
    <cellStyle name="Percent 7 3 5 4 2" xfId="62799" xr:uid="{00000000-0005-0000-0000-00004EF50000}"/>
    <cellStyle name="Percent 7 3 5 4 3" xfId="62800" xr:uid="{00000000-0005-0000-0000-00004FF50000}"/>
    <cellStyle name="Percent 7 3 5 5" xfId="62801" xr:uid="{00000000-0005-0000-0000-000050F50000}"/>
    <cellStyle name="Percent 7 3 5 6" xfId="62802" xr:uid="{00000000-0005-0000-0000-000051F50000}"/>
    <cellStyle name="Percent 7 3 6" xfId="62803" xr:uid="{00000000-0005-0000-0000-000052F50000}"/>
    <cellStyle name="Percent 7 3 6 2" xfId="62804" xr:uid="{00000000-0005-0000-0000-000053F50000}"/>
    <cellStyle name="Percent 7 3 6 2 2" xfId="62805" xr:uid="{00000000-0005-0000-0000-000054F50000}"/>
    <cellStyle name="Percent 7 3 6 2 3" xfId="62806" xr:uid="{00000000-0005-0000-0000-000055F50000}"/>
    <cellStyle name="Percent 7 3 6 3" xfId="62807" xr:uid="{00000000-0005-0000-0000-000056F50000}"/>
    <cellStyle name="Percent 7 3 6 4" xfId="62808" xr:uid="{00000000-0005-0000-0000-000057F50000}"/>
    <cellStyle name="Percent 7 3 7" xfId="62809" xr:uid="{00000000-0005-0000-0000-000058F50000}"/>
    <cellStyle name="Percent 7 3 7 2" xfId="62810" xr:uid="{00000000-0005-0000-0000-000059F50000}"/>
    <cellStyle name="Percent 7 3 7 2 2" xfId="62811" xr:uid="{00000000-0005-0000-0000-00005AF50000}"/>
    <cellStyle name="Percent 7 3 7 2 3" xfId="62812" xr:uid="{00000000-0005-0000-0000-00005BF50000}"/>
    <cellStyle name="Percent 7 3 7 3" xfId="62813" xr:uid="{00000000-0005-0000-0000-00005CF50000}"/>
    <cellStyle name="Percent 7 3 7 4" xfId="62814" xr:uid="{00000000-0005-0000-0000-00005DF50000}"/>
    <cellStyle name="Percent 7 3 8" xfId="62815" xr:uid="{00000000-0005-0000-0000-00005EF50000}"/>
    <cellStyle name="Percent 7 3 8 2" xfId="62816" xr:uid="{00000000-0005-0000-0000-00005FF50000}"/>
    <cellStyle name="Percent 7 3 8 3" xfId="62817" xr:uid="{00000000-0005-0000-0000-000060F50000}"/>
    <cellStyle name="Percent 7 3 9" xfId="62818" xr:uid="{00000000-0005-0000-0000-000061F50000}"/>
    <cellStyle name="Percent 7 4" xfId="62819" xr:uid="{00000000-0005-0000-0000-000062F50000}"/>
    <cellStyle name="Percent 7 4 2" xfId="62820" xr:uid="{00000000-0005-0000-0000-000063F50000}"/>
    <cellStyle name="Percent 7 4 2 2" xfId="62821" xr:uid="{00000000-0005-0000-0000-000064F50000}"/>
    <cellStyle name="Percent 7 4 2 2 2" xfId="62822" xr:uid="{00000000-0005-0000-0000-000065F50000}"/>
    <cellStyle name="Percent 7 4 2 2 2 2" xfId="62823" xr:uid="{00000000-0005-0000-0000-000066F50000}"/>
    <cellStyle name="Percent 7 4 2 2 2 2 2" xfId="62824" xr:uid="{00000000-0005-0000-0000-000067F50000}"/>
    <cellStyle name="Percent 7 4 2 2 2 2 3" xfId="62825" xr:uid="{00000000-0005-0000-0000-000068F50000}"/>
    <cellStyle name="Percent 7 4 2 2 2 3" xfId="62826" xr:uid="{00000000-0005-0000-0000-000069F50000}"/>
    <cellStyle name="Percent 7 4 2 2 2 4" xfId="62827" xr:uid="{00000000-0005-0000-0000-00006AF50000}"/>
    <cellStyle name="Percent 7 4 2 2 3" xfId="62828" xr:uid="{00000000-0005-0000-0000-00006BF50000}"/>
    <cellStyle name="Percent 7 4 2 2 3 2" xfId="62829" xr:uid="{00000000-0005-0000-0000-00006CF50000}"/>
    <cellStyle name="Percent 7 4 2 2 3 2 2" xfId="62830" xr:uid="{00000000-0005-0000-0000-00006DF50000}"/>
    <cellStyle name="Percent 7 4 2 2 3 2 3" xfId="62831" xr:uid="{00000000-0005-0000-0000-00006EF50000}"/>
    <cellStyle name="Percent 7 4 2 2 3 3" xfId="62832" xr:uid="{00000000-0005-0000-0000-00006FF50000}"/>
    <cellStyle name="Percent 7 4 2 2 3 4" xfId="62833" xr:uid="{00000000-0005-0000-0000-000070F50000}"/>
    <cellStyle name="Percent 7 4 2 2 4" xfId="62834" xr:uid="{00000000-0005-0000-0000-000071F50000}"/>
    <cellStyle name="Percent 7 4 2 2 4 2" xfId="62835" xr:uid="{00000000-0005-0000-0000-000072F50000}"/>
    <cellStyle name="Percent 7 4 2 2 4 3" xfId="62836" xr:uid="{00000000-0005-0000-0000-000073F50000}"/>
    <cellStyle name="Percent 7 4 2 2 5" xfId="62837" xr:uid="{00000000-0005-0000-0000-000074F50000}"/>
    <cellStyle name="Percent 7 4 2 2 6" xfId="62838" xr:uid="{00000000-0005-0000-0000-000075F50000}"/>
    <cellStyle name="Percent 7 4 2 3" xfId="62839" xr:uid="{00000000-0005-0000-0000-000076F50000}"/>
    <cellStyle name="Percent 7 4 2 3 2" xfId="62840" xr:uid="{00000000-0005-0000-0000-000077F50000}"/>
    <cellStyle name="Percent 7 4 2 3 2 2" xfId="62841" xr:uid="{00000000-0005-0000-0000-000078F50000}"/>
    <cellStyle name="Percent 7 4 2 3 2 3" xfId="62842" xr:uid="{00000000-0005-0000-0000-000079F50000}"/>
    <cellStyle name="Percent 7 4 2 3 3" xfId="62843" xr:uid="{00000000-0005-0000-0000-00007AF50000}"/>
    <cellStyle name="Percent 7 4 2 3 4" xfId="62844" xr:uid="{00000000-0005-0000-0000-00007BF50000}"/>
    <cellStyle name="Percent 7 4 2 4" xfId="62845" xr:uid="{00000000-0005-0000-0000-00007CF50000}"/>
    <cellStyle name="Percent 7 4 2 4 2" xfId="62846" xr:uid="{00000000-0005-0000-0000-00007DF50000}"/>
    <cellStyle name="Percent 7 4 2 4 2 2" xfId="62847" xr:uid="{00000000-0005-0000-0000-00007EF50000}"/>
    <cellStyle name="Percent 7 4 2 4 2 3" xfId="62848" xr:uid="{00000000-0005-0000-0000-00007FF50000}"/>
    <cellStyle name="Percent 7 4 2 4 3" xfId="62849" xr:uid="{00000000-0005-0000-0000-000080F50000}"/>
    <cellStyle name="Percent 7 4 2 4 4" xfId="62850" xr:uid="{00000000-0005-0000-0000-000081F50000}"/>
    <cellStyle name="Percent 7 4 2 5" xfId="62851" xr:uid="{00000000-0005-0000-0000-000082F50000}"/>
    <cellStyle name="Percent 7 4 2 5 2" xfId="62852" xr:uid="{00000000-0005-0000-0000-000083F50000}"/>
    <cellStyle name="Percent 7 4 2 5 3" xfId="62853" xr:uid="{00000000-0005-0000-0000-000084F50000}"/>
    <cellStyle name="Percent 7 4 2 6" xfId="62854" xr:uid="{00000000-0005-0000-0000-000085F50000}"/>
    <cellStyle name="Percent 7 4 2 7" xfId="62855" xr:uid="{00000000-0005-0000-0000-000086F50000}"/>
    <cellStyle name="Percent 7 4 3" xfId="62856" xr:uid="{00000000-0005-0000-0000-000087F50000}"/>
    <cellStyle name="Percent 7 4 3 2" xfId="62857" xr:uid="{00000000-0005-0000-0000-000088F50000}"/>
    <cellStyle name="Percent 7 4 3 2 2" xfId="62858" xr:uid="{00000000-0005-0000-0000-000089F50000}"/>
    <cellStyle name="Percent 7 4 3 2 2 2" xfId="62859" xr:uid="{00000000-0005-0000-0000-00008AF50000}"/>
    <cellStyle name="Percent 7 4 3 2 2 3" xfId="62860" xr:uid="{00000000-0005-0000-0000-00008BF50000}"/>
    <cellStyle name="Percent 7 4 3 2 3" xfId="62861" xr:uid="{00000000-0005-0000-0000-00008CF50000}"/>
    <cellStyle name="Percent 7 4 3 2 4" xfId="62862" xr:uid="{00000000-0005-0000-0000-00008DF50000}"/>
    <cellStyle name="Percent 7 4 3 3" xfId="62863" xr:uid="{00000000-0005-0000-0000-00008EF50000}"/>
    <cellStyle name="Percent 7 4 3 3 2" xfId="62864" xr:uid="{00000000-0005-0000-0000-00008FF50000}"/>
    <cellStyle name="Percent 7 4 3 3 2 2" xfId="62865" xr:uid="{00000000-0005-0000-0000-000090F50000}"/>
    <cellStyle name="Percent 7 4 3 3 2 3" xfId="62866" xr:uid="{00000000-0005-0000-0000-000091F50000}"/>
    <cellStyle name="Percent 7 4 3 3 3" xfId="62867" xr:uid="{00000000-0005-0000-0000-000092F50000}"/>
    <cellStyle name="Percent 7 4 3 3 4" xfId="62868" xr:uid="{00000000-0005-0000-0000-000093F50000}"/>
    <cellStyle name="Percent 7 4 3 4" xfId="62869" xr:uid="{00000000-0005-0000-0000-000094F50000}"/>
    <cellStyle name="Percent 7 4 3 4 2" xfId="62870" xr:uid="{00000000-0005-0000-0000-000095F50000}"/>
    <cellStyle name="Percent 7 4 3 4 3" xfId="62871" xr:uid="{00000000-0005-0000-0000-000096F50000}"/>
    <cellStyle name="Percent 7 4 3 5" xfId="62872" xr:uid="{00000000-0005-0000-0000-000097F50000}"/>
    <cellStyle name="Percent 7 4 3 6" xfId="62873" xr:uid="{00000000-0005-0000-0000-000098F50000}"/>
    <cellStyle name="Percent 7 4 4" xfId="62874" xr:uid="{00000000-0005-0000-0000-000099F50000}"/>
    <cellStyle name="Percent 7 4 4 2" xfId="62875" xr:uid="{00000000-0005-0000-0000-00009AF50000}"/>
    <cellStyle name="Percent 7 4 4 2 2" xfId="62876" xr:uid="{00000000-0005-0000-0000-00009BF50000}"/>
    <cellStyle name="Percent 7 4 4 2 3" xfId="62877" xr:uid="{00000000-0005-0000-0000-00009CF50000}"/>
    <cellStyle name="Percent 7 4 4 3" xfId="62878" xr:uid="{00000000-0005-0000-0000-00009DF50000}"/>
    <cellStyle name="Percent 7 4 4 4" xfId="62879" xr:uid="{00000000-0005-0000-0000-00009EF50000}"/>
    <cellStyle name="Percent 7 4 5" xfId="62880" xr:uid="{00000000-0005-0000-0000-00009FF50000}"/>
    <cellStyle name="Percent 7 4 5 2" xfId="62881" xr:uid="{00000000-0005-0000-0000-0000A0F50000}"/>
    <cellStyle name="Percent 7 4 5 2 2" xfId="62882" xr:uid="{00000000-0005-0000-0000-0000A1F50000}"/>
    <cellStyle name="Percent 7 4 5 2 3" xfId="62883" xr:uid="{00000000-0005-0000-0000-0000A2F50000}"/>
    <cellStyle name="Percent 7 4 5 3" xfId="62884" xr:uid="{00000000-0005-0000-0000-0000A3F50000}"/>
    <cellStyle name="Percent 7 4 5 4" xfId="62885" xr:uid="{00000000-0005-0000-0000-0000A4F50000}"/>
    <cellStyle name="Percent 7 4 6" xfId="62886" xr:uid="{00000000-0005-0000-0000-0000A5F50000}"/>
    <cellStyle name="Percent 7 4 6 2" xfId="62887" xr:uid="{00000000-0005-0000-0000-0000A6F50000}"/>
    <cellStyle name="Percent 7 4 6 3" xfId="62888" xr:uid="{00000000-0005-0000-0000-0000A7F50000}"/>
    <cellStyle name="Percent 7 4 7" xfId="62889" xr:uid="{00000000-0005-0000-0000-0000A8F50000}"/>
    <cellStyle name="Percent 7 4 8" xfId="62890" xr:uid="{00000000-0005-0000-0000-0000A9F50000}"/>
    <cellStyle name="Percent 7 5" xfId="62891" xr:uid="{00000000-0005-0000-0000-0000AAF50000}"/>
    <cellStyle name="Percent 7 5 2" xfId="62892" xr:uid="{00000000-0005-0000-0000-0000ABF50000}"/>
    <cellStyle name="Percent 7 5 2 2" xfId="62893" xr:uid="{00000000-0005-0000-0000-0000ACF50000}"/>
    <cellStyle name="Percent 7 5 2 2 2" xfId="62894" xr:uid="{00000000-0005-0000-0000-0000ADF50000}"/>
    <cellStyle name="Percent 7 5 2 2 2 2" xfId="62895" xr:uid="{00000000-0005-0000-0000-0000AEF50000}"/>
    <cellStyle name="Percent 7 5 2 2 2 3" xfId="62896" xr:uid="{00000000-0005-0000-0000-0000AFF50000}"/>
    <cellStyle name="Percent 7 5 2 2 3" xfId="62897" xr:uid="{00000000-0005-0000-0000-0000B0F50000}"/>
    <cellStyle name="Percent 7 5 2 2 4" xfId="62898" xr:uid="{00000000-0005-0000-0000-0000B1F50000}"/>
    <cellStyle name="Percent 7 5 2 3" xfId="62899" xr:uid="{00000000-0005-0000-0000-0000B2F50000}"/>
    <cellStyle name="Percent 7 5 2 3 2" xfId="62900" xr:uid="{00000000-0005-0000-0000-0000B3F50000}"/>
    <cellStyle name="Percent 7 5 2 3 2 2" xfId="62901" xr:uid="{00000000-0005-0000-0000-0000B4F50000}"/>
    <cellStyle name="Percent 7 5 2 3 2 3" xfId="62902" xr:uid="{00000000-0005-0000-0000-0000B5F50000}"/>
    <cellStyle name="Percent 7 5 2 3 3" xfId="62903" xr:uid="{00000000-0005-0000-0000-0000B6F50000}"/>
    <cellStyle name="Percent 7 5 2 3 4" xfId="62904" xr:uid="{00000000-0005-0000-0000-0000B7F50000}"/>
    <cellStyle name="Percent 7 5 2 4" xfId="62905" xr:uid="{00000000-0005-0000-0000-0000B8F50000}"/>
    <cellStyle name="Percent 7 5 2 4 2" xfId="62906" xr:uid="{00000000-0005-0000-0000-0000B9F50000}"/>
    <cellStyle name="Percent 7 5 2 4 3" xfId="62907" xr:uid="{00000000-0005-0000-0000-0000BAF50000}"/>
    <cellStyle name="Percent 7 5 2 5" xfId="62908" xr:uid="{00000000-0005-0000-0000-0000BBF50000}"/>
    <cellStyle name="Percent 7 5 2 6" xfId="62909" xr:uid="{00000000-0005-0000-0000-0000BCF50000}"/>
    <cellStyle name="Percent 7 5 3" xfId="62910" xr:uid="{00000000-0005-0000-0000-0000BDF50000}"/>
    <cellStyle name="Percent 7 5 3 2" xfId="62911" xr:uid="{00000000-0005-0000-0000-0000BEF50000}"/>
    <cellStyle name="Percent 7 5 3 2 2" xfId="62912" xr:uid="{00000000-0005-0000-0000-0000BFF50000}"/>
    <cellStyle name="Percent 7 5 3 2 3" xfId="62913" xr:uid="{00000000-0005-0000-0000-0000C0F50000}"/>
    <cellStyle name="Percent 7 5 3 3" xfId="62914" xr:uid="{00000000-0005-0000-0000-0000C1F50000}"/>
    <cellStyle name="Percent 7 5 3 4" xfId="62915" xr:uid="{00000000-0005-0000-0000-0000C2F50000}"/>
    <cellStyle name="Percent 7 5 4" xfId="62916" xr:uid="{00000000-0005-0000-0000-0000C3F50000}"/>
    <cellStyle name="Percent 7 5 4 2" xfId="62917" xr:uid="{00000000-0005-0000-0000-0000C4F50000}"/>
    <cellStyle name="Percent 7 5 4 2 2" xfId="62918" xr:uid="{00000000-0005-0000-0000-0000C5F50000}"/>
    <cellStyle name="Percent 7 5 4 2 3" xfId="62919" xr:uid="{00000000-0005-0000-0000-0000C6F50000}"/>
    <cellStyle name="Percent 7 5 4 3" xfId="62920" xr:uid="{00000000-0005-0000-0000-0000C7F50000}"/>
    <cellStyle name="Percent 7 5 4 4" xfId="62921" xr:uid="{00000000-0005-0000-0000-0000C8F50000}"/>
    <cellStyle name="Percent 7 5 5" xfId="62922" xr:uid="{00000000-0005-0000-0000-0000C9F50000}"/>
    <cellStyle name="Percent 7 5 5 2" xfId="62923" xr:uid="{00000000-0005-0000-0000-0000CAF50000}"/>
    <cellStyle name="Percent 7 5 5 3" xfId="62924" xr:uid="{00000000-0005-0000-0000-0000CBF50000}"/>
    <cellStyle name="Percent 7 5 6" xfId="62925" xr:uid="{00000000-0005-0000-0000-0000CCF50000}"/>
    <cellStyle name="Percent 7 5 7" xfId="62926" xr:uid="{00000000-0005-0000-0000-0000CDF50000}"/>
    <cellStyle name="Percent 7 6" xfId="62927" xr:uid="{00000000-0005-0000-0000-0000CEF50000}"/>
    <cellStyle name="Percent 7 6 2" xfId="62928" xr:uid="{00000000-0005-0000-0000-0000CFF50000}"/>
    <cellStyle name="Percent 7 6 2 2" xfId="62929" xr:uid="{00000000-0005-0000-0000-0000D0F50000}"/>
    <cellStyle name="Percent 7 6 2 2 2" xfId="62930" xr:uid="{00000000-0005-0000-0000-0000D1F50000}"/>
    <cellStyle name="Percent 7 6 2 2 2 2" xfId="62931" xr:uid="{00000000-0005-0000-0000-0000D2F50000}"/>
    <cellStyle name="Percent 7 6 2 2 2 3" xfId="62932" xr:uid="{00000000-0005-0000-0000-0000D3F50000}"/>
    <cellStyle name="Percent 7 6 2 2 3" xfId="62933" xr:uid="{00000000-0005-0000-0000-0000D4F50000}"/>
    <cellStyle name="Percent 7 6 2 2 4" xfId="62934" xr:uid="{00000000-0005-0000-0000-0000D5F50000}"/>
    <cellStyle name="Percent 7 6 2 3" xfId="62935" xr:uid="{00000000-0005-0000-0000-0000D6F50000}"/>
    <cellStyle name="Percent 7 6 2 3 2" xfId="62936" xr:uid="{00000000-0005-0000-0000-0000D7F50000}"/>
    <cellStyle name="Percent 7 6 2 3 2 2" xfId="62937" xr:uid="{00000000-0005-0000-0000-0000D8F50000}"/>
    <cellStyle name="Percent 7 6 2 3 2 3" xfId="62938" xr:uid="{00000000-0005-0000-0000-0000D9F50000}"/>
    <cellStyle name="Percent 7 6 2 3 3" xfId="62939" xr:uid="{00000000-0005-0000-0000-0000DAF50000}"/>
    <cellStyle name="Percent 7 6 2 3 4" xfId="62940" xr:uid="{00000000-0005-0000-0000-0000DBF50000}"/>
    <cellStyle name="Percent 7 6 2 4" xfId="62941" xr:uid="{00000000-0005-0000-0000-0000DCF50000}"/>
    <cellStyle name="Percent 7 6 2 4 2" xfId="62942" xr:uid="{00000000-0005-0000-0000-0000DDF50000}"/>
    <cellStyle name="Percent 7 6 2 4 3" xfId="62943" xr:uid="{00000000-0005-0000-0000-0000DEF50000}"/>
    <cellStyle name="Percent 7 6 2 5" xfId="62944" xr:uid="{00000000-0005-0000-0000-0000DFF50000}"/>
    <cellStyle name="Percent 7 6 2 6" xfId="62945" xr:uid="{00000000-0005-0000-0000-0000E0F50000}"/>
    <cellStyle name="Percent 7 6 3" xfId="62946" xr:uid="{00000000-0005-0000-0000-0000E1F50000}"/>
    <cellStyle name="Percent 7 6 3 2" xfId="62947" xr:uid="{00000000-0005-0000-0000-0000E2F50000}"/>
    <cellStyle name="Percent 7 6 3 2 2" xfId="62948" xr:uid="{00000000-0005-0000-0000-0000E3F50000}"/>
    <cellStyle name="Percent 7 6 3 2 3" xfId="62949" xr:uid="{00000000-0005-0000-0000-0000E4F50000}"/>
    <cellStyle name="Percent 7 6 3 3" xfId="62950" xr:uid="{00000000-0005-0000-0000-0000E5F50000}"/>
    <cellStyle name="Percent 7 6 3 4" xfId="62951" xr:uid="{00000000-0005-0000-0000-0000E6F50000}"/>
    <cellStyle name="Percent 7 6 4" xfId="62952" xr:uid="{00000000-0005-0000-0000-0000E7F50000}"/>
    <cellStyle name="Percent 7 6 4 2" xfId="62953" xr:uid="{00000000-0005-0000-0000-0000E8F50000}"/>
    <cellStyle name="Percent 7 6 4 2 2" xfId="62954" xr:uid="{00000000-0005-0000-0000-0000E9F50000}"/>
    <cellStyle name="Percent 7 6 4 2 3" xfId="62955" xr:uid="{00000000-0005-0000-0000-0000EAF50000}"/>
    <cellStyle name="Percent 7 6 4 3" xfId="62956" xr:uid="{00000000-0005-0000-0000-0000EBF50000}"/>
    <cellStyle name="Percent 7 6 4 4" xfId="62957" xr:uid="{00000000-0005-0000-0000-0000ECF50000}"/>
    <cellStyle name="Percent 7 6 5" xfId="62958" xr:uid="{00000000-0005-0000-0000-0000EDF50000}"/>
    <cellStyle name="Percent 7 6 5 2" xfId="62959" xr:uid="{00000000-0005-0000-0000-0000EEF50000}"/>
    <cellStyle name="Percent 7 6 5 3" xfId="62960" xr:uid="{00000000-0005-0000-0000-0000EFF50000}"/>
    <cellStyle name="Percent 7 6 6" xfId="62961" xr:uid="{00000000-0005-0000-0000-0000F0F50000}"/>
    <cellStyle name="Percent 7 6 7" xfId="62962" xr:uid="{00000000-0005-0000-0000-0000F1F50000}"/>
    <cellStyle name="Percent 7 7" xfId="62963" xr:uid="{00000000-0005-0000-0000-0000F2F50000}"/>
    <cellStyle name="Percent 7 7 2" xfId="62964" xr:uid="{00000000-0005-0000-0000-0000F3F50000}"/>
    <cellStyle name="Percent 7 7 2 2" xfId="62965" xr:uid="{00000000-0005-0000-0000-0000F4F50000}"/>
    <cellStyle name="Percent 7 7 2 2 2" xfId="62966" xr:uid="{00000000-0005-0000-0000-0000F5F50000}"/>
    <cellStyle name="Percent 7 7 2 2 3" xfId="62967" xr:uid="{00000000-0005-0000-0000-0000F6F50000}"/>
    <cellStyle name="Percent 7 7 2 3" xfId="62968" xr:uid="{00000000-0005-0000-0000-0000F7F50000}"/>
    <cellStyle name="Percent 7 7 2 4" xfId="62969" xr:uid="{00000000-0005-0000-0000-0000F8F50000}"/>
    <cellStyle name="Percent 7 7 3" xfId="62970" xr:uid="{00000000-0005-0000-0000-0000F9F50000}"/>
    <cellStyle name="Percent 7 7 3 2" xfId="62971" xr:uid="{00000000-0005-0000-0000-0000FAF50000}"/>
    <cellStyle name="Percent 7 7 3 2 2" xfId="62972" xr:uid="{00000000-0005-0000-0000-0000FBF50000}"/>
    <cellStyle name="Percent 7 7 3 2 3" xfId="62973" xr:uid="{00000000-0005-0000-0000-0000FCF50000}"/>
    <cellStyle name="Percent 7 7 3 3" xfId="62974" xr:uid="{00000000-0005-0000-0000-0000FDF50000}"/>
    <cellStyle name="Percent 7 7 3 4" xfId="62975" xr:uid="{00000000-0005-0000-0000-0000FEF50000}"/>
    <cellStyle name="Percent 7 7 4" xfId="62976" xr:uid="{00000000-0005-0000-0000-0000FFF50000}"/>
    <cellStyle name="Percent 7 7 4 2" xfId="62977" xr:uid="{00000000-0005-0000-0000-000000F60000}"/>
    <cellStyle name="Percent 7 7 4 3" xfId="62978" xr:uid="{00000000-0005-0000-0000-000001F60000}"/>
    <cellStyle name="Percent 7 7 5" xfId="62979" xr:uid="{00000000-0005-0000-0000-000002F60000}"/>
    <cellStyle name="Percent 7 7 6" xfId="62980" xr:uid="{00000000-0005-0000-0000-000003F60000}"/>
    <cellStyle name="Percent 7 8" xfId="62981" xr:uid="{00000000-0005-0000-0000-000004F60000}"/>
    <cellStyle name="Percent 7 8 2" xfId="62982" xr:uid="{00000000-0005-0000-0000-000005F60000}"/>
    <cellStyle name="Percent 7 8 2 2" xfId="62983" xr:uid="{00000000-0005-0000-0000-000006F60000}"/>
    <cellStyle name="Percent 7 8 2 3" xfId="62984" xr:uid="{00000000-0005-0000-0000-000007F60000}"/>
    <cellStyle name="Percent 7 8 3" xfId="62985" xr:uid="{00000000-0005-0000-0000-000008F60000}"/>
    <cellStyle name="Percent 7 8 4" xfId="62986" xr:uid="{00000000-0005-0000-0000-000009F60000}"/>
    <cellStyle name="Percent 7 9" xfId="62987" xr:uid="{00000000-0005-0000-0000-00000AF60000}"/>
    <cellStyle name="Percent 7 9 2" xfId="62988" xr:uid="{00000000-0005-0000-0000-00000BF60000}"/>
    <cellStyle name="Percent 7 9 2 2" xfId="62989" xr:uid="{00000000-0005-0000-0000-00000CF60000}"/>
    <cellStyle name="Percent 7 9 2 3" xfId="62990" xr:uid="{00000000-0005-0000-0000-00000DF60000}"/>
    <cellStyle name="Percent 7 9 3" xfId="62991" xr:uid="{00000000-0005-0000-0000-00000EF60000}"/>
    <cellStyle name="Percent 7 9 4" xfId="62992" xr:uid="{00000000-0005-0000-0000-00000FF60000}"/>
    <cellStyle name="Percent 8" xfId="62993" xr:uid="{00000000-0005-0000-0000-000010F60000}"/>
    <cellStyle name="Percent 8 10" xfId="62994" xr:uid="{00000000-0005-0000-0000-000011F60000}"/>
    <cellStyle name="Percent 8 11" xfId="62995" xr:uid="{00000000-0005-0000-0000-000012F60000}"/>
    <cellStyle name="Percent 8 2" xfId="62996" xr:uid="{00000000-0005-0000-0000-000013F60000}"/>
    <cellStyle name="Percent 8 2 10" xfId="62997" xr:uid="{00000000-0005-0000-0000-000014F60000}"/>
    <cellStyle name="Percent 8 2 2" xfId="62998" xr:uid="{00000000-0005-0000-0000-000015F60000}"/>
    <cellStyle name="Percent 8 2 2 2" xfId="62999" xr:uid="{00000000-0005-0000-0000-000016F60000}"/>
    <cellStyle name="Percent 8 2 2 2 2" xfId="63000" xr:uid="{00000000-0005-0000-0000-000017F60000}"/>
    <cellStyle name="Percent 8 2 2 2 2 2" xfId="63001" xr:uid="{00000000-0005-0000-0000-000018F60000}"/>
    <cellStyle name="Percent 8 2 2 2 2 2 2" xfId="63002" xr:uid="{00000000-0005-0000-0000-000019F60000}"/>
    <cellStyle name="Percent 8 2 2 2 2 2 2 2" xfId="63003" xr:uid="{00000000-0005-0000-0000-00001AF60000}"/>
    <cellStyle name="Percent 8 2 2 2 2 2 2 3" xfId="63004" xr:uid="{00000000-0005-0000-0000-00001BF60000}"/>
    <cellStyle name="Percent 8 2 2 2 2 2 3" xfId="63005" xr:uid="{00000000-0005-0000-0000-00001CF60000}"/>
    <cellStyle name="Percent 8 2 2 2 2 2 4" xfId="63006" xr:uid="{00000000-0005-0000-0000-00001DF60000}"/>
    <cellStyle name="Percent 8 2 2 2 2 3" xfId="63007" xr:uid="{00000000-0005-0000-0000-00001EF60000}"/>
    <cellStyle name="Percent 8 2 2 2 2 3 2" xfId="63008" xr:uid="{00000000-0005-0000-0000-00001FF60000}"/>
    <cellStyle name="Percent 8 2 2 2 2 3 2 2" xfId="63009" xr:uid="{00000000-0005-0000-0000-000020F60000}"/>
    <cellStyle name="Percent 8 2 2 2 2 3 2 3" xfId="63010" xr:uid="{00000000-0005-0000-0000-000021F60000}"/>
    <cellStyle name="Percent 8 2 2 2 2 3 3" xfId="63011" xr:uid="{00000000-0005-0000-0000-000022F60000}"/>
    <cellStyle name="Percent 8 2 2 2 2 3 4" xfId="63012" xr:uid="{00000000-0005-0000-0000-000023F60000}"/>
    <cellStyle name="Percent 8 2 2 2 2 4" xfId="63013" xr:uid="{00000000-0005-0000-0000-000024F60000}"/>
    <cellStyle name="Percent 8 2 2 2 2 4 2" xfId="63014" xr:uid="{00000000-0005-0000-0000-000025F60000}"/>
    <cellStyle name="Percent 8 2 2 2 2 4 3" xfId="63015" xr:uid="{00000000-0005-0000-0000-000026F60000}"/>
    <cellStyle name="Percent 8 2 2 2 2 5" xfId="63016" xr:uid="{00000000-0005-0000-0000-000027F60000}"/>
    <cellStyle name="Percent 8 2 2 2 2 6" xfId="63017" xr:uid="{00000000-0005-0000-0000-000028F60000}"/>
    <cellStyle name="Percent 8 2 2 2 3" xfId="63018" xr:uid="{00000000-0005-0000-0000-000029F60000}"/>
    <cellStyle name="Percent 8 2 2 2 3 2" xfId="63019" xr:uid="{00000000-0005-0000-0000-00002AF60000}"/>
    <cellStyle name="Percent 8 2 2 2 3 2 2" xfId="63020" xr:uid="{00000000-0005-0000-0000-00002BF60000}"/>
    <cellStyle name="Percent 8 2 2 2 3 2 3" xfId="63021" xr:uid="{00000000-0005-0000-0000-00002CF60000}"/>
    <cellStyle name="Percent 8 2 2 2 3 3" xfId="63022" xr:uid="{00000000-0005-0000-0000-00002DF60000}"/>
    <cellStyle name="Percent 8 2 2 2 3 4" xfId="63023" xr:uid="{00000000-0005-0000-0000-00002EF60000}"/>
    <cellStyle name="Percent 8 2 2 2 4" xfId="63024" xr:uid="{00000000-0005-0000-0000-00002FF60000}"/>
    <cellStyle name="Percent 8 2 2 2 4 2" xfId="63025" xr:uid="{00000000-0005-0000-0000-000030F60000}"/>
    <cellStyle name="Percent 8 2 2 2 4 2 2" xfId="63026" xr:uid="{00000000-0005-0000-0000-000031F60000}"/>
    <cellStyle name="Percent 8 2 2 2 4 2 3" xfId="63027" xr:uid="{00000000-0005-0000-0000-000032F60000}"/>
    <cellStyle name="Percent 8 2 2 2 4 3" xfId="63028" xr:uid="{00000000-0005-0000-0000-000033F60000}"/>
    <cellStyle name="Percent 8 2 2 2 4 4" xfId="63029" xr:uid="{00000000-0005-0000-0000-000034F60000}"/>
    <cellStyle name="Percent 8 2 2 2 5" xfId="63030" xr:uid="{00000000-0005-0000-0000-000035F60000}"/>
    <cellStyle name="Percent 8 2 2 2 5 2" xfId="63031" xr:uid="{00000000-0005-0000-0000-000036F60000}"/>
    <cellStyle name="Percent 8 2 2 2 5 3" xfId="63032" xr:uid="{00000000-0005-0000-0000-000037F60000}"/>
    <cellStyle name="Percent 8 2 2 2 6" xfId="63033" xr:uid="{00000000-0005-0000-0000-000038F60000}"/>
    <cellStyle name="Percent 8 2 2 2 7" xfId="63034" xr:uid="{00000000-0005-0000-0000-000039F60000}"/>
    <cellStyle name="Percent 8 2 2 3" xfId="63035" xr:uid="{00000000-0005-0000-0000-00003AF60000}"/>
    <cellStyle name="Percent 8 2 2 3 2" xfId="63036" xr:uid="{00000000-0005-0000-0000-00003BF60000}"/>
    <cellStyle name="Percent 8 2 2 3 2 2" xfId="63037" xr:uid="{00000000-0005-0000-0000-00003CF60000}"/>
    <cellStyle name="Percent 8 2 2 3 2 2 2" xfId="63038" xr:uid="{00000000-0005-0000-0000-00003DF60000}"/>
    <cellStyle name="Percent 8 2 2 3 2 2 3" xfId="63039" xr:uid="{00000000-0005-0000-0000-00003EF60000}"/>
    <cellStyle name="Percent 8 2 2 3 2 3" xfId="63040" xr:uid="{00000000-0005-0000-0000-00003FF60000}"/>
    <cellStyle name="Percent 8 2 2 3 2 4" xfId="63041" xr:uid="{00000000-0005-0000-0000-000040F60000}"/>
    <cellStyle name="Percent 8 2 2 3 3" xfId="63042" xr:uid="{00000000-0005-0000-0000-000041F60000}"/>
    <cellStyle name="Percent 8 2 2 3 3 2" xfId="63043" xr:uid="{00000000-0005-0000-0000-000042F60000}"/>
    <cellStyle name="Percent 8 2 2 3 3 2 2" xfId="63044" xr:uid="{00000000-0005-0000-0000-000043F60000}"/>
    <cellStyle name="Percent 8 2 2 3 3 2 3" xfId="63045" xr:uid="{00000000-0005-0000-0000-000044F60000}"/>
    <cellStyle name="Percent 8 2 2 3 3 3" xfId="63046" xr:uid="{00000000-0005-0000-0000-000045F60000}"/>
    <cellStyle name="Percent 8 2 2 3 3 4" xfId="63047" xr:uid="{00000000-0005-0000-0000-000046F60000}"/>
    <cellStyle name="Percent 8 2 2 3 4" xfId="63048" xr:uid="{00000000-0005-0000-0000-000047F60000}"/>
    <cellStyle name="Percent 8 2 2 3 4 2" xfId="63049" xr:uid="{00000000-0005-0000-0000-000048F60000}"/>
    <cellStyle name="Percent 8 2 2 3 4 3" xfId="63050" xr:uid="{00000000-0005-0000-0000-000049F60000}"/>
    <cellStyle name="Percent 8 2 2 3 5" xfId="63051" xr:uid="{00000000-0005-0000-0000-00004AF60000}"/>
    <cellStyle name="Percent 8 2 2 3 6" xfId="63052" xr:uid="{00000000-0005-0000-0000-00004BF60000}"/>
    <cellStyle name="Percent 8 2 2 4" xfId="63053" xr:uid="{00000000-0005-0000-0000-00004CF60000}"/>
    <cellStyle name="Percent 8 2 2 4 2" xfId="63054" xr:uid="{00000000-0005-0000-0000-00004DF60000}"/>
    <cellStyle name="Percent 8 2 2 4 2 2" xfId="63055" xr:uid="{00000000-0005-0000-0000-00004EF60000}"/>
    <cellStyle name="Percent 8 2 2 4 2 3" xfId="63056" xr:uid="{00000000-0005-0000-0000-00004FF60000}"/>
    <cellStyle name="Percent 8 2 2 4 3" xfId="63057" xr:uid="{00000000-0005-0000-0000-000050F60000}"/>
    <cellStyle name="Percent 8 2 2 4 4" xfId="63058" xr:uid="{00000000-0005-0000-0000-000051F60000}"/>
    <cellStyle name="Percent 8 2 2 5" xfId="63059" xr:uid="{00000000-0005-0000-0000-000052F60000}"/>
    <cellStyle name="Percent 8 2 2 5 2" xfId="63060" xr:uid="{00000000-0005-0000-0000-000053F60000}"/>
    <cellStyle name="Percent 8 2 2 5 2 2" xfId="63061" xr:uid="{00000000-0005-0000-0000-000054F60000}"/>
    <cellStyle name="Percent 8 2 2 5 2 3" xfId="63062" xr:uid="{00000000-0005-0000-0000-000055F60000}"/>
    <cellStyle name="Percent 8 2 2 5 3" xfId="63063" xr:uid="{00000000-0005-0000-0000-000056F60000}"/>
    <cellStyle name="Percent 8 2 2 5 4" xfId="63064" xr:uid="{00000000-0005-0000-0000-000057F60000}"/>
    <cellStyle name="Percent 8 2 2 6" xfId="63065" xr:uid="{00000000-0005-0000-0000-000058F60000}"/>
    <cellStyle name="Percent 8 2 2 6 2" xfId="63066" xr:uid="{00000000-0005-0000-0000-000059F60000}"/>
    <cellStyle name="Percent 8 2 2 6 3" xfId="63067" xr:uid="{00000000-0005-0000-0000-00005AF60000}"/>
    <cellStyle name="Percent 8 2 2 7" xfId="63068" xr:uid="{00000000-0005-0000-0000-00005BF60000}"/>
    <cellStyle name="Percent 8 2 2 8" xfId="63069" xr:uid="{00000000-0005-0000-0000-00005CF60000}"/>
    <cellStyle name="Percent 8 2 3" xfId="63070" xr:uid="{00000000-0005-0000-0000-00005DF60000}"/>
    <cellStyle name="Percent 8 2 3 2" xfId="63071" xr:uid="{00000000-0005-0000-0000-00005EF60000}"/>
    <cellStyle name="Percent 8 2 3 2 2" xfId="63072" xr:uid="{00000000-0005-0000-0000-00005FF60000}"/>
    <cellStyle name="Percent 8 2 3 2 2 2" xfId="63073" xr:uid="{00000000-0005-0000-0000-000060F60000}"/>
    <cellStyle name="Percent 8 2 3 2 2 2 2" xfId="63074" xr:uid="{00000000-0005-0000-0000-000061F60000}"/>
    <cellStyle name="Percent 8 2 3 2 2 2 3" xfId="63075" xr:uid="{00000000-0005-0000-0000-000062F60000}"/>
    <cellStyle name="Percent 8 2 3 2 2 3" xfId="63076" xr:uid="{00000000-0005-0000-0000-000063F60000}"/>
    <cellStyle name="Percent 8 2 3 2 2 4" xfId="63077" xr:uid="{00000000-0005-0000-0000-000064F60000}"/>
    <cellStyle name="Percent 8 2 3 2 3" xfId="63078" xr:uid="{00000000-0005-0000-0000-000065F60000}"/>
    <cellStyle name="Percent 8 2 3 2 3 2" xfId="63079" xr:uid="{00000000-0005-0000-0000-000066F60000}"/>
    <cellStyle name="Percent 8 2 3 2 3 2 2" xfId="63080" xr:uid="{00000000-0005-0000-0000-000067F60000}"/>
    <cellStyle name="Percent 8 2 3 2 3 2 3" xfId="63081" xr:uid="{00000000-0005-0000-0000-000068F60000}"/>
    <cellStyle name="Percent 8 2 3 2 3 3" xfId="63082" xr:uid="{00000000-0005-0000-0000-000069F60000}"/>
    <cellStyle name="Percent 8 2 3 2 3 4" xfId="63083" xr:uid="{00000000-0005-0000-0000-00006AF60000}"/>
    <cellStyle name="Percent 8 2 3 2 4" xfId="63084" xr:uid="{00000000-0005-0000-0000-00006BF60000}"/>
    <cellStyle name="Percent 8 2 3 2 4 2" xfId="63085" xr:uid="{00000000-0005-0000-0000-00006CF60000}"/>
    <cellStyle name="Percent 8 2 3 2 4 3" xfId="63086" xr:uid="{00000000-0005-0000-0000-00006DF60000}"/>
    <cellStyle name="Percent 8 2 3 2 5" xfId="63087" xr:uid="{00000000-0005-0000-0000-00006EF60000}"/>
    <cellStyle name="Percent 8 2 3 2 6" xfId="63088" xr:uid="{00000000-0005-0000-0000-00006FF60000}"/>
    <cellStyle name="Percent 8 2 3 3" xfId="63089" xr:uid="{00000000-0005-0000-0000-000070F60000}"/>
    <cellStyle name="Percent 8 2 3 3 2" xfId="63090" xr:uid="{00000000-0005-0000-0000-000071F60000}"/>
    <cellStyle name="Percent 8 2 3 3 2 2" xfId="63091" xr:uid="{00000000-0005-0000-0000-000072F60000}"/>
    <cellStyle name="Percent 8 2 3 3 2 3" xfId="63092" xr:uid="{00000000-0005-0000-0000-000073F60000}"/>
    <cellStyle name="Percent 8 2 3 3 3" xfId="63093" xr:uid="{00000000-0005-0000-0000-000074F60000}"/>
    <cellStyle name="Percent 8 2 3 3 4" xfId="63094" xr:uid="{00000000-0005-0000-0000-000075F60000}"/>
    <cellStyle name="Percent 8 2 3 4" xfId="63095" xr:uid="{00000000-0005-0000-0000-000076F60000}"/>
    <cellStyle name="Percent 8 2 3 4 2" xfId="63096" xr:uid="{00000000-0005-0000-0000-000077F60000}"/>
    <cellStyle name="Percent 8 2 3 4 2 2" xfId="63097" xr:uid="{00000000-0005-0000-0000-000078F60000}"/>
    <cellStyle name="Percent 8 2 3 4 2 3" xfId="63098" xr:uid="{00000000-0005-0000-0000-000079F60000}"/>
    <cellStyle name="Percent 8 2 3 4 3" xfId="63099" xr:uid="{00000000-0005-0000-0000-00007AF60000}"/>
    <cellStyle name="Percent 8 2 3 4 4" xfId="63100" xr:uid="{00000000-0005-0000-0000-00007BF60000}"/>
    <cellStyle name="Percent 8 2 3 5" xfId="63101" xr:uid="{00000000-0005-0000-0000-00007CF60000}"/>
    <cellStyle name="Percent 8 2 3 5 2" xfId="63102" xr:uid="{00000000-0005-0000-0000-00007DF60000}"/>
    <cellStyle name="Percent 8 2 3 5 3" xfId="63103" xr:uid="{00000000-0005-0000-0000-00007EF60000}"/>
    <cellStyle name="Percent 8 2 3 6" xfId="63104" xr:uid="{00000000-0005-0000-0000-00007FF60000}"/>
    <cellStyle name="Percent 8 2 3 7" xfId="63105" xr:uid="{00000000-0005-0000-0000-000080F60000}"/>
    <cellStyle name="Percent 8 2 4" xfId="63106" xr:uid="{00000000-0005-0000-0000-000081F60000}"/>
    <cellStyle name="Percent 8 2 4 2" xfId="63107" xr:uid="{00000000-0005-0000-0000-000082F60000}"/>
    <cellStyle name="Percent 8 2 4 2 2" xfId="63108" xr:uid="{00000000-0005-0000-0000-000083F60000}"/>
    <cellStyle name="Percent 8 2 4 2 2 2" xfId="63109" xr:uid="{00000000-0005-0000-0000-000084F60000}"/>
    <cellStyle name="Percent 8 2 4 2 2 2 2" xfId="63110" xr:uid="{00000000-0005-0000-0000-000085F60000}"/>
    <cellStyle name="Percent 8 2 4 2 2 2 3" xfId="63111" xr:uid="{00000000-0005-0000-0000-000086F60000}"/>
    <cellStyle name="Percent 8 2 4 2 2 3" xfId="63112" xr:uid="{00000000-0005-0000-0000-000087F60000}"/>
    <cellStyle name="Percent 8 2 4 2 2 4" xfId="63113" xr:uid="{00000000-0005-0000-0000-000088F60000}"/>
    <cellStyle name="Percent 8 2 4 2 3" xfId="63114" xr:uid="{00000000-0005-0000-0000-000089F60000}"/>
    <cellStyle name="Percent 8 2 4 2 3 2" xfId="63115" xr:uid="{00000000-0005-0000-0000-00008AF60000}"/>
    <cellStyle name="Percent 8 2 4 2 3 2 2" xfId="63116" xr:uid="{00000000-0005-0000-0000-00008BF60000}"/>
    <cellStyle name="Percent 8 2 4 2 3 2 3" xfId="63117" xr:uid="{00000000-0005-0000-0000-00008CF60000}"/>
    <cellStyle name="Percent 8 2 4 2 3 3" xfId="63118" xr:uid="{00000000-0005-0000-0000-00008DF60000}"/>
    <cellStyle name="Percent 8 2 4 2 3 4" xfId="63119" xr:uid="{00000000-0005-0000-0000-00008EF60000}"/>
    <cellStyle name="Percent 8 2 4 2 4" xfId="63120" xr:uid="{00000000-0005-0000-0000-00008FF60000}"/>
    <cellStyle name="Percent 8 2 4 2 4 2" xfId="63121" xr:uid="{00000000-0005-0000-0000-000090F60000}"/>
    <cellStyle name="Percent 8 2 4 2 4 3" xfId="63122" xr:uid="{00000000-0005-0000-0000-000091F60000}"/>
    <cellStyle name="Percent 8 2 4 2 5" xfId="63123" xr:uid="{00000000-0005-0000-0000-000092F60000}"/>
    <cellStyle name="Percent 8 2 4 2 6" xfId="63124" xr:uid="{00000000-0005-0000-0000-000093F60000}"/>
    <cellStyle name="Percent 8 2 4 3" xfId="63125" xr:uid="{00000000-0005-0000-0000-000094F60000}"/>
    <cellStyle name="Percent 8 2 4 3 2" xfId="63126" xr:uid="{00000000-0005-0000-0000-000095F60000}"/>
    <cellStyle name="Percent 8 2 4 3 2 2" xfId="63127" xr:uid="{00000000-0005-0000-0000-000096F60000}"/>
    <cellStyle name="Percent 8 2 4 3 2 3" xfId="63128" xr:uid="{00000000-0005-0000-0000-000097F60000}"/>
    <cellStyle name="Percent 8 2 4 3 3" xfId="63129" xr:uid="{00000000-0005-0000-0000-000098F60000}"/>
    <cellStyle name="Percent 8 2 4 3 4" xfId="63130" xr:uid="{00000000-0005-0000-0000-000099F60000}"/>
    <cellStyle name="Percent 8 2 4 4" xfId="63131" xr:uid="{00000000-0005-0000-0000-00009AF60000}"/>
    <cellStyle name="Percent 8 2 4 4 2" xfId="63132" xr:uid="{00000000-0005-0000-0000-00009BF60000}"/>
    <cellStyle name="Percent 8 2 4 4 2 2" xfId="63133" xr:uid="{00000000-0005-0000-0000-00009CF60000}"/>
    <cellStyle name="Percent 8 2 4 4 2 3" xfId="63134" xr:uid="{00000000-0005-0000-0000-00009DF60000}"/>
    <cellStyle name="Percent 8 2 4 4 3" xfId="63135" xr:uid="{00000000-0005-0000-0000-00009EF60000}"/>
    <cellStyle name="Percent 8 2 4 4 4" xfId="63136" xr:uid="{00000000-0005-0000-0000-00009FF60000}"/>
    <cellStyle name="Percent 8 2 4 5" xfId="63137" xr:uid="{00000000-0005-0000-0000-0000A0F60000}"/>
    <cellStyle name="Percent 8 2 4 5 2" xfId="63138" xr:uid="{00000000-0005-0000-0000-0000A1F60000}"/>
    <cellStyle name="Percent 8 2 4 5 3" xfId="63139" xr:uid="{00000000-0005-0000-0000-0000A2F60000}"/>
    <cellStyle name="Percent 8 2 4 6" xfId="63140" xr:uid="{00000000-0005-0000-0000-0000A3F60000}"/>
    <cellStyle name="Percent 8 2 4 7" xfId="63141" xr:uid="{00000000-0005-0000-0000-0000A4F60000}"/>
    <cellStyle name="Percent 8 2 5" xfId="63142" xr:uid="{00000000-0005-0000-0000-0000A5F60000}"/>
    <cellStyle name="Percent 8 2 5 2" xfId="63143" xr:uid="{00000000-0005-0000-0000-0000A6F60000}"/>
    <cellStyle name="Percent 8 2 5 2 2" xfId="63144" xr:uid="{00000000-0005-0000-0000-0000A7F60000}"/>
    <cellStyle name="Percent 8 2 5 2 2 2" xfId="63145" xr:uid="{00000000-0005-0000-0000-0000A8F60000}"/>
    <cellStyle name="Percent 8 2 5 2 2 3" xfId="63146" xr:uid="{00000000-0005-0000-0000-0000A9F60000}"/>
    <cellStyle name="Percent 8 2 5 2 3" xfId="63147" xr:uid="{00000000-0005-0000-0000-0000AAF60000}"/>
    <cellStyle name="Percent 8 2 5 2 4" xfId="63148" xr:uid="{00000000-0005-0000-0000-0000ABF60000}"/>
    <cellStyle name="Percent 8 2 5 3" xfId="63149" xr:uid="{00000000-0005-0000-0000-0000ACF60000}"/>
    <cellStyle name="Percent 8 2 5 3 2" xfId="63150" xr:uid="{00000000-0005-0000-0000-0000ADF60000}"/>
    <cellStyle name="Percent 8 2 5 3 2 2" xfId="63151" xr:uid="{00000000-0005-0000-0000-0000AEF60000}"/>
    <cellStyle name="Percent 8 2 5 3 2 3" xfId="63152" xr:uid="{00000000-0005-0000-0000-0000AFF60000}"/>
    <cellStyle name="Percent 8 2 5 3 3" xfId="63153" xr:uid="{00000000-0005-0000-0000-0000B0F60000}"/>
    <cellStyle name="Percent 8 2 5 3 4" xfId="63154" xr:uid="{00000000-0005-0000-0000-0000B1F60000}"/>
    <cellStyle name="Percent 8 2 5 4" xfId="63155" xr:uid="{00000000-0005-0000-0000-0000B2F60000}"/>
    <cellStyle name="Percent 8 2 5 4 2" xfId="63156" xr:uid="{00000000-0005-0000-0000-0000B3F60000}"/>
    <cellStyle name="Percent 8 2 5 4 3" xfId="63157" xr:uid="{00000000-0005-0000-0000-0000B4F60000}"/>
    <cellStyle name="Percent 8 2 5 5" xfId="63158" xr:uid="{00000000-0005-0000-0000-0000B5F60000}"/>
    <cellStyle name="Percent 8 2 5 6" xfId="63159" xr:uid="{00000000-0005-0000-0000-0000B6F60000}"/>
    <cellStyle name="Percent 8 2 6" xfId="63160" xr:uid="{00000000-0005-0000-0000-0000B7F60000}"/>
    <cellStyle name="Percent 8 2 6 2" xfId="63161" xr:uid="{00000000-0005-0000-0000-0000B8F60000}"/>
    <cellStyle name="Percent 8 2 6 2 2" xfId="63162" xr:uid="{00000000-0005-0000-0000-0000B9F60000}"/>
    <cellStyle name="Percent 8 2 6 2 3" xfId="63163" xr:uid="{00000000-0005-0000-0000-0000BAF60000}"/>
    <cellStyle name="Percent 8 2 6 3" xfId="63164" xr:uid="{00000000-0005-0000-0000-0000BBF60000}"/>
    <cellStyle name="Percent 8 2 6 4" xfId="63165" xr:uid="{00000000-0005-0000-0000-0000BCF60000}"/>
    <cellStyle name="Percent 8 2 7" xfId="63166" xr:uid="{00000000-0005-0000-0000-0000BDF60000}"/>
    <cellStyle name="Percent 8 2 7 2" xfId="63167" xr:uid="{00000000-0005-0000-0000-0000BEF60000}"/>
    <cellStyle name="Percent 8 2 7 2 2" xfId="63168" xr:uid="{00000000-0005-0000-0000-0000BFF60000}"/>
    <cellStyle name="Percent 8 2 7 2 3" xfId="63169" xr:uid="{00000000-0005-0000-0000-0000C0F60000}"/>
    <cellStyle name="Percent 8 2 7 3" xfId="63170" xr:uid="{00000000-0005-0000-0000-0000C1F60000}"/>
    <cellStyle name="Percent 8 2 7 4" xfId="63171" xr:uid="{00000000-0005-0000-0000-0000C2F60000}"/>
    <cellStyle name="Percent 8 2 8" xfId="63172" xr:uid="{00000000-0005-0000-0000-0000C3F60000}"/>
    <cellStyle name="Percent 8 2 8 2" xfId="63173" xr:uid="{00000000-0005-0000-0000-0000C4F60000}"/>
    <cellStyle name="Percent 8 2 8 3" xfId="63174" xr:uid="{00000000-0005-0000-0000-0000C5F60000}"/>
    <cellStyle name="Percent 8 2 9" xfId="63175" xr:uid="{00000000-0005-0000-0000-0000C6F60000}"/>
    <cellStyle name="Percent 8 3" xfId="63176" xr:uid="{00000000-0005-0000-0000-0000C7F60000}"/>
    <cellStyle name="Percent 8 3 2" xfId="63177" xr:uid="{00000000-0005-0000-0000-0000C8F60000}"/>
    <cellStyle name="Percent 8 3 2 2" xfId="63178" xr:uid="{00000000-0005-0000-0000-0000C9F60000}"/>
    <cellStyle name="Percent 8 3 2 2 2" xfId="63179" xr:uid="{00000000-0005-0000-0000-0000CAF60000}"/>
    <cellStyle name="Percent 8 3 2 2 2 2" xfId="63180" xr:uid="{00000000-0005-0000-0000-0000CBF60000}"/>
    <cellStyle name="Percent 8 3 2 2 2 2 2" xfId="63181" xr:uid="{00000000-0005-0000-0000-0000CCF60000}"/>
    <cellStyle name="Percent 8 3 2 2 2 2 3" xfId="63182" xr:uid="{00000000-0005-0000-0000-0000CDF60000}"/>
    <cellStyle name="Percent 8 3 2 2 2 3" xfId="63183" xr:uid="{00000000-0005-0000-0000-0000CEF60000}"/>
    <cellStyle name="Percent 8 3 2 2 2 4" xfId="63184" xr:uid="{00000000-0005-0000-0000-0000CFF60000}"/>
    <cellStyle name="Percent 8 3 2 2 3" xfId="63185" xr:uid="{00000000-0005-0000-0000-0000D0F60000}"/>
    <cellStyle name="Percent 8 3 2 2 3 2" xfId="63186" xr:uid="{00000000-0005-0000-0000-0000D1F60000}"/>
    <cellStyle name="Percent 8 3 2 2 3 2 2" xfId="63187" xr:uid="{00000000-0005-0000-0000-0000D2F60000}"/>
    <cellStyle name="Percent 8 3 2 2 3 2 3" xfId="63188" xr:uid="{00000000-0005-0000-0000-0000D3F60000}"/>
    <cellStyle name="Percent 8 3 2 2 3 3" xfId="63189" xr:uid="{00000000-0005-0000-0000-0000D4F60000}"/>
    <cellStyle name="Percent 8 3 2 2 3 4" xfId="63190" xr:uid="{00000000-0005-0000-0000-0000D5F60000}"/>
    <cellStyle name="Percent 8 3 2 2 4" xfId="63191" xr:uid="{00000000-0005-0000-0000-0000D6F60000}"/>
    <cellStyle name="Percent 8 3 2 2 4 2" xfId="63192" xr:uid="{00000000-0005-0000-0000-0000D7F60000}"/>
    <cellStyle name="Percent 8 3 2 2 4 3" xfId="63193" xr:uid="{00000000-0005-0000-0000-0000D8F60000}"/>
    <cellStyle name="Percent 8 3 2 2 5" xfId="63194" xr:uid="{00000000-0005-0000-0000-0000D9F60000}"/>
    <cellStyle name="Percent 8 3 2 2 6" xfId="63195" xr:uid="{00000000-0005-0000-0000-0000DAF60000}"/>
    <cellStyle name="Percent 8 3 2 3" xfId="63196" xr:uid="{00000000-0005-0000-0000-0000DBF60000}"/>
    <cellStyle name="Percent 8 3 2 3 2" xfId="63197" xr:uid="{00000000-0005-0000-0000-0000DCF60000}"/>
    <cellStyle name="Percent 8 3 2 3 2 2" xfId="63198" xr:uid="{00000000-0005-0000-0000-0000DDF60000}"/>
    <cellStyle name="Percent 8 3 2 3 2 3" xfId="63199" xr:uid="{00000000-0005-0000-0000-0000DEF60000}"/>
    <cellStyle name="Percent 8 3 2 3 3" xfId="63200" xr:uid="{00000000-0005-0000-0000-0000DFF60000}"/>
    <cellStyle name="Percent 8 3 2 3 4" xfId="63201" xr:uid="{00000000-0005-0000-0000-0000E0F60000}"/>
    <cellStyle name="Percent 8 3 2 4" xfId="63202" xr:uid="{00000000-0005-0000-0000-0000E1F60000}"/>
    <cellStyle name="Percent 8 3 2 4 2" xfId="63203" xr:uid="{00000000-0005-0000-0000-0000E2F60000}"/>
    <cellStyle name="Percent 8 3 2 4 2 2" xfId="63204" xr:uid="{00000000-0005-0000-0000-0000E3F60000}"/>
    <cellStyle name="Percent 8 3 2 4 2 3" xfId="63205" xr:uid="{00000000-0005-0000-0000-0000E4F60000}"/>
    <cellStyle name="Percent 8 3 2 4 3" xfId="63206" xr:uid="{00000000-0005-0000-0000-0000E5F60000}"/>
    <cellStyle name="Percent 8 3 2 4 4" xfId="63207" xr:uid="{00000000-0005-0000-0000-0000E6F60000}"/>
    <cellStyle name="Percent 8 3 2 5" xfId="63208" xr:uid="{00000000-0005-0000-0000-0000E7F60000}"/>
    <cellStyle name="Percent 8 3 2 5 2" xfId="63209" xr:uid="{00000000-0005-0000-0000-0000E8F60000}"/>
    <cellStyle name="Percent 8 3 2 5 3" xfId="63210" xr:uid="{00000000-0005-0000-0000-0000E9F60000}"/>
    <cellStyle name="Percent 8 3 2 6" xfId="63211" xr:uid="{00000000-0005-0000-0000-0000EAF60000}"/>
    <cellStyle name="Percent 8 3 2 7" xfId="63212" xr:uid="{00000000-0005-0000-0000-0000EBF60000}"/>
    <cellStyle name="Percent 8 3 3" xfId="63213" xr:uid="{00000000-0005-0000-0000-0000ECF60000}"/>
    <cellStyle name="Percent 8 3 3 2" xfId="63214" xr:uid="{00000000-0005-0000-0000-0000EDF60000}"/>
    <cellStyle name="Percent 8 3 3 2 2" xfId="63215" xr:uid="{00000000-0005-0000-0000-0000EEF60000}"/>
    <cellStyle name="Percent 8 3 3 2 2 2" xfId="63216" xr:uid="{00000000-0005-0000-0000-0000EFF60000}"/>
    <cellStyle name="Percent 8 3 3 2 2 3" xfId="63217" xr:uid="{00000000-0005-0000-0000-0000F0F60000}"/>
    <cellStyle name="Percent 8 3 3 2 3" xfId="63218" xr:uid="{00000000-0005-0000-0000-0000F1F60000}"/>
    <cellStyle name="Percent 8 3 3 2 4" xfId="63219" xr:uid="{00000000-0005-0000-0000-0000F2F60000}"/>
    <cellStyle name="Percent 8 3 3 3" xfId="63220" xr:uid="{00000000-0005-0000-0000-0000F3F60000}"/>
    <cellStyle name="Percent 8 3 3 3 2" xfId="63221" xr:uid="{00000000-0005-0000-0000-0000F4F60000}"/>
    <cellStyle name="Percent 8 3 3 3 2 2" xfId="63222" xr:uid="{00000000-0005-0000-0000-0000F5F60000}"/>
    <cellStyle name="Percent 8 3 3 3 2 3" xfId="63223" xr:uid="{00000000-0005-0000-0000-0000F6F60000}"/>
    <cellStyle name="Percent 8 3 3 3 3" xfId="63224" xr:uid="{00000000-0005-0000-0000-0000F7F60000}"/>
    <cellStyle name="Percent 8 3 3 3 4" xfId="63225" xr:uid="{00000000-0005-0000-0000-0000F8F60000}"/>
    <cellStyle name="Percent 8 3 3 4" xfId="63226" xr:uid="{00000000-0005-0000-0000-0000F9F60000}"/>
    <cellStyle name="Percent 8 3 3 4 2" xfId="63227" xr:uid="{00000000-0005-0000-0000-0000FAF60000}"/>
    <cellStyle name="Percent 8 3 3 4 3" xfId="63228" xr:uid="{00000000-0005-0000-0000-0000FBF60000}"/>
    <cellStyle name="Percent 8 3 3 5" xfId="63229" xr:uid="{00000000-0005-0000-0000-0000FCF60000}"/>
    <cellStyle name="Percent 8 3 3 6" xfId="63230" xr:uid="{00000000-0005-0000-0000-0000FDF60000}"/>
    <cellStyle name="Percent 8 3 4" xfId="63231" xr:uid="{00000000-0005-0000-0000-0000FEF60000}"/>
    <cellStyle name="Percent 8 3 4 2" xfId="63232" xr:uid="{00000000-0005-0000-0000-0000FFF60000}"/>
    <cellStyle name="Percent 8 3 4 2 2" xfId="63233" xr:uid="{00000000-0005-0000-0000-000000F70000}"/>
    <cellStyle name="Percent 8 3 4 2 3" xfId="63234" xr:uid="{00000000-0005-0000-0000-000001F70000}"/>
    <cellStyle name="Percent 8 3 4 3" xfId="63235" xr:uid="{00000000-0005-0000-0000-000002F70000}"/>
    <cellStyle name="Percent 8 3 4 4" xfId="63236" xr:uid="{00000000-0005-0000-0000-000003F70000}"/>
    <cellStyle name="Percent 8 3 5" xfId="63237" xr:uid="{00000000-0005-0000-0000-000004F70000}"/>
    <cellStyle name="Percent 8 3 5 2" xfId="63238" xr:uid="{00000000-0005-0000-0000-000005F70000}"/>
    <cellStyle name="Percent 8 3 5 2 2" xfId="63239" xr:uid="{00000000-0005-0000-0000-000006F70000}"/>
    <cellStyle name="Percent 8 3 5 2 3" xfId="63240" xr:uid="{00000000-0005-0000-0000-000007F70000}"/>
    <cellStyle name="Percent 8 3 5 3" xfId="63241" xr:uid="{00000000-0005-0000-0000-000008F70000}"/>
    <cellStyle name="Percent 8 3 5 4" xfId="63242" xr:uid="{00000000-0005-0000-0000-000009F70000}"/>
    <cellStyle name="Percent 8 3 6" xfId="63243" xr:uid="{00000000-0005-0000-0000-00000AF70000}"/>
    <cellStyle name="Percent 8 3 6 2" xfId="63244" xr:uid="{00000000-0005-0000-0000-00000BF70000}"/>
    <cellStyle name="Percent 8 3 6 3" xfId="63245" xr:uid="{00000000-0005-0000-0000-00000CF70000}"/>
    <cellStyle name="Percent 8 3 7" xfId="63246" xr:uid="{00000000-0005-0000-0000-00000DF70000}"/>
    <cellStyle name="Percent 8 3 8" xfId="63247" xr:uid="{00000000-0005-0000-0000-00000EF70000}"/>
    <cellStyle name="Percent 8 4" xfId="63248" xr:uid="{00000000-0005-0000-0000-00000FF70000}"/>
    <cellStyle name="Percent 8 4 2" xfId="63249" xr:uid="{00000000-0005-0000-0000-000010F70000}"/>
    <cellStyle name="Percent 8 4 2 2" xfId="63250" xr:uid="{00000000-0005-0000-0000-000011F70000}"/>
    <cellStyle name="Percent 8 4 2 2 2" xfId="63251" xr:uid="{00000000-0005-0000-0000-000012F70000}"/>
    <cellStyle name="Percent 8 4 2 2 2 2" xfId="63252" xr:uid="{00000000-0005-0000-0000-000013F70000}"/>
    <cellStyle name="Percent 8 4 2 2 2 3" xfId="63253" xr:uid="{00000000-0005-0000-0000-000014F70000}"/>
    <cellStyle name="Percent 8 4 2 2 3" xfId="63254" xr:uid="{00000000-0005-0000-0000-000015F70000}"/>
    <cellStyle name="Percent 8 4 2 2 4" xfId="63255" xr:uid="{00000000-0005-0000-0000-000016F70000}"/>
    <cellStyle name="Percent 8 4 2 3" xfId="63256" xr:uid="{00000000-0005-0000-0000-000017F70000}"/>
    <cellStyle name="Percent 8 4 2 3 2" xfId="63257" xr:uid="{00000000-0005-0000-0000-000018F70000}"/>
    <cellStyle name="Percent 8 4 2 3 2 2" xfId="63258" xr:uid="{00000000-0005-0000-0000-000019F70000}"/>
    <cellStyle name="Percent 8 4 2 3 2 3" xfId="63259" xr:uid="{00000000-0005-0000-0000-00001AF70000}"/>
    <cellStyle name="Percent 8 4 2 3 3" xfId="63260" xr:uid="{00000000-0005-0000-0000-00001BF70000}"/>
    <cellStyle name="Percent 8 4 2 3 4" xfId="63261" xr:uid="{00000000-0005-0000-0000-00001CF70000}"/>
    <cellStyle name="Percent 8 4 2 4" xfId="63262" xr:uid="{00000000-0005-0000-0000-00001DF70000}"/>
    <cellStyle name="Percent 8 4 2 4 2" xfId="63263" xr:uid="{00000000-0005-0000-0000-00001EF70000}"/>
    <cellStyle name="Percent 8 4 2 4 3" xfId="63264" xr:uid="{00000000-0005-0000-0000-00001FF70000}"/>
    <cellStyle name="Percent 8 4 2 5" xfId="63265" xr:uid="{00000000-0005-0000-0000-000020F70000}"/>
    <cellStyle name="Percent 8 4 2 6" xfId="63266" xr:uid="{00000000-0005-0000-0000-000021F70000}"/>
    <cellStyle name="Percent 8 4 3" xfId="63267" xr:uid="{00000000-0005-0000-0000-000022F70000}"/>
    <cellStyle name="Percent 8 4 3 2" xfId="63268" xr:uid="{00000000-0005-0000-0000-000023F70000}"/>
    <cellStyle name="Percent 8 4 3 2 2" xfId="63269" xr:uid="{00000000-0005-0000-0000-000024F70000}"/>
    <cellStyle name="Percent 8 4 3 2 3" xfId="63270" xr:uid="{00000000-0005-0000-0000-000025F70000}"/>
    <cellStyle name="Percent 8 4 3 3" xfId="63271" xr:uid="{00000000-0005-0000-0000-000026F70000}"/>
    <cellStyle name="Percent 8 4 3 4" xfId="63272" xr:uid="{00000000-0005-0000-0000-000027F70000}"/>
    <cellStyle name="Percent 8 4 4" xfId="63273" xr:uid="{00000000-0005-0000-0000-000028F70000}"/>
    <cellStyle name="Percent 8 4 4 2" xfId="63274" xr:uid="{00000000-0005-0000-0000-000029F70000}"/>
    <cellStyle name="Percent 8 4 4 2 2" xfId="63275" xr:uid="{00000000-0005-0000-0000-00002AF70000}"/>
    <cellStyle name="Percent 8 4 4 2 3" xfId="63276" xr:uid="{00000000-0005-0000-0000-00002BF70000}"/>
    <cellStyle name="Percent 8 4 4 3" xfId="63277" xr:uid="{00000000-0005-0000-0000-00002CF70000}"/>
    <cellStyle name="Percent 8 4 4 4" xfId="63278" xr:uid="{00000000-0005-0000-0000-00002DF70000}"/>
    <cellStyle name="Percent 8 4 5" xfId="63279" xr:uid="{00000000-0005-0000-0000-00002EF70000}"/>
    <cellStyle name="Percent 8 4 5 2" xfId="63280" xr:uid="{00000000-0005-0000-0000-00002FF70000}"/>
    <cellStyle name="Percent 8 4 5 3" xfId="63281" xr:uid="{00000000-0005-0000-0000-000030F70000}"/>
    <cellStyle name="Percent 8 4 6" xfId="63282" xr:uid="{00000000-0005-0000-0000-000031F70000}"/>
    <cellStyle name="Percent 8 4 7" xfId="63283" xr:uid="{00000000-0005-0000-0000-000032F70000}"/>
    <cellStyle name="Percent 8 5" xfId="63284" xr:uid="{00000000-0005-0000-0000-000033F70000}"/>
    <cellStyle name="Percent 8 5 2" xfId="63285" xr:uid="{00000000-0005-0000-0000-000034F70000}"/>
    <cellStyle name="Percent 8 5 2 2" xfId="63286" xr:uid="{00000000-0005-0000-0000-000035F70000}"/>
    <cellStyle name="Percent 8 5 2 2 2" xfId="63287" xr:uid="{00000000-0005-0000-0000-000036F70000}"/>
    <cellStyle name="Percent 8 5 2 2 2 2" xfId="63288" xr:uid="{00000000-0005-0000-0000-000037F70000}"/>
    <cellStyle name="Percent 8 5 2 2 2 3" xfId="63289" xr:uid="{00000000-0005-0000-0000-000038F70000}"/>
    <cellStyle name="Percent 8 5 2 2 3" xfId="63290" xr:uid="{00000000-0005-0000-0000-000039F70000}"/>
    <cellStyle name="Percent 8 5 2 2 4" xfId="63291" xr:uid="{00000000-0005-0000-0000-00003AF70000}"/>
    <cellStyle name="Percent 8 5 2 3" xfId="63292" xr:uid="{00000000-0005-0000-0000-00003BF70000}"/>
    <cellStyle name="Percent 8 5 2 3 2" xfId="63293" xr:uid="{00000000-0005-0000-0000-00003CF70000}"/>
    <cellStyle name="Percent 8 5 2 3 2 2" xfId="63294" xr:uid="{00000000-0005-0000-0000-00003DF70000}"/>
    <cellStyle name="Percent 8 5 2 3 2 3" xfId="63295" xr:uid="{00000000-0005-0000-0000-00003EF70000}"/>
    <cellStyle name="Percent 8 5 2 3 3" xfId="63296" xr:uid="{00000000-0005-0000-0000-00003FF70000}"/>
    <cellStyle name="Percent 8 5 2 3 4" xfId="63297" xr:uid="{00000000-0005-0000-0000-000040F70000}"/>
    <cellStyle name="Percent 8 5 2 4" xfId="63298" xr:uid="{00000000-0005-0000-0000-000041F70000}"/>
    <cellStyle name="Percent 8 5 2 4 2" xfId="63299" xr:uid="{00000000-0005-0000-0000-000042F70000}"/>
    <cellStyle name="Percent 8 5 2 4 3" xfId="63300" xr:uid="{00000000-0005-0000-0000-000043F70000}"/>
    <cellStyle name="Percent 8 5 2 5" xfId="63301" xr:uid="{00000000-0005-0000-0000-000044F70000}"/>
    <cellStyle name="Percent 8 5 2 6" xfId="63302" xr:uid="{00000000-0005-0000-0000-000045F70000}"/>
    <cellStyle name="Percent 8 5 3" xfId="63303" xr:uid="{00000000-0005-0000-0000-000046F70000}"/>
    <cellStyle name="Percent 8 5 3 2" xfId="63304" xr:uid="{00000000-0005-0000-0000-000047F70000}"/>
    <cellStyle name="Percent 8 5 3 2 2" xfId="63305" xr:uid="{00000000-0005-0000-0000-000048F70000}"/>
    <cellStyle name="Percent 8 5 3 2 3" xfId="63306" xr:uid="{00000000-0005-0000-0000-000049F70000}"/>
    <cellStyle name="Percent 8 5 3 3" xfId="63307" xr:uid="{00000000-0005-0000-0000-00004AF70000}"/>
    <cellStyle name="Percent 8 5 3 4" xfId="63308" xr:uid="{00000000-0005-0000-0000-00004BF70000}"/>
    <cellStyle name="Percent 8 5 4" xfId="63309" xr:uid="{00000000-0005-0000-0000-00004CF70000}"/>
    <cellStyle name="Percent 8 5 4 2" xfId="63310" xr:uid="{00000000-0005-0000-0000-00004DF70000}"/>
    <cellStyle name="Percent 8 5 4 2 2" xfId="63311" xr:uid="{00000000-0005-0000-0000-00004EF70000}"/>
    <cellStyle name="Percent 8 5 4 2 3" xfId="63312" xr:uid="{00000000-0005-0000-0000-00004FF70000}"/>
    <cellStyle name="Percent 8 5 4 3" xfId="63313" xr:uid="{00000000-0005-0000-0000-000050F70000}"/>
    <cellStyle name="Percent 8 5 4 4" xfId="63314" xr:uid="{00000000-0005-0000-0000-000051F70000}"/>
    <cellStyle name="Percent 8 5 5" xfId="63315" xr:uid="{00000000-0005-0000-0000-000052F70000}"/>
    <cellStyle name="Percent 8 5 5 2" xfId="63316" xr:uid="{00000000-0005-0000-0000-000053F70000}"/>
    <cellStyle name="Percent 8 5 5 3" xfId="63317" xr:uid="{00000000-0005-0000-0000-000054F70000}"/>
    <cellStyle name="Percent 8 5 6" xfId="63318" xr:uid="{00000000-0005-0000-0000-000055F70000}"/>
    <cellStyle name="Percent 8 5 7" xfId="63319" xr:uid="{00000000-0005-0000-0000-000056F70000}"/>
    <cellStyle name="Percent 8 6" xfId="63320" xr:uid="{00000000-0005-0000-0000-000057F70000}"/>
    <cellStyle name="Percent 8 6 2" xfId="63321" xr:uid="{00000000-0005-0000-0000-000058F70000}"/>
    <cellStyle name="Percent 8 6 2 2" xfId="63322" xr:uid="{00000000-0005-0000-0000-000059F70000}"/>
    <cellStyle name="Percent 8 6 2 2 2" xfId="63323" xr:uid="{00000000-0005-0000-0000-00005AF70000}"/>
    <cellStyle name="Percent 8 6 2 2 3" xfId="63324" xr:uid="{00000000-0005-0000-0000-00005BF70000}"/>
    <cellStyle name="Percent 8 6 2 3" xfId="63325" xr:uid="{00000000-0005-0000-0000-00005CF70000}"/>
    <cellStyle name="Percent 8 6 2 4" xfId="63326" xr:uid="{00000000-0005-0000-0000-00005DF70000}"/>
    <cellStyle name="Percent 8 6 3" xfId="63327" xr:uid="{00000000-0005-0000-0000-00005EF70000}"/>
    <cellStyle name="Percent 8 6 3 2" xfId="63328" xr:uid="{00000000-0005-0000-0000-00005FF70000}"/>
    <cellStyle name="Percent 8 6 3 2 2" xfId="63329" xr:uid="{00000000-0005-0000-0000-000060F70000}"/>
    <cellStyle name="Percent 8 6 3 2 3" xfId="63330" xr:uid="{00000000-0005-0000-0000-000061F70000}"/>
    <cellStyle name="Percent 8 6 3 3" xfId="63331" xr:uid="{00000000-0005-0000-0000-000062F70000}"/>
    <cellStyle name="Percent 8 6 3 4" xfId="63332" xr:uid="{00000000-0005-0000-0000-000063F70000}"/>
    <cellStyle name="Percent 8 6 4" xfId="63333" xr:uid="{00000000-0005-0000-0000-000064F70000}"/>
    <cellStyle name="Percent 8 6 4 2" xfId="63334" xr:uid="{00000000-0005-0000-0000-000065F70000}"/>
    <cellStyle name="Percent 8 6 4 3" xfId="63335" xr:uid="{00000000-0005-0000-0000-000066F70000}"/>
    <cellStyle name="Percent 8 6 5" xfId="63336" xr:uid="{00000000-0005-0000-0000-000067F70000}"/>
    <cellStyle name="Percent 8 6 6" xfId="63337" xr:uid="{00000000-0005-0000-0000-000068F70000}"/>
    <cellStyle name="Percent 8 7" xfId="63338" xr:uid="{00000000-0005-0000-0000-000069F70000}"/>
    <cellStyle name="Percent 8 7 2" xfId="63339" xr:uid="{00000000-0005-0000-0000-00006AF70000}"/>
    <cellStyle name="Percent 8 7 2 2" xfId="63340" xr:uid="{00000000-0005-0000-0000-00006BF70000}"/>
    <cellStyle name="Percent 8 7 2 3" xfId="63341" xr:uid="{00000000-0005-0000-0000-00006CF70000}"/>
    <cellStyle name="Percent 8 7 3" xfId="63342" xr:uid="{00000000-0005-0000-0000-00006DF70000}"/>
    <cellStyle name="Percent 8 7 4" xfId="63343" xr:uid="{00000000-0005-0000-0000-00006EF70000}"/>
    <cellStyle name="Percent 8 8" xfId="63344" xr:uid="{00000000-0005-0000-0000-00006FF70000}"/>
    <cellStyle name="Percent 8 8 2" xfId="63345" xr:uid="{00000000-0005-0000-0000-000070F70000}"/>
    <cellStyle name="Percent 8 8 2 2" xfId="63346" xr:uid="{00000000-0005-0000-0000-000071F70000}"/>
    <cellStyle name="Percent 8 8 2 3" xfId="63347" xr:uid="{00000000-0005-0000-0000-000072F70000}"/>
    <cellStyle name="Percent 8 8 3" xfId="63348" xr:uid="{00000000-0005-0000-0000-000073F70000}"/>
    <cellStyle name="Percent 8 8 4" xfId="63349" xr:uid="{00000000-0005-0000-0000-000074F70000}"/>
    <cellStyle name="Percent 8 9" xfId="63350" xr:uid="{00000000-0005-0000-0000-000075F70000}"/>
    <cellStyle name="Percent 8 9 2" xfId="63351" xr:uid="{00000000-0005-0000-0000-000076F70000}"/>
    <cellStyle name="Percent 8 9 3" xfId="63352" xr:uid="{00000000-0005-0000-0000-000077F70000}"/>
    <cellStyle name="Percent 9" xfId="63353" xr:uid="{00000000-0005-0000-0000-000078F70000}"/>
    <cellStyle name="Percent 9 10" xfId="63354" xr:uid="{00000000-0005-0000-0000-000079F70000}"/>
    <cellStyle name="Percent 9 2" xfId="63355" xr:uid="{00000000-0005-0000-0000-00007AF70000}"/>
    <cellStyle name="Percent 9 2 2" xfId="63356" xr:uid="{00000000-0005-0000-0000-00007BF70000}"/>
    <cellStyle name="Percent 9 2 2 2" xfId="63357" xr:uid="{00000000-0005-0000-0000-00007CF70000}"/>
    <cellStyle name="Percent 9 2 2 2 2" xfId="63358" xr:uid="{00000000-0005-0000-0000-00007DF70000}"/>
    <cellStyle name="Percent 9 2 2 2 2 2" xfId="63359" xr:uid="{00000000-0005-0000-0000-00007EF70000}"/>
    <cellStyle name="Percent 9 2 2 2 2 2 2" xfId="63360" xr:uid="{00000000-0005-0000-0000-00007FF70000}"/>
    <cellStyle name="Percent 9 2 2 2 2 2 3" xfId="63361" xr:uid="{00000000-0005-0000-0000-000080F70000}"/>
    <cellStyle name="Percent 9 2 2 2 2 3" xfId="63362" xr:uid="{00000000-0005-0000-0000-000081F70000}"/>
    <cellStyle name="Percent 9 2 2 2 2 4" xfId="63363" xr:uid="{00000000-0005-0000-0000-000082F70000}"/>
    <cellStyle name="Percent 9 2 2 2 3" xfId="63364" xr:uid="{00000000-0005-0000-0000-000083F70000}"/>
    <cellStyle name="Percent 9 2 2 2 3 2" xfId="63365" xr:uid="{00000000-0005-0000-0000-000084F70000}"/>
    <cellStyle name="Percent 9 2 2 2 3 2 2" xfId="63366" xr:uid="{00000000-0005-0000-0000-000085F70000}"/>
    <cellStyle name="Percent 9 2 2 2 3 2 3" xfId="63367" xr:uid="{00000000-0005-0000-0000-000086F70000}"/>
    <cellStyle name="Percent 9 2 2 2 3 3" xfId="63368" xr:uid="{00000000-0005-0000-0000-000087F70000}"/>
    <cellStyle name="Percent 9 2 2 2 3 4" xfId="63369" xr:uid="{00000000-0005-0000-0000-000088F70000}"/>
    <cellStyle name="Percent 9 2 2 2 4" xfId="63370" xr:uid="{00000000-0005-0000-0000-000089F70000}"/>
    <cellStyle name="Percent 9 2 2 2 4 2" xfId="63371" xr:uid="{00000000-0005-0000-0000-00008AF70000}"/>
    <cellStyle name="Percent 9 2 2 2 4 3" xfId="63372" xr:uid="{00000000-0005-0000-0000-00008BF70000}"/>
    <cellStyle name="Percent 9 2 2 2 5" xfId="63373" xr:uid="{00000000-0005-0000-0000-00008CF70000}"/>
    <cellStyle name="Percent 9 2 2 2 6" xfId="63374" xr:uid="{00000000-0005-0000-0000-00008DF70000}"/>
    <cellStyle name="Percent 9 2 2 3" xfId="63375" xr:uid="{00000000-0005-0000-0000-00008EF70000}"/>
    <cellStyle name="Percent 9 2 2 3 2" xfId="63376" xr:uid="{00000000-0005-0000-0000-00008FF70000}"/>
    <cellStyle name="Percent 9 2 2 3 2 2" xfId="63377" xr:uid="{00000000-0005-0000-0000-000090F70000}"/>
    <cellStyle name="Percent 9 2 2 3 2 3" xfId="63378" xr:uid="{00000000-0005-0000-0000-000091F70000}"/>
    <cellStyle name="Percent 9 2 2 3 3" xfId="63379" xr:uid="{00000000-0005-0000-0000-000092F70000}"/>
    <cellStyle name="Percent 9 2 2 3 4" xfId="63380" xr:uid="{00000000-0005-0000-0000-000093F70000}"/>
    <cellStyle name="Percent 9 2 2 4" xfId="63381" xr:uid="{00000000-0005-0000-0000-000094F70000}"/>
    <cellStyle name="Percent 9 2 2 4 2" xfId="63382" xr:uid="{00000000-0005-0000-0000-000095F70000}"/>
    <cellStyle name="Percent 9 2 2 4 2 2" xfId="63383" xr:uid="{00000000-0005-0000-0000-000096F70000}"/>
    <cellStyle name="Percent 9 2 2 4 2 3" xfId="63384" xr:uid="{00000000-0005-0000-0000-000097F70000}"/>
    <cellStyle name="Percent 9 2 2 4 3" xfId="63385" xr:uid="{00000000-0005-0000-0000-000098F70000}"/>
    <cellStyle name="Percent 9 2 2 4 4" xfId="63386" xr:uid="{00000000-0005-0000-0000-000099F70000}"/>
    <cellStyle name="Percent 9 2 2 5" xfId="63387" xr:uid="{00000000-0005-0000-0000-00009AF70000}"/>
    <cellStyle name="Percent 9 2 2 5 2" xfId="63388" xr:uid="{00000000-0005-0000-0000-00009BF70000}"/>
    <cellStyle name="Percent 9 2 2 5 3" xfId="63389" xr:uid="{00000000-0005-0000-0000-00009CF70000}"/>
    <cellStyle name="Percent 9 2 2 6" xfId="63390" xr:uid="{00000000-0005-0000-0000-00009DF70000}"/>
    <cellStyle name="Percent 9 2 2 7" xfId="63391" xr:uid="{00000000-0005-0000-0000-00009EF70000}"/>
    <cellStyle name="Percent 9 2 3" xfId="63392" xr:uid="{00000000-0005-0000-0000-00009FF70000}"/>
    <cellStyle name="Percent 9 2 3 2" xfId="63393" xr:uid="{00000000-0005-0000-0000-0000A0F70000}"/>
    <cellStyle name="Percent 9 2 3 2 2" xfId="63394" xr:uid="{00000000-0005-0000-0000-0000A1F70000}"/>
    <cellStyle name="Percent 9 2 3 2 2 2" xfId="63395" xr:uid="{00000000-0005-0000-0000-0000A2F70000}"/>
    <cellStyle name="Percent 9 2 3 2 2 3" xfId="63396" xr:uid="{00000000-0005-0000-0000-0000A3F70000}"/>
    <cellStyle name="Percent 9 2 3 2 3" xfId="63397" xr:uid="{00000000-0005-0000-0000-0000A4F70000}"/>
    <cellStyle name="Percent 9 2 3 2 4" xfId="63398" xr:uid="{00000000-0005-0000-0000-0000A5F70000}"/>
    <cellStyle name="Percent 9 2 3 3" xfId="63399" xr:uid="{00000000-0005-0000-0000-0000A6F70000}"/>
    <cellStyle name="Percent 9 2 3 3 2" xfId="63400" xr:uid="{00000000-0005-0000-0000-0000A7F70000}"/>
    <cellStyle name="Percent 9 2 3 3 2 2" xfId="63401" xr:uid="{00000000-0005-0000-0000-0000A8F70000}"/>
    <cellStyle name="Percent 9 2 3 3 2 3" xfId="63402" xr:uid="{00000000-0005-0000-0000-0000A9F70000}"/>
    <cellStyle name="Percent 9 2 3 3 3" xfId="63403" xr:uid="{00000000-0005-0000-0000-0000AAF70000}"/>
    <cellStyle name="Percent 9 2 3 3 4" xfId="63404" xr:uid="{00000000-0005-0000-0000-0000ABF70000}"/>
    <cellStyle name="Percent 9 2 3 4" xfId="63405" xr:uid="{00000000-0005-0000-0000-0000ACF70000}"/>
    <cellStyle name="Percent 9 2 3 4 2" xfId="63406" xr:uid="{00000000-0005-0000-0000-0000ADF70000}"/>
    <cellStyle name="Percent 9 2 3 4 3" xfId="63407" xr:uid="{00000000-0005-0000-0000-0000AEF70000}"/>
    <cellStyle name="Percent 9 2 3 5" xfId="63408" xr:uid="{00000000-0005-0000-0000-0000AFF70000}"/>
    <cellStyle name="Percent 9 2 3 6" xfId="63409" xr:uid="{00000000-0005-0000-0000-0000B0F70000}"/>
    <cellStyle name="Percent 9 2 4" xfId="63410" xr:uid="{00000000-0005-0000-0000-0000B1F70000}"/>
    <cellStyle name="Percent 9 2 4 2" xfId="63411" xr:uid="{00000000-0005-0000-0000-0000B2F70000}"/>
    <cellStyle name="Percent 9 2 4 2 2" xfId="63412" xr:uid="{00000000-0005-0000-0000-0000B3F70000}"/>
    <cellStyle name="Percent 9 2 4 2 3" xfId="63413" xr:uid="{00000000-0005-0000-0000-0000B4F70000}"/>
    <cellStyle name="Percent 9 2 4 3" xfId="63414" xr:uid="{00000000-0005-0000-0000-0000B5F70000}"/>
    <cellStyle name="Percent 9 2 4 4" xfId="63415" xr:uid="{00000000-0005-0000-0000-0000B6F70000}"/>
    <cellStyle name="Percent 9 2 5" xfId="63416" xr:uid="{00000000-0005-0000-0000-0000B7F70000}"/>
    <cellStyle name="Percent 9 2 5 2" xfId="63417" xr:uid="{00000000-0005-0000-0000-0000B8F70000}"/>
    <cellStyle name="Percent 9 2 5 2 2" xfId="63418" xr:uid="{00000000-0005-0000-0000-0000B9F70000}"/>
    <cellStyle name="Percent 9 2 5 2 3" xfId="63419" xr:uid="{00000000-0005-0000-0000-0000BAF70000}"/>
    <cellStyle name="Percent 9 2 5 3" xfId="63420" xr:uid="{00000000-0005-0000-0000-0000BBF70000}"/>
    <cellStyle name="Percent 9 2 5 4" xfId="63421" xr:uid="{00000000-0005-0000-0000-0000BCF70000}"/>
    <cellStyle name="Percent 9 2 6" xfId="63422" xr:uid="{00000000-0005-0000-0000-0000BDF70000}"/>
    <cellStyle name="Percent 9 2 6 2" xfId="63423" xr:uid="{00000000-0005-0000-0000-0000BEF70000}"/>
    <cellStyle name="Percent 9 2 6 3" xfId="63424" xr:uid="{00000000-0005-0000-0000-0000BFF70000}"/>
    <cellStyle name="Percent 9 2 7" xfId="63425" xr:uid="{00000000-0005-0000-0000-0000C0F70000}"/>
    <cellStyle name="Percent 9 2 8" xfId="63426" xr:uid="{00000000-0005-0000-0000-0000C1F70000}"/>
    <cellStyle name="Percent 9 3" xfId="63427" xr:uid="{00000000-0005-0000-0000-0000C2F70000}"/>
    <cellStyle name="Percent 9 3 2" xfId="63428" xr:uid="{00000000-0005-0000-0000-0000C3F70000}"/>
    <cellStyle name="Percent 9 3 2 2" xfId="63429" xr:uid="{00000000-0005-0000-0000-0000C4F70000}"/>
    <cellStyle name="Percent 9 3 2 2 2" xfId="63430" xr:uid="{00000000-0005-0000-0000-0000C5F70000}"/>
    <cellStyle name="Percent 9 3 2 2 2 2" xfId="63431" xr:uid="{00000000-0005-0000-0000-0000C6F70000}"/>
    <cellStyle name="Percent 9 3 2 2 2 3" xfId="63432" xr:uid="{00000000-0005-0000-0000-0000C7F70000}"/>
    <cellStyle name="Percent 9 3 2 2 3" xfId="63433" xr:uid="{00000000-0005-0000-0000-0000C8F70000}"/>
    <cellStyle name="Percent 9 3 2 2 4" xfId="63434" xr:uid="{00000000-0005-0000-0000-0000C9F70000}"/>
    <cellStyle name="Percent 9 3 2 3" xfId="63435" xr:uid="{00000000-0005-0000-0000-0000CAF70000}"/>
    <cellStyle name="Percent 9 3 2 3 2" xfId="63436" xr:uid="{00000000-0005-0000-0000-0000CBF70000}"/>
    <cellStyle name="Percent 9 3 2 3 2 2" xfId="63437" xr:uid="{00000000-0005-0000-0000-0000CCF70000}"/>
    <cellStyle name="Percent 9 3 2 3 2 3" xfId="63438" xr:uid="{00000000-0005-0000-0000-0000CDF70000}"/>
    <cellStyle name="Percent 9 3 2 3 3" xfId="63439" xr:uid="{00000000-0005-0000-0000-0000CEF70000}"/>
    <cellStyle name="Percent 9 3 2 3 4" xfId="63440" xr:uid="{00000000-0005-0000-0000-0000CFF70000}"/>
    <cellStyle name="Percent 9 3 2 4" xfId="63441" xr:uid="{00000000-0005-0000-0000-0000D0F70000}"/>
    <cellStyle name="Percent 9 3 2 4 2" xfId="63442" xr:uid="{00000000-0005-0000-0000-0000D1F70000}"/>
    <cellStyle name="Percent 9 3 2 4 3" xfId="63443" xr:uid="{00000000-0005-0000-0000-0000D2F70000}"/>
    <cellStyle name="Percent 9 3 2 5" xfId="63444" xr:uid="{00000000-0005-0000-0000-0000D3F70000}"/>
    <cellStyle name="Percent 9 3 2 6" xfId="63445" xr:uid="{00000000-0005-0000-0000-0000D4F70000}"/>
    <cellStyle name="Percent 9 3 3" xfId="63446" xr:uid="{00000000-0005-0000-0000-0000D5F70000}"/>
    <cellStyle name="Percent 9 3 3 2" xfId="63447" xr:uid="{00000000-0005-0000-0000-0000D6F70000}"/>
    <cellStyle name="Percent 9 3 3 2 2" xfId="63448" xr:uid="{00000000-0005-0000-0000-0000D7F70000}"/>
    <cellStyle name="Percent 9 3 3 2 3" xfId="63449" xr:uid="{00000000-0005-0000-0000-0000D8F70000}"/>
    <cellStyle name="Percent 9 3 3 3" xfId="63450" xr:uid="{00000000-0005-0000-0000-0000D9F70000}"/>
    <cellStyle name="Percent 9 3 3 4" xfId="63451" xr:uid="{00000000-0005-0000-0000-0000DAF70000}"/>
    <cellStyle name="Percent 9 3 4" xfId="63452" xr:uid="{00000000-0005-0000-0000-0000DBF70000}"/>
    <cellStyle name="Percent 9 3 4 2" xfId="63453" xr:uid="{00000000-0005-0000-0000-0000DCF70000}"/>
    <cellStyle name="Percent 9 3 4 2 2" xfId="63454" xr:uid="{00000000-0005-0000-0000-0000DDF70000}"/>
    <cellStyle name="Percent 9 3 4 2 3" xfId="63455" xr:uid="{00000000-0005-0000-0000-0000DEF70000}"/>
    <cellStyle name="Percent 9 3 4 3" xfId="63456" xr:uid="{00000000-0005-0000-0000-0000DFF70000}"/>
    <cellStyle name="Percent 9 3 4 4" xfId="63457" xr:uid="{00000000-0005-0000-0000-0000E0F70000}"/>
    <cellStyle name="Percent 9 3 5" xfId="63458" xr:uid="{00000000-0005-0000-0000-0000E1F70000}"/>
    <cellStyle name="Percent 9 3 5 2" xfId="63459" xr:uid="{00000000-0005-0000-0000-0000E2F70000}"/>
    <cellStyle name="Percent 9 3 5 3" xfId="63460" xr:uid="{00000000-0005-0000-0000-0000E3F70000}"/>
    <cellStyle name="Percent 9 3 6" xfId="63461" xr:uid="{00000000-0005-0000-0000-0000E4F70000}"/>
    <cellStyle name="Percent 9 3 7" xfId="63462" xr:uid="{00000000-0005-0000-0000-0000E5F70000}"/>
    <cellStyle name="Percent 9 4" xfId="63463" xr:uid="{00000000-0005-0000-0000-0000E6F70000}"/>
    <cellStyle name="Percent 9 4 2" xfId="63464" xr:uid="{00000000-0005-0000-0000-0000E7F70000}"/>
    <cellStyle name="Percent 9 4 2 2" xfId="63465" xr:uid="{00000000-0005-0000-0000-0000E8F70000}"/>
    <cellStyle name="Percent 9 4 2 2 2" xfId="63466" xr:uid="{00000000-0005-0000-0000-0000E9F70000}"/>
    <cellStyle name="Percent 9 4 2 2 2 2" xfId="63467" xr:uid="{00000000-0005-0000-0000-0000EAF70000}"/>
    <cellStyle name="Percent 9 4 2 2 2 3" xfId="63468" xr:uid="{00000000-0005-0000-0000-0000EBF70000}"/>
    <cellStyle name="Percent 9 4 2 2 3" xfId="63469" xr:uid="{00000000-0005-0000-0000-0000ECF70000}"/>
    <cellStyle name="Percent 9 4 2 2 4" xfId="63470" xr:uid="{00000000-0005-0000-0000-0000EDF70000}"/>
    <cellStyle name="Percent 9 4 2 3" xfId="63471" xr:uid="{00000000-0005-0000-0000-0000EEF70000}"/>
    <cellStyle name="Percent 9 4 2 3 2" xfId="63472" xr:uid="{00000000-0005-0000-0000-0000EFF70000}"/>
    <cellStyle name="Percent 9 4 2 3 2 2" xfId="63473" xr:uid="{00000000-0005-0000-0000-0000F0F70000}"/>
    <cellStyle name="Percent 9 4 2 3 2 3" xfId="63474" xr:uid="{00000000-0005-0000-0000-0000F1F70000}"/>
    <cellStyle name="Percent 9 4 2 3 3" xfId="63475" xr:uid="{00000000-0005-0000-0000-0000F2F70000}"/>
    <cellStyle name="Percent 9 4 2 3 4" xfId="63476" xr:uid="{00000000-0005-0000-0000-0000F3F70000}"/>
    <cellStyle name="Percent 9 4 2 4" xfId="63477" xr:uid="{00000000-0005-0000-0000-0000F4F70000}"/>
    <cellStyle name="Percent 9 4 2 4 2" xfId="63478" xr:uid="{00000000-0005-0000-0000-0000F5F70000}"/>
    <cellStyle name="Percent 9 4 2 4 3" xfId="63479" xr:uid="{00000000-0005-0000-0000-0000F6F70000}"/>
    <cellStyle name="Percent 9 4 2 5" xfId="63480" xr:uid="{00000000-0005-0000-0000-0000F7F70000}"/>
    <cellStyle name="Percent 9 4 2 6" xfId="63481" xr:uid="{00000000-0005-0000-0000-0000F8F70000}"/>
    <cellStyle name="Percent 9 4 3" xfId="63482" xr:uid="{00000000-0005-0000-0000-0000F9F70000}"/>
    <cellStyle name="Percent 9 4 3 2" xfId="63483" xr:uid="{00000000-0005-0000-0000-0000FAF70000}"/>
    <cellStyle name="Percent 9 4 3 2 2" xfId="63484" xr:uid="{00000000-0005-0000-0000-0000FBF70000}"/>
    <cellStyle name="Percent 9 4 3 2 3" xfId="63485" xr:uid="{00000000-0005-0000-0000-0000FCF70000}"/>
    <cellStyle name="Percent 9 4 3 3" xfId="63486" xr:uid="{00000000-0005-0000-0000-0000FDF70000}"/>
    <cellStyle name="Percent 9 4 3 4" xfId="63487" xr:uid="{00000000-0005-0000-0000-0000FEF70000}"/>
    <cellStyle name="Percent 9 4 4" xfId="63488" xr:uid="{00000000-0005-0000-0000-0000FFF70000}"/>
    <cellStyle name="Percent 9 4 4 2" xfId="63489" xr:uid="{00000000-0005-0000-0000-000000F80000}"/>
    <cellStyle name="Percent 9 4 4 2 2" xfId="63490" xr:uid="{00000000-0005-0000-0000-000001F80000}"/>
    <cellStyle name="Percent 9 4 4 2 3" xfId="63491" xr:uid="{00000000-0005-0000-0000-000002F80000}"/>
    <cellStyle name="Percent 9 4 4 3" xfId="63492" xr:uid="{00000000-0005-0000-0000-000003F80000}"/>
    <cellStyle name="Percent 9 4 4 4" xfId="63493" xr:uid="{00000000-0005-0000-0000-000004F80000}"/>
    <cellStyle name="Percent 9 4 5" xfId="63494" xr:uid="{00000000-0005-0000-0000-000005F80000}"/>
    <cellStyle name="Percent 9 4 5 2" xfId="63495" xr:uid="{00000000-0005-0000-0000-000006F80000}"/>
    <cellStyle name="Percent 9 4 5 3" xfId="63496" xr:uid="{00000000-0005-0000-0000-000007F80000}"/>
    <cellStyle name="Percent 9 4 6" xfId="63497" xr:uid="{00000000-0005-0000-0000-000008F80000}"/>
    <cellStyle name="Percent 9 4 7" xfId="63498" xr:uid="{00000000-0005-0000-0000-000009F80000}"/>
    <cellStyle name="Percent 9 5" xfId="63499" xr:uid="{00000000-0005-0000-0000-00000AF80000}"/>
    <cellStyle name="Percent 9 5 2" xfId="63500" xr:uid="{00000000-0005-0000-0000-00000BF80000}"/>
    <cellStyle name="Percent 9 5 2 2" xfId="63501" xr:uid="{00000000-0005-0000-0000-00000CF80000}"/>
    <cellStyle name="Percent 9 5 2 2 2" xfId="63502" xr:uid="{00000000-0005-0000-0000-00000DF80000}"/>
    <cellStyle name="Percent 9 5 2 2 3" xfId="63503" xr:uid="{00000000-0005-0000-0000-00000EF80000}"/>
    <cellStyle name="Percent 9 5 2 3" xfId="63504" xr:uid="{00000000-0005-0000-0000-00000FF80000}"/>
    <cellStyle name="Percent 9 5 2 4" xfId="63505" xr:uid="{00000000-0005-0000-0000-000010F80000}"/>
    <cellStyle name="Percent 9 5 3" xfId="63506" xr:uid="{00000000-0005-0000-0000-000011F80000}"/>
    <cellStyle name="Percent 9 5 3 2" xfId="63507" xr:uid="{00000000-0005-0000-0000-000012F80000}"/>
    <cellStyle name="Percent 9 5 3 2 2" xfId="63508" xr:uid="{00000000-0005-0000-0000-000013F80000}"/>
    <cellStyle name="Percent 9 5 3 2 3" xfId="63509" xr:uid="{00000000-0005-0000-0000-000014F80000}"/>
    <cellStyle name="Percent 9 5 3 3" xfId="63510" xr:uid="{00000000-0005-0000-0000-000015F80000}"/>
    <cellStyle name="Percent 9 5 3 4" xfId="63511" xr:uid="{00000000-0005-0000-0000-000016F80000}"/>
    <cellStyle name="Percent 9 5 4" xfId="63512" xr:uid="{00000000-0005-0000-0000-000017F80000}"/>
    <cellStyle name="Percent 9 5 4 2" xfId="63513" xr:uid="{00000000-0005-0000-0000-000018F80000}"/>
    <cellStyle name="Percent 9 5 4 3" xfId="63514" xr:uid="{00000000-0005-0000-0000-000019F80000}"/>
    <cellStyle name="Percent 9 5 5" xfId="63515" xr:uid="{00000000-0005-0000-0000-00001AF80000}"/>
    <cellStyle name="Percent 9 5 6" xfId="63516" xr:uid="{00000000-0005-0000-0000-00001BF80000}"/>
    <cellStyle name="Percent 9 6" xfId="63517" xr:uid="{00000000-0005-0000-0000-00001CF80000}"/>
    <cellStyle name="Percent 9 6 2" xfId="63518" xr:uid="{00000000-0005-0000-0000-00001DF80000}"/>
    <cellStyle name="Percent 9 6 2 2" xfId="63519" xr:uid="{00000000-0005-0000-0000-00001EF80000}"/>
    <cellStyle name="Percent 9 6 2 3" xfId="63520" xr:uid="{00000000-0005-0000-0000-00001FF80000}"/>
    <cellStyle name="Percent 9 6 3" xfId="63521" xr:uid="{00000000-0005-0000-0000-000020F80000}"/>
    <cellStyle name="Percent 9 6 4" xfId="63522" xr:uid="{00000000-0005-0000-0000-000021F80000}"/>
    <cellStyle name="Percent 9 7" xfId="63523" xr:uid="{00000000-0005-0000-0000-000022F80000}"/>
    <cellStyle name="Percent 9 7 2" xfId="63524" xr:uid="{00000000-0005-0000-0000-000023F80000}"/>
    <cellStyle name="Percent 9 7 2 2" xfId="63525" xr:uid="{00000000-0005-0000-0000-000024F80000}"/>
    <cellStyle name="Percent 9 7 2 3" xfId="63526" xr:uid="{00000000-0005-0000-0000-000025F80000}"/>
    <cellStyle name="Percent 9 7 3" xfId="63527" xr:uid="{00000000-0005-0000-0000-000026F80000}"/>
    <cellStyle name="Percent 9 7 4" xfId="63528" xr:uid="{00000000-0005-0000-0000-000027F80000}"/>
    <cellStyle name="Percent 9 8" xfId="63529" xr:uid="{00000000-0005-0000-0000-000028F80000}"/>
    <cellStyle name="Percent 9 8 2" xfId="63530" xr:uid="{00000000-0005-0000-0000-000029F80000}"/>
    <cellStyle name="Percent 9 8 3" xfId="63531" xr:uid="{00000000-0005-0000-0000-00002AF80000}"/>
    <cellStyle name="Percent 9 9" xfId="63532" xr:uid="{00000000-0005-0000-0000-00002BF80000}"/>
    <cellStyle name="SubHeaderStyle" xfId="457" xr:uid="{00000000-0005-0000-0000-00002CF80000}"/>
    <cellStyle name="Title 2" xfId="458" xr:uid="{00000000-0005-0000-0000-00002DF80000}"/>
    <cellStyle name="Warning Text 2" xfId="459" xr:uid="{00000000-0005-0000-0000-00002EF8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M" id="{B0D0634C-7326-4874-AF8C-9BE53E22BABA}">
    <nsvFilter filterId="{00000000-0009-0000-0000-000000000000}" ref="A3:S144" tableId="0"/>
  </namedSheetView>
</namedSheetView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S175"/>
  <sheetViews>
    <sheetView tabSelected="1" view="pageBreakPreview" zoomScaleNormal="100" zoomScaleSheetLayoutView="100" workbookViewId="0">
      <pane xSplit="3" ySplit="3" topLeftCell="D138" activePane="bottomRight" state="frozen"/>
      <selection pane="topRight" activeCell="D1" sqref="D1"/>
      <selection pane="bottomLeft" activeCell="A4" sqref="A4"/>
      <selection pane="bottomRight" activeCell="O123" sqref="O123"/>
    </sheetView>
  </sheetViews>
  <sheetFormatPr defaultColWidth="14.42578125" defaultRowHeight="15" customHeight="1" x14ac:dyDescent="0.25"/>
  <cols>
    <col min="1" max="1" width="12.28515625" style="8" customWidth="1"/>
    <col min="2" max="2" width="19" style="8" customWidth="1"/>
    <col min="3" max="3" width="82.28515625" style="10" customWidth="1"/>
    <col min="4" max="4" width="12.85546875" style="8" customWidth="1"/>
    <col min="5" max="5" width="19.28515625" style="8" hidden="1" customWidth="1"/>
    <col min="6" max="8" width="24" style="8" customWidth="1"/>
    <col min="9" max="9" width="24" style="9" customWidth="1"/>
    <col min="10" max="10" width="22" style="8" customWidth="1"/>
    <col min="11" max="11" width="19" style="8" customWidth="1"/>
    <col min="12" max="15" width="25.85546875" style="8" customWidth="1"/>
    <col min="16" max="16" width="40.140625" style="8" customWidth="1"/>
    <col min="17" max="17" width="20.5703125" style="8" customWidth="1"/>
    <col min="18" max="18" width="16.85546875" style="8" customWidth="1"/>
    <col min="19" max="19" width="16.42578125" style="8" customWidth="1"/>
    <col min="20" max="16384" width="14.42578125" style="7"/>
  </cols>
  <sheetData>
    <row r="1" spans="1:19" ht="15.75" x14ac:dyDescent="0.25">
      <c r="A1" s="93" t="s">
        <v>0</v>
      </c>
      <c r="B1" s="94"/>
      <c r="C1" s="94"/>
      <c r="D1" s="94"/>
      <c r="E1" s="94"/>
      <c r="F1" s="94"/>
      <c r="G1" s="94"/>
      <c r="H1" s="94"/>
      <c r="I1" s="94"/>
      <c r="J1" s="94"/>
      <c r="K1" s="94"/>
      <c r="L1" s="94"/>
      <c r="M1" s="94"/>
      <c r="N1" s="94"/>
      <c r="O1" s="94"/>
      <c r="P1" s="94"/>
      <c r="Q1" s="94"/>
      <c r="R1" s="94"/>
      <c r="S1" s="95"/>
    </row>
    <row r="2" spans="1:19" ht="15.75" x14ac:dyDescent="0.25">
      <c r="A2" s="96" t="s">
        <v>1</v>
      </c>
      <c r="B2" s="97"/>
      <c r="C2" s="97"/>
      <c r="D2" s="97"/>
      <c r="E2" s="97"/>
      <c r="F2" s="97"/>
      <c r="G2" s="97"/>
      <c r="H2" s="97"/>
      <c r="I2" s="97"/>
      <c r="J2" s="97"/>
      <c r="K2" s="97"/>
      <c r="L2" s="97"/>
      <c r="M2" s="97"/>
      <c r="N2" s="97"/>
      <c r="O2" s="97"/>
      <c r="P2" s="97"/>
      <c r="Q2" s="97"/>
      <c r="R2" s="97"/>
      <c r="S2" s="98"/>
    </row>
    <row r="3" spans="1:19" ht="31.5" x14ac:dyDescent="0.25">
      <c r="A3" s="57" t="s">
        <v>2</v>
      </c>
      <c r="B3" s="52" t="s">
        <v>3</v>
      </c>
      <c r="C3" s="52" t="s">
        <v>4</v>
      </c>
      <c r="D3" s="52" t="s">
        <v>5</v>
      </c>
      <c r="E3" s="56" t="s">
        <v>6</v>
      </c>
      <c r="F3" s="55" t="s">
        <v>7</v>
      </c>
      <c r="G3" s="55" t="s">
        <v>8</v>
      </c>
      <c r="H3" s="53" t="s">
        <v>9</v>
      </c>
      <c r="I3" s="54" t="s">
        <v>10</v>
      </c>
      <c r="J3" s="52" t="s">
        <v>11</v>
      </c>
      <c r="K3" s="52" t="s">
        <v>12</v>
      </c>
      <c r="L3" s="53" t="s">
        <v>13</v>
      </c>
      <c r="M3" s="52" t="s">
        <v>14</v>
      </c>
      <c r="N3" s="59" t="s">
        <v>15</v>
      </c>
      <c r="O3" s="59" t="s">
        <v>16</v>
      </c>
      <c r="P3" s="52" t="s">
        <v>17</v>
      </c>
      <c r="Q3" s="52" t="s">
        <v>18</v>
      </c>
      <c r="R3" s="52" t="s">
        <v>19</v>
      </c>
      <c r="S3" s="52" t="s">
        <v>20</v>
      </c>
    </row>
    <row r="4" spans="1:19" s="37" customFormat="1" ht="15.75" x14ac:dyDescent="0.25">
      <c r="A4" s="76" t="s">
        <v>21</v>
      </c>
      <c r="B4" s="6" t="s">
        <v>22</v>
      </c>
      <c r="C4" s="109" t="s">
        <v>23</v>
      </c>
      <c r="D4" s="111" t="s">
        <v>24</v>
      </c>
      <c r="E4" s="70">
        <v>31.401219999999999</v>
      </c>
      <c r="F4" s="90">
        <f>1/4</f>
        <v>0.25</v>
      </c>
      <c r="G4" s="78">
        <f>E4*F4</f>
        <v>7.8503049999999996</v>
      </c>
      <c r="H4" s="86">
        <f>G4/$G$146</f>
        <v>9.9205361804831534E-3</v>
      </c>
      <c r="I4" s="84" t="s">
        <v>25</v>
      </c>
      <c r="J4" s="92" t="s">
        <v>26</v>
      </c>
      <c r="K4" s="74" t="s">
        <v>27</v>
      </c>
      <c r="L4" s="39">
        <f>M4+N4</f>
        <v>7.440402135362365E-3</v>
      </c>
      <c r="M4" s="39">
        <f>H4*0.75</f>
        <v>7.440402135362365E-3</v>
      </c>
      <c r="N4" s="39">
        <v>0</v>
      </c>
      <c r="O4" s="39">
        <v>0</v>
      </c>
      <c r="P4" s="111" t="s">
        <v>28</v>
      </c>
      <c r="Q4" s="113" t="s">
        <v>29</v>
      </c>
      <c r="R4" s="113" t="s">
        <v>30</v>
      </c>
      <c r="S4" s="111">
        <v>44663</v>
      </c>
    </row>
    <row r="5" spans="1:19" s="37" customFormat="1" ht="31.5" x14ac:dyDescent="0.25">
      <c r="A5" s="77"/>
      <c r="B5" s="6" t="s">
        <v>31</v>
      </c>
      <c r="C5" s="110"/>
      <c r="D5" s="112"/>
      <c r="E5" s="71"/>
      <c r="F5" s="91"/>
      <c r="G5" s="79"/>
      <c r="H5" s="87"/>
      <c r="I5" s="85"/>
      <c r="J5" s="83"/>
      <c r="K5" s="75"/>
      <c r="L5" s="39">
        <f>M5+N5</f>
        <v>0</v>
      </c>
      <c r="M5" s="39">
        <v>0</v>
      </c>
      <c r="N5" s="39">
        <v>0</v>
      </c>
      <c r="O5" s="39">
        <f>H4*0.25</f>
        <v>2.4801340451207883E-3</v>
      </c>
      <c r="P5" s="112"/>
      <c r="Q5" s="114"/>
      <c r="R5" s="114"/>
      <c r="S5" s="112"/>
    </row>
    <row r="6" spans="1:19" s="37" customFormat="1" ht="15.75" x14ac:dyDescent="0.25">
      <c r="A6" s="76" t="s">
        <v>21</v>
      </c>
      <c r="B6" s="6" t="s">
        <v>22</v>
      </c>
      <c r="C6" s="109" t="s">
        <v>32</v>
      </c>
      <c r="D6" s="111" t="s">
        <v>24</v>
      </c>
      <c r="E6" s="64">
        <v>31.401219999999999</v>
      </c>
      <c r="F6" s="90">
        <f>1/4</f>
        <v>0.25</v>
      </c>
      <c r="G6" s="78">
        <f>E6*F6</f>
        <v>7.8503049999999996</v>
      </c>
      <c r="H6" s="86">
        <f>G6/$G$146</f>
        <v>9.9205361804831534E-3</v>
      </c>
      <c r="I6" s="84" t="s">
        <v>25</v>
      </c>
      <c r="J6" s="92" t="s">
        <v>26</v>
      </c>
      <c r="K6" s="74" t="s">
        <v>27</v>
      </c>
      <c r="L6" s="39">
        <f t="shared" ref="L6" si="0">M6+N6</f>
        <v>7.440402135362365E-3</v>
      </c>
      <c r="M6" s="39">
        <f>H6*0.75</f>
        <v>7.440402135362365E-3</v>
      </c>
      <c r="N6" s="39">
        <v>0</v>
      </c>
      <c r="O6" s="39">
        <v>0</v>
      </c>
      <c r="P6" s="111" t="s">
        <v>33</v>
      </c>
      <c r="Q6" s="113" t="s">
        <v>34</v>
      </c>
      <c r="R6" s="113" t="s">
        <v>30</v>
      </c>
      <c r="S6" s="111">
        <v>44627</v>
      </c>
    </row>
    <row r="7" spans="1:19" s="37" customFormat="1" ht="31.5" x14ac:dyDescent="0.25">
      <c r="A7" s="77"/>
      <c r="B7" s="6" t="s">
        <v>31</v>
      </c>
      <c r="C7" s="110"/>
      <c r="D7" s="112"/>
      <c r="E7" s="64">
        <v>31.401219999999999</v>
      </c>
      <c r="F7" s="91"/>
      <c r="G7" s="79"/>
      <c r="H7" s="87"/>
      <c r="I7" s="85"/>
      <c r="J7" s="83"/>
      <c r="K7" s="75"/>
      <c r="L7" s="39">
        <f t="shared" ref="L7:L32" si="1">M7+N7</f>
        <v>0</v>
      </c>
      <c r="M7" s="39">
        <v>0</v>
      </c>
      <c r="N7" s="39">
        <v>0</v>
      </c>
      <c r="O7" s="39">
        <f>H6*0.25</f>
        <v>2.4801340451207883E-3</v>
      </c>
      <c r="P7" s="112"/>
      <c r="Q7" s="114"/>
      <c r="R7" s="114"/>
      <c r="S7" s="112"/>
    </row>
    <row r="8" spans="1:19" s="37" customFormat="1" ht="15.75" x14ac:dyDescent="0.25">
      <c r="A8" s="76" t="s">
        <v>21</v>
      </c>
      <c r="B8" s="6" t="s">
        <v>22</v>
      </c>
      <c r="C8" s="109" t="s">
        <v>35</v>
      </c>
      <c r="D8" s="111" t="s">
        <v>24</v>
      </c>
      <c r="E8" s="64">
        <v>31.401219999999999</v>
      </c>
      <c r="F8" s="90">
        <f>1/4</f>
        <v>0.25</v>
      </c>
      <c r="G8" s="78">
        <f>E8*F8</f>
        <v>7.8503049999999996</v>
      </c>
      <c r="H8" s="86">
        <f>G8/$G$146</f>
        <v>9.9205361804831534E-3</v>
      </c>
      <c r="I8" s="84" t="s">
        <v>25</v>
      </c>
      <c r="J8" s="92" t="s">
        <v>26</v>
      </c>
      <c r="K8" s="74" t="s">
        <v>27</v>
      </c>
      <c r="L8" s="39">
        <f t="shared" ref="L8" si="2">M8+N8</f>
        <v>7.440402135362365E-3</v>
      </c>
      <c r="M8" s="39">
        <f>H8*0.75</f>
        <v>7.440402135362365E-3</v>
      </c>
      <c r="N8" s="39">
        <v>0</v>
      </c>
      <c r="O8" s="39">
        <v>0</v>
      </c>
      <c r="P8" s="111" t="s">
        <v>36</v>
      </c>
      <c r="Q8" s="113" t="s">
        <v>29</v>
      </c>
      <c r="R8" s="113" t="s">
        <v>30</v>
      </c>
      <c r="S8" s="111">
        <v>44663</v>
      </c>
    </row>
    <row r="9" spans="1:19" s="37" customFormat="1" ht="31.5" x14ac:dyDescent="0.25">
      <c r="A9" s="77"/>
      <c r="B9" s="6" t="s">
        <v>31</v>
      </c>
      <c r="C9" s="110"/>
      <c r="D9" s="112"/>
      <c r="E9" s="64">
        <v>31.401219999999999</v>
      </c>
      <c r="F9" s="91"/>
      <c r="G9" s="79"/>
      <c r="H9" s="87"/>
      <c r="I9" s="85"/>
      <c r="J9" s="83"/>
      <c r="K9" s="75"/>
      <c r="L9" s="39">
        <f t="shared" si="1"/>
        <v>0</v>
      </c>
      <c r="M9" s="39">
        <v>0</v>
      </c>
      <c r="N9" s="39">
        <v>0</v>
      </c>
      <c r="O9" s="39">
        <f>H8*0.25</f>
        <v>2.4801340451207883E-3</v>
      </c>
      <c r="P9" s="112"/>
      <c r="Q9" s="114"/>
      <c r="R9" s="114"/>
      <c r="S9" s="112"/>
    </row>
    <row r="10" spans="1:19" s="37" customFormat="1" ht="15.75" x14ac:dyDescent="0.25">
      <c r="A10" s="76" t="s">
        <v>21</v>
      </c>
      <c r="B10" s="6" t="s">
        <v>22</v>
      </c>
      <c r="C10" s="109" t="s">
        <v>37</v>
      </c>
      <c r="D10" s="111" t="s">
        <v>24</v>
      </c>
      <c r="E10" s="64">
        <v>31.401219999999999</v>
      </c>
      <c r="F10" s="90">
        <f>1/8</f>
        <v>0.125</v>
      </c>
      <c r="G10" s="78">
        <f>E10*F10</f>
        <v>3.9251524999999998</v>
      </c>
      <c r="H10" s="86">
        <f>G10/$G$146</f>
        <v>4.9602680902415767E-3</v>
      </c>
      <c r="I10" s="84" t="s">
        <v>25</v>
      </c>
      <c r="J10" s="92" t="s">
        <v>26</v>
      </c>
      <c r="K10" s="74" t="s">
        <v>27</v>
      </c>
      <c r="L10" s="39">
        <f t="shared" ref="L10" si="3">M10+N10</f>
        <v>3.7202010676811825E-3</v>
      </c>
      <c r="M10" s="39">
        <f>H10*0.75</f>
        <v>3.7202010676811825E-3</v>
      </c>
      <c r="N10" s="39">
        <v>0</v>
      </c>
      <c r="O10" s="39">
        <v>0</v>
      </c>
      <c r="P10" s="111" t="s">
        <v>38</v>
      </c>
      <c r="Q10" s="113" t="s">
        <v>29</v>
      </c>
      <c r="R10" s="113" t="s">
        <v>30</v>
      </c>
      <c r="S10" s="111">
        <v>44663</v>
      </c>
    </row>
    <row r="11" spans="1:19" s="37" customFormat="1" ht="31.5" x14ac:dyDescent="0.25">
      <c r="A11" s="77"/>
      <c r="B11" s="6" t="s">
        <v>31</v>
      </c>
      <c r="C11" s="110"/>
      <c r="D11" s="112"/>
      <c r="E11" s="64">
        <v>31.401219999999999</v>
      </c>
      <c r="F11" s="91"/>
      <c r="G11" s="79"/>
      <c r="H11" s="87"/>
      <c r="I11" s="85"/>
      <c r="J11" s="83"/>
      <c r="K11" s="75"/>
      <c r="L11" s="39">
        <f t="shared" si="1"/>
        <v>0</v>
      </c>
      <c r="M11" s="39">
        <v>0</v>
      </c>
      <c r="N11" s="39">
        <v>0</v>
      </c>
      <c r="O11" s="39">
        <f>H10*0.25</f>
        <v>1.2400670225603942E-3</v>
      </c>
      <c r="P11" s="112"/>
      <c r="Q11" s="114"/>
      <c r="R11" s="114"/>
      <c r="S11" s="112"/>
    </row>
    <row r="12" spans="1:19" s="37" customFormat="1" ht="15.75" x14ac:dyDescent="0.25">
      <c r="A12" s="76" t="s">
        <v>21</v>
      </c>
      <c r="B12" s="6" t="s">
        <v>22</v>
      </c>
      <c r="C12" s="109" t="s">
        <v>39</v>
      </c>
      <c r="D12" s="111" t="s">
        <v>24</v>
      </c>
      <c r="E12" s="64">
        <v>31.401219999999999</v>
      </c>
      <c r="F12" s="90">
        <f>1/8</f>
        <v>0.125</v>
      </c>
      <c r="G12" s="78">
        <f>E12*F12</f>
        <v>3.9251524999999998</v>
      </c>
      <c r="H12" s="86">
        <f>G12/$G$146</f>
        <v>4.9602680902415767E-3</v>
      </c>
      <c r="I12" s="84" t="s">
        <v>25</v>
      </c>
      <c r="J12" s="92" t="s">
        <v>26</v>
      </c>
      <c r="K12" s="74" t="s">
        <v>27</v>
      </c>
      <c r="L12" s="39">
        <f t="shared" ref="L12" si="4">M12+N12</f>
        <v>3.7202010676811825E-3</v>
      </c>
      <c r="M12" s="39">
        <f>H12*0.75</f>
        <v>3.7202010676811825E-3</v>
      </c>
      <c r="N12" s="39">
        <v>0</v>
      </c>
      <c r="O12" s="39">
        <v>0</v>
      </c>
      <c r="P12" s="111" t="s">
        <v>40</v>
      </c>
      <c r="Q12" s="113" t="s">
        <v>29</v>
      </c>
      <c r="R12" s="113" t="s">
        <v>30</v>
      </c>
      <c r="S12" s="111">
        <v>44663</v>
      </c>
    </row>
    <row r="13" spans="1:19" s="37" customFormat="1" ht="31.5" x14ac:dyDescent="0.25">
      <c r="A13" s="77"/>
      <c r="B13" s="6" t="s">
        <v>31</v>
      </c>
      <c r="C13" s="110"/>
      <c r="D13" s="112"/>
      <c r="E13" s="64">
        <v>31.401219999999999</v>
      </c>
      <c r="F13" s="91"/>
      <c r="G13" s="79"/>
      <c r="H13" s="87"/>
      <c r="I13" s="85"/>
      <c r="J13" s="83"/>
      <c r="K13" s="75"/>
      <c r="L13" s="39">
        <f t="shared" si="1"/>
        <v>0</v>
      </c>
      <c r="M13" s="39">
        <v>0</v>
      </c>
      <c r="N13" s="39">
        <v>0</v>
      </c>
      <c r="O13" s="39">
        <f>H12*0.25</f>
        <v>1.2400670225603942E-3</v>
      </c>
      <c r="P13" s="112"/>
      <c r="Q13" s="114"/>
      <c r="R13" s="114"/>
      <c r="S13" s="112"/>
    </row>
    <row r="14" spans="1:19" ht="31.5" x14ac:dyDescent="0.25">
      <c r="A14" s="43" t="s">
        <v>41</v>
      </c>
      <c r="B14" s="42" t="s">
        <v>31</v>
      </c>
      <c r="C14" s="5" t="s">
        <v>42</v>
      </c>
      <c r="D14" s="38" t="s">
        <v>24</v>
      </c>
      <c r="E14" s="64">
        <v>30.333539999999999</v>
      </c>
      <c r="F14" s="60">
        <v>1</v>
      </c>
      <c r="G14" s="60">
        <f t="shared" ref="G14:G55" si="5">E14*F14</f>
        <v>30.333539999999999</v>
      </c>
      <c r="H14" s="61">
        <f t="shared" ref="H14:H55" si="6">G14/$G$146</f>
        <v>3.8332903123143997E-2</v>
      </c>
      <c r="I14" s="41" t="s">
        <v>43</v>
      </c>
      <c r="J14" s="62" t="s">
        <v>26</v>
      </c>
      <c r="K14" s="63" t="s">
        <v>27</v>
      </c>
      <c r="L14" s="39">
        <f t="shared" si="1"/>
        <v>0</v>
      </c>
      <c r="M14" s="39">
        <v>0</v>
      </c>
      <c r="N14" s="39">
        <v>0</v>
      </c>
      <c r="O14" s="39">
        <f>H14</f>
        <v>3.8332903123143997E-2</v>
      </c>
      <c r="P14" s="63" t="s">
        <v>44</v>
      </c>
      <c r="Q14" s="63" t="s">
        <v>45</v>
      </c>
      <c r="R14" s="63" t="s">
        <v>30</v>
      </c>
      <c r="S14" s="38">
        <v>44683</v>
      </c>
    </row>
    <row r="15" spans="1:19" s="50" customFormat="1" ht="15.75" x14ac:dyDescent="0.25">
      <c r="A15" s="51">
        <v>3</v>
      </c>
      <c r="B15" s="45" t="s">
        <v>22</v>
      </c>
      <c r="C15" s="5" t="s">
        <v>46</v>
      </c>
      <c r="D15" s="38" t="s">
        <v>24</v>
      </c>
      <c r="E15" s="64">
        <v>0.63234999999999997</v>
      </c>
      <c r="F15" s="60">
        <v>0.125</v>
      </c>
      <c r="G15" s="60">
        <f t="shared" si="5"/>
        <v>7.9043749999999996E-2</v>
      </c>
      <c r="H15" s="61">
        <f t="shared" si="6"/>
        <v>9.9888651678637353E-5</v>
      </c>
      <c r="I15" s="41" t="s">
        <v>47</v>
      </c>
      <c r="J15" s="62" t="s">
        <v>26</v>
      </c>
      <c r="K15" s="63" t="s">
        <v>27</v>
      </c>
      <c r="L15" s="39">
        <f t="shared" si="1"/>
        <v>9.9888651678637353E-5</v>
      </c>
      <c r="M15" s="39">
        <f t="shared" ref="M15:M29" si="7">H15</f>
        <v>9.9888651678637353E-5</v>
      </c>
      <c r="N15" s="39">
        <v>0</v>
      </c>
      <c r="O15" s="39">
        <v>0</v>
      </c>
      <c r="P15" s="63" t="s">
        <v>48</v>
      </c>
      <c r="Q15" s="63" t="s">
        <v>49</v>
      </c>
      <c r="R15" s="63" t="s">
        <v>50</v>
      </c>
      <c r="S15" s="40">
        <v>93561</v>
      </c>
    </row>
    <row r="16" spans="1:19" s="50" customFormat="1" ht="15.75" x14ac:dyDescent="0.25">
      <c r="A16" s="51">
        <v>3</v>
      </c>
      <c r="B16" s="45" t="s">
        <v>22</v>
      </c>
      <c r="C16" s="5" t="s">
        <v>51</v>
      </c>
      <c r="D16" s="38" t="s">
        <v>24</v>
      </c>
      <c r="E16" s="64">
        <v>0.63234999999999997</v>
      </c>
      <c r="F16" s="60">
        <f>1/4*1/2*1/2</f>
        <v>6.25E-2</v>
      </c>
      <c r="G16" s="60">
        <f t="shared" si="5"/>
        <v>3.9521874999999998E-2</v>
      </c>
      <c r="H16" s="61">
        <f t="shared" si="6"/>
        <v>4.9944325839318677E-5</v>
      </c>
      <c r="I16" s="41" t="s">
        <v>47</v>
      </c>
      <c r="J16" s="62" t="s">
        <v>26</v>
      </c>
      <c r="K16" s="63" t="s">
        <v>27</v>
      </c>
      <c r="L16" s="39">
        <f t="shared" si="1"/>
        <v>4.9944325839318677E-5</v>
      </c>
      <c r="M16" s="39">
        <f t="shared" si="7"/>
        <v>4.9944325839318677E-5</v>
      </c>
      <c r="N16" s="39">
        <v>0</v>
      </c>
      <c r="O16" s="39">
        <v>0</v>
      </c>
      <c r="P16" s="63" t="s">
        <v>52</v>
      </c>
      <c r="Q16" s="63" t="s">
        <v>53</v>
      </c>
      <c r="R16" s="63" t="s">
        <v>54</v>
      </c>
      <c r="S16" s="40">
        <v>98011</v>
      </c>
    </row>
    <row r="17" spans="1:19" s="50" customFormat="1" ht="15.75" x14ac:dyDescent="0.25">
      <c r="A17" s="51">
        <v>3</v>
      </c>
      <c r="B17" s="45" t="s">
        <v>22</v>
      </c>
      <c r="C17" s="5" t="s">
        <v>55</v>
      </c>
      <c r="D17" s="38" t="s">
        <v>24</v>
      </c>
      <c r="E17" s="64">
        <v>0.63234999999999997</v>
      </c>
      <c r="F17" s="60">
        <f>1/4*1/2*1/2</f>
        <v>6.25E-2</v>
      </c>
      <c r="G17" s="60">
        <f t="shared" si="5"/>
        <v>3.9521874999999998E-2</v>
      </c>
      <c r="H17" s="61">
        <f t="shared" si="6"/>
        <v>4.9944325839318677E-5</v>
      </c>
      <c r="I17" s="41" t="s">
        <v>47</v>
      </c>
      <c r="J17" s="62" t="s">
        <v>26</v>
      </c>
      <c r="K17" s="63" t="s">
        <v>27</v>
      </c>
      <c r="L17" s="39">
        <f t="shared" si="1"/>
        <v>4.9944325839318677E-5</v>
      </c>
      <c r="M17" s="39">
        <f t="shared" si="7"/>
        <v>4.9944325839318677E-5</v>
      </c>
      <c r="N17" s="39">
        <v>0</v>
      </c>
      <c r="O17" s="39">
        <v>0</v>
      </c>
      <c r="P17" s="63" t="s">
        <v>56</v>
      </c>
      <c r="Q17" s="63" t="s">
        <v>57</v>
      </c>
      <c r="R17" s="63" t="s">
        <v>54</v>
      </c>
      <c r="S17" s="40">
        <v>98107</v>
      </c>
    </row>
    <row r="18" spans="1:19" s="50" customFormat="1" ht="15.75" x14ac:dyDescent="0.25">
      <c r="A18" s="51">
        <v>3</v>
      </c>
      <c r="B18" s="45" t="s">
        <v>22</v>
      </c>
      <c r="C18" s="5" t="s">
        <v>58</v>
      </c>
      <c r="D18" s="38" t="s">
        <v>24</v>
      </c>
      <c r="E18" s="64">
        <v>0.63234999999999997</v>
      </c>
      <c r="F18" s="60">
        <f>1/3*1/4</f>
        <v>8.3333333333333329E-2</v>
      </c>
      <c r="G18" s="60">
        <f t="shared" si="5"/>
        <v>5.2695833333333331E-2</v>
      </c>
      <c r="H18" s="61">
        <f t="shared" si="6"/>
        <v>6.6592434452424898E-5</v>
      </c>
      <c r="I18" s="41" t="s">
        <v>47</v>
      </c>
      <c r="J18" s="62" t="s">
        <v>26</v>
      </c>
      <c r="K18" s="63" t="s">
        <v>27</v>
      </c>
      <c r="L18" s="39">
        <f t="shared" si="1"/>
        <v>6.6592434452424898E-5</v>
      </c>
      <c r="M18" s="39">
        <f t="shared" si="7"/>
        <v>6.6592434452424898E-5</v>
      </c>
      <c r="N18" s="39">
        <v>0</v>
      </c>
      <c r="O18" s="39">
        <v>0</v>
      </c>
      <c r="P18" s="63" t="s">
        <v>59</v>
      </c>
      <c r="Q18" s="63" t="s">
        <v>60</v>
      </c>
      <c r="R18" s="63" t="s">
        <v>61</v>
      </c>
      <c r="S18" s="38">
        <v>77380</v>
      </c>
    </row>
    <row r="19" spans="1:19" s="50" customFormat="1" ht="15.75" x14ac:dyDescent="0.25">
      <c r="A19" s="51">
        <v>3</v>
      </c>
      <c r="B19" s="45" t="s">
        <v>22</v>
      </c>
      <c r="C19" s="5" t="s">
        <v>62</v>
      </c>
      <c r="D19" s="38" t="s">
        <v>24</v>
      </c>
      <c r="E19" s="64">
        <v>0.63234999999999997</v>
      </c>
      <c r="F19" s="60">
        <f>1/3*1/4</f>
        <v>8.3333333333333329E-2</v>
      </c>
      <c r="G19" s="60">
        <f t="shared" si="5"/>
        <v>5.2695833333333331E-2</v>
      </c>
      <c r="H19" s="61">
        <f t="shared" si="6"/>
        <v>6.6592434452424898E-5</v>
      </c>
      <c r="I19" s="41" t="s">
        <v>47</v>
      </c>
      <c r="J19" s="62" t="s">
        <v>26</v>
      </c>
      <c r="K19" s="63" t="s">
        <v>27</v>
      </c>
      <c r="L19" s="39">
        <f t="shared" si="1"/>
        <v>6.6592434452424898E-5</v>
      </c>
      <c r="M19" s="39">
        <f t="shared" si="7"/>
        <v>6.6592434452424898E-5</v>
      </c>
      <c r="N19" s="39">
        <v>0</v>
      </c>
      <c r="O19" s="39">
        <v>0</v>
      </c>
      <c r="P19" s="63" t="s">
        <v>63</v>
      </c>
      <c r="Q19" s="63" t="s">
        <v>64</v>
      </c>
      <c r="R19" s="63" t="s">
        <v>61</v>
      </c>
      <c r="S19" s="38">
        <v>77320</v>
      </c>
    </row>
    <row r="20" spans="1:19" s="50" customFormat="1" ht="15.75" x14ac:dyDescent="0.25">
      <c r="A20" s="51">
        <v>3</v>
      </c>
      <c r="B20" s="45" t="s">
        <v>22</v>
      </c>
      <c r="C20" s="5" t="s">
        <v>65</v>
      </c>
      <c r="D20" s="38" t="s">
        <v>24</v>
      </c>
      <c r="E20" s="64">
        <v>0.63234999999999997</v>
      </c>
      <c r="F20" s="60">
        <f>1/3*1/4</f>
        <v>8.3333333333333329E-2</v>
      </c>
      <c r="G20" s="60">
        <f t="shared" si="5"/>
        <v>5.2695833333333331E-2</v>
      </c>
      <c r="H20" s="61">
        <f t="shared" si="6"/>
        <v>6.6592434452424898E-5</v>
      </c>
      <c r="I20" s="41" t="s">
        <v>47</v>
      </c>
      <c r="J20" s="62" t="s">
        <v>26</v>
      </c>
      <c r="K20" s="63" t="s">
        <v>27</v>
      </c>
      <c r="L20" s="39">
        <f t="shared" si="1"/>
        <v>6.6592434452424898E-5</v>
      </c>
      <c r="M20" s="39">
        <f t="shared" si="7"/>
        <v>6.6592434452424898E-5</v>
      </c>
      <c r="N20" s="39">
        <v>0</v>
      </c>
      <c r="O20" s="39">
        <v>0</v>
      </c>
      <c r="P20" s="63" t="s">
        <v>66</v>
      </c>
      <c r="Q20" s="63" t="s">
        <v>67</v>
      </c>
      <c r="R20" s="63" t="s">
        <v>61</v>
      </c>
      <c r="S20" s="38">
        <v>77449</v>
      </c>
    </row>
    <row r="21" spans="1:19" s="50" customFormat="1" ht="15.75" x14ac:dyDescent="0.25">
      <c r="A21" s="51">
        <v>3</v>
      </c>
      <c r="B21" s="45" t="s">
        <v>22</v>
      </c>
      <c r="C21" s="5" t="s">
        <v>68</v>
      </c>
      <c r="D21" s="38" t="s">
        <v>24</v>
      </c>
      <c r="E21" s="64">
        <v>0.63234999999999997</v>
      </c>
      <c r="F21" s="60">
        <f>1/4</f>
        <v>0.25</v>
      </c>
      <c r="G21" s="60">
        <f t="shared" si="5"/>
        <v>0.15808749999999999</v>
      </c>
      <c r="H21" s="61">
        <f t="shared" si="6"/>
        <v>1.9977730335727471E-4</v>
      </c>
      <c r="I21" s="41" t="s">
        <v>47</v>
      </c>
      <c r="J21" s="62" t="s">
        <v>26</v>
      </c>
      <c r="K21" s="63" t="s">
        <v>27</v>
      </c>
      <c r="L21" s="39">
        <f t="shared" si="1"/>
        <v>1.9977730335727471E-4</v>
      </c>
      <c r="M21" s="39">
        <f t="shared" si="7"/>
        <v>1.9977730335727471E-4</v>
      </c>
      <c r="N21" s="39">
        <v>0</v>
      </c>
      <c r="O21" s="39">
        <v>0</v>
      </c>
      <c r="P21" s="63" t="s">
        <v>69</v>
      </c>
      <c r="Q21" s="63" t="s">
        <v>70</v>
      </c>
      <c r="R21" s="63" t="s">
        <v>71</v>
      </c>
      <c r="S21" s="38">
        <v>30060</v>
      </c>
    </row>
    <row r="22" spans="1:19" s="50" customFormat="1" ht="15.75" x14ac:dyDescent="0.25">
      <c r="A22" s="51">
        <v>3</v>
      </c>
      <c r="B22" s="45" t="s">
        <v>22</v>
      </c>
      <c r="C22" s="5" t="s">
        <v>72</v>
      </c>
      <c r="D22" s="38" t="s">
        <v>24</v>
      </c>
      <c r="E22" s="64">
        <v>0.63234999999999997</v>
      </c>
      <c r="F22" s="60">
        <f>1/3*1/4</f>
        <v>8.3333333333333329E-2</v>
      </c>
      <c r="G22" s="60">
        <f t="shared" si="5"/>
        <v>5.2695833333333331E-2</v>
      </c>
      <c r="H22" s="61">
        <f t="shared" si="6"/>
        <v>6.6592434452424898E-5</v>
      </c>
      <c r="I22" s="41" t="s">
        <v>47</v>
      </c>
      <c r="J22" s="62" t="s">
        <v>26</v>
      </c>
      <c r="K22" s="63" t="s">
        <v>27</v>
      </c>
      <c r="L22" s="39">
        <f t="shared" si="1"/>
        <v>6.6592434452424898E-5</v>
      </c>
      <c r="M22" s="39">
        <f t="shared" si="7"/>
        <v>6.6592434452424898E-5</v>
      </c>
      <c r="N22" s="39">
        <v>0</v>
      </c>
      <c r="O22" s="39">
        <v>0</v>
      </c>
      <c r="P22" s="63" t="s">
        <v>73</v>
      </c>
      <c r="Q22" s="63" t="s">
        <v>74</v>
      </c>
      <c r="R22" s="63" t="s">
        <v>30</v>
      </c>
      <c r="S22" s="38">
        <v>44626</v>
      </c>
    </row>
    <row r="23" spans="1:19" s="50" customFormat="1" ht="15.75" x14ac:dyDescent="0.25">
      <c r="A23" s="51">
        <v>3</v>
      </c>
      <c r="B23" s="45" t="s">
        <v>22</v>
      </c>
      <c r="C23" s="5" t="s">
        <v>75</v>
      </c>
      <c r="D23" s="38" t="s">
        <v>24</v>
      </c>
      <c r="E23" s="64">
        <v>0.63234999999999997</v>
      </c>
      <c r="F23" s="60">
        <f>1/2*1/3*1/4</f>
        <v>4.1666666666666664E-2</v>
      </c>
      <c r="G23" s="60">
        <f t="shared" si="5"/>
        <v>2.6347916666666665E-2</v>
      </c>
      <c r="H23" s="61">
        <f t="shared" si="6"/>
        <v>3.3296217226212449E-5</v>
      </c>
      <c r="I23" s="41" t="s">
        <v>47</v>
      </c>
      <c r="J23" s="62" t="s">
        <v>26</v>
      </c>
      <c r="K23" s="63" t="s">
        <v>27</v>
      </c>
      <c r="L23" s="39">
        <f t="shared" si="1"/>
        <v>3.3296217226212449E-5</v>
      </c>
      <c r="M23" s="39">
        <f t="shared" si="7"/>
        <v>3.3296217226212449E-5</v>
      </c>
      <c r="N23" s="39">
        <v>0</v>
      </c>
      <c r="O23" s="39">
        <v>0</v>
      </c>
      <c r="P23" s="63" t="s">
        <v>76</v>
      </c>
      <c r="Q23" s="63" t="s">
        <v>77</v>
      </c>
      <c r="R23" s="63" t="s">
        <v>30</v>
      </c>
      <c r="S23" s="38">
        <v>44706</v>
      </c>
    </row>
    <row r="24" spans="1:19" s="50" customFormat="1" ht="15.75" x14ac:dyDescent="0.25">
      <c r="A24" s="51">
        <v>3</v>
      </c>
      <c r="B24" s="45" t="s">
        <v>22</v>
      </c>
      <c r="C24" s="5" t="s">
        <v>78</v>
      </c>
      <c r="D24" s="38" t="s">
        <v>24</v>
      </c>
      <c r="E24" s="64">
        <v>0.63234999999999997</v>
      </c>
      <c r="F24" s="60">
        <f>1/2*1/3*1/4</f>
        <v>4.1666666666666664E-2</v>
      </c>
      <c r="G24" s="60">
        <f t="shared" si="5"/>
        <v>2.6347916666666665E-2</v>
      </c>
      <c r="H24" s="61">
        <f t="shared" si="6"/>
        <v>3.3296217226212449E-5</v>
      </c>
      <c r="I24" s="41" t="s">
        <v>47</v>
      </c>
      <c r="J24" s="62" t="s">
        <v>26</v>
      </c>
      <c r="K24" s="63" t="s">
        <v>27</v>
      </c>
      <c r="L24" s="39">
        <f t="shared" si="1"/>
        <v>3.3296217226212449E-5</v>
      </c>
      <c r="M24" s="39">
        <f t="shared" si="7"/>
        <v>3.3296217226212449E-5</v>
      </c>
      <c r="N24" s="39">
        <v>0</v>
      </c>
      <c r="O24" s="39">
        <v>0</v>
      </c>
      <c r="P24" s="63" t="s">
        <v>79</v>
      </c>
      <c r="Q24" s="63" t="s">
        <v>80</v>
      </c>
      <c r="R24" s="63" t="s">
        <v>30</v>
      </c>
      <c r="S24" s="38">
        <v>44646</v>
      </c>
    </row>
    <row r="25" spans="1:19" s="50" customFormat="1" ht="31.5" x14ac:dyDescent="0.25">
      <c r="A25" s="51">
        <v>3</v>
      </c>
      <c r="B25" s="45" t="s">
        <v>22</v>
      </c>
      <c r="C25" s="5" t="s">
        <v>81</v>
      </c>
      <c r="D25" s="38" t="s">
        <v>24</v>
      </c>
      <c r="E25" s="64">
        <v>0.63234999999999997</v>
      </c>
      <c r="F25" s="60">
        <f>1/3*1/3*1/4</f>
        <v>2.7777777777777776E-2</v>
      </c>
      <c r="G25" s="60">
        <f t="shared" si="5"/>
        <v>1.7565277777777777E-2</v>
      </c>
      <c r="H25" s="61">
        <f t="shared" si="6"/>
        <v>2.2197478150808303E-5</v>
      </c>
      <c r="I25" s="41" t="s">
        <v>47</v>
      </c>
      <c r="J25" s="62" t="s">
        <v>26</v>
      </c>
      <c r="K25" s="63" t="s">
        <v>27</v>
      </c>
      <c r="L25" s="39">
        <f t="shared" si="1"/>
        <v>2.2197478150808303E-5</v>
      </c>
      <c r="M25" s="39">
        <f t="shared" si="7"/>
        <v>2.2197478150808303E-5</v>
      </c>
      <c r="N25" s="39">
        <v>0</v>
      </c>
      <c r="O25" s="39">
        <v>0</v>
      </c>
      <c r="P25" s="63" t="s">
        <v>82</v>
      </c>
      <c r="Q25" s="63" t="s">
        <v>83</v>
      </c>
      <c r="R25" s="63" t="s">
        <v>84</v>
      </c>
      <c r="S25" s="38">
        <v>33852</v>
      </c>
    </row>
    <row r="26" spans="1:19" s="50" customFormat="1" ht="15.75" x14ac:dyDescent="0.25">
      <c r="A26" s="51">
        <v>3</v>
      </c>
      <c r="B26" s="45" t="s">
        <v>22</v>
      </c>
      <c r="C26" s="5" t="s">
        <v>85</v>
      </c>
      <c r="D26" s="38" t="s">
        <v>24</v>
      </c>
      <c r="E26" s="64">
        <v>0.63234999999999997</v>
      </c>
      <c r="F26" s="60">
        <f>1/3*2/3*1/3*1/4</f>
        <v>1.8518518518518517E-2</v>
      </c>
      <c r="G26" s="60">
        <f t="shared" si="5"/>
        <v>1.1710185185185185E-2</v>
      </c>
      <c r="H26" s="61">
        <f t="shared" si="6"/>
        <v>1.4798318767205534E-5</v>
      </c>
      <c r="I26" s="41" t="s">
        <v>47</v>
      </c>
      <c r="J26" s="62" t="s">
        <v>26</v>
      </c>
      <c r="K26" s="63" t="s">
        <v>27</v>
      </c>
      <c r="L26" s="39">
        <f t="shared" si="1"/>
        <v>1.4798318767205534E-5</v>
      </c>
      <c r="M26" s="39">
        <f t="shared" si="7"/>
        <v>1.4798318767205534E-5</v>
      </c>
      <c r="N26" s="39">
        <v>0</v>
      </c>
      <c r="O26" s="39">
        <v>0</v>
      </c>
      <c r="P26" s="63" t="s">
        <v>86</v>
      </c>
      <c r="Q26" s="63" t="s">
        <v>87</v>
      </c>
      <c r="R26" s="63" t="s">
        <v>30</v>
      </c>
      <c r="S26" s="38">
        <v>45458</v>
      </c>
    </row>
    <row r="27" spans="1:19" s="50" customFormat="1" ht="15.75" x14ac:dyDescent="0.25">
      <c r="A27" s="51">
        <v>3</v>
      </c>
      <c r="B27" s="45" t="s">
        <v>22</v>
      </c>
      <c r="C27" s="5" t="s">
        <v>88</v>
      </c>
      <c r="D27" s="38" t="s">
        <v>24</v>
      </c>
      <c r="E27" s="64">
        <v>0.63234999999999997</v>
      </c>
      <c r="F27" s="60">
        <f>1/3*2/3*1/3*1/4</f>
        <v>1.8518518518518517E-2</v>
      </c>
      <c r="G27" s="60">
        <f t="shared" si="5"/>
        <v>1.1710185185185185E-2</v>
      </c>
      <c r="H27" s="61">
        <f t="shared" si="6"/>
        <v>1.4798318767205534E-5</v>
      </c>
      <c r="I27" s="41" t="s">
        <v>47</v>
      </c>
      <c r="J27" s="62" t="s">
        <v>26</v>
      </c>
      <c r="K27" s="63" t="s">
        <v>27</v>
      </c>
      <c r="L27" s="39">
        <f t="shared" si="1"/>
        <v>1.4798318767205534E-5</v>
      </c>
      <c r="M27" s="39">
        <f t="shared" si="7"/>
        <v>1.4798318767205534E-5</v>
      </c>
      <c r="N27" s="39">
        <v>0</v>
      </c>
      <c r="O27" s="39">
        <v>0</v>
      </c>
      <c r="P27" s="63" t="s">
        <v>89</v>
      </c>
      <c r="Q27" s="63" t="s">
        <v>77</v>
      </c>
      <c r="R27" s="63" t="s">
        <v>30</v>
      </c>
      <c r="S27" s="38">
        <v>44705</v>
      </c>
    </row>
    <row r="28" spans="1:19" s="50" customFormat="1" ht="15.75" x14ac:dyDescent="0.25">
      <c r="A28" s="51">
        <v>3</v>
      </c>
      <c r="B28" s="45" t="s">
        <v>22</v>
      </c>
      <c r="C28" s="5" t="s">
        <v>90</v>
      </c>
      <c r="D28" s="38" t="s">
        <v>24</v>
      </c>
      <c r="E28" s="64">
        <v>0.63234999999999997</v>
      </c>
      <c r="F28" s="60">
        <f>1/3*2/3*1/3*1/4</f>
        <v>1.8518518518518517E-2</v>
      </c>
      <c r="G28" s="60">
        <f t="shared" si="5"/>
        <v>1.1710185185185185E-2</v>
      </c>
      <c r="H28" s="61">
        <f t="shared" si="6"/>
        <v>1.4798318767205534E-5</v>
      </c>
      <c r="I28" s="41" t="s">
        <v>47</v>
      </c>
      <c r="J28" s="62" t="s">
        <v>26</v>
      </c>
      <c r="K28" s="63" t="s">
        <v>27</v>
      </c>
      <c r="L28" s="39">
        <f t="shared" si="1"/>
        <v>1.4798318767205534E-5</v>
      </c>
      <c r="M28" s="39">
        <f t="shared" si="7"/>
        <v>1.4798318767205534E-5</v>
      </c>
      <c r="N28" s="39">
        <v>0</v>
      </c>
      <c r="O28" s="39">
        <v>0</v>
      </c>
      <c r="P28" s="63" t="s">
        <v>91</v>
      </c>
      <c r="Q28" s="63" t="s">
        <v>80</v>
      </c>
      <c r="R28" s="63" t="s">
        <v>30</v>
      </c>
      <c r="S28" s="38">
        <v>44646</v>
      </c>
    </row>
    <row r="29" spans="1:19" ht="31.5" x14ac:dyDescent="0.25">
      <c r="A29" s="43">
        <v>4</v>
      </c>
      <c r="B29" s="42" t="s">
        <v>92</v>
      </c>
      <c r="C29" s="5" t="s">
        <v>93</v>
      </c>
      <c r="D29" s="38" t="s">
        <v>24</v>
      </c>
      <c r="E29" s="64">
        <v>18.013069999999999</v>
      </c>
      <c r="F29" s="60">
        <v>1</v>
      </c>
      <c r="G29" s="60">
        <f t="shared" si="5"/>
        <v>18.013069999999999</v>
      </c>
      <c r="H29" s="61">
        <f t="shared" si="6"/>
        <v>2.2763359214269467E-2</v>
      </c>
      <c r="I29" s="41" t="s">
        <v>94</v>
      </c>
      <c r="J29" s="62" t="s">
        <v>26</v>
      </c>
      <c r="K29" s="63" t="s">
        <v>27</v>
      </c>
      <c r="L29" s="39">
        <f t="shared" si="1"/>
        <v>2.2763359214269467E-2</v>
      </c>
      <c r="M29" s="39">
        <f t="shared" si="7"/>
        <v>2.2763359214269467E-2</v>
      </c>
      <c r="N29" s="39">
        <v>0</v>
      </c>
      <c r="O29" s="39">
        <v>0</v>
      </c>
      <c r="P29" s="63" t="s">
        <v>95</v>
      </c>
      <c r="Q29" s="63" t="s">
        <v>96</v>
      </c>
      <c r="R29" s="63" t="s">
        <v>97</v>
      </c>
      <c r="S29" s="38">
        <v>80004</v>
      </c>
    </row>
    <row r="30" spans="1:19" ht="31.5" x14ac:dyDescent="0.25">
      <c r="A30" s="43" t="s">
        <v>98</v>
      </c>
      <c r="B30" s="42" t="s">
        <v>31</v>
      </c>
      <c r="C30" s="5" t="s">
        <v>42</v>
      </c>
      <c r="D30" s="38" t="s">
        <v>24</v>
      </c>
      <c r="E30" s="64">
        <v>8.3819400000000002</v>
      </c>
      <c r="F30" s="60">
        <v>1</v>
      </c>
      <c r="G30" s="60">
        <f t="shared" si="5"/>
        <v>8.3819400000000002</v>
      </c>
      <c r="H30" s="61">
        <f t="shared" si="6"/>
        <v>1.0592370491673759E-2</v>
      </c>
      <c r="I30" s="41" t="s">
        <v>99</v>
      </c>
      <c r="J30" s="62" t="s">
        <v>26</v>
      </c>
      <c r="K30" s="63" t="s">
        <v>27</v>
      </c>
      <c r="L30" s="39">
        <f t="shared" si="1"/>
        <v>0</v>
      </c>
      <c r="M30" s="39">
        <v>0</v>
      </c>
      <c r="N30" s="39">
        <v>0</v>
      </c>
      <c r="O30" s="39">
        <f>H30</f>
        <v>1.0592370491673759E-2</v>
      </c>
      <c r="P30" s="63" t="s">
        <v>44</v>
      </c>
      <c r="Q30" s="63" t="s">
        <v>45</v>
      </c>
      <c r="R30" s="63" t="s">
        <v>30</v>
      </c>
      <c r="S30" s="38">
        <v>44683</v>
      </c>
    </row>
    <row r="31" spans="1:19" ht="31.5" x14ac:dyDescent="0.25">
      <c r="A31" s="43">
        <v>6</v>
      </c>
      <c r="B31" s="42" t="s">
        <v>92</v>
      </c>
      <c r="C31" s="5" t="s">
        <v>93</v>
      </c>
      <c r="D31" s="38" t="s">
        <v>24</v>
      </c>
      <c r="E31" s="64">
        <v>23.54787</v>
      </c>
      <c r="F31" s="60">
        <v>1</v>
      </c>
      <c r="G31" s="60">
        <f t="shared" si="5"/>
        <v>23.54787</v>
      </c>
      <c r="H31" s="61">
        <f t="shared" si="6"/>
        <v>2.9757760533930061E-2</v>
      </c>
      <c r="I31" s="41" t="s">
        <v>100</v>
      </c>
      <c r="J31" s="62" t="s">
        <v>26</v>
      </c>
      <c r="K31" s="63" t="s">
        <v>27</v>
      </c>
      <c r="L31" s="39">
        <f t="shared" si="1"/>
        <v>2.9757760533930061E-2</v>
      </c>
      <c r="M31" s="39">
        <f>H31</f>
        <v>2.9757760533930061E-2</v>
      </c>
      <c r="N31" s="39">
        <v>0</v>
      </c>
      <c r="O31" s="39">
        <v>0</v>
      </c>
      <c r="P31" s="63" t="s">
        <v>95</v>
      </c>
      <c r="Q31" s="63" t="s">
        <v>96</v>
      </c>
      <c r="R31" s="63" t="s">
        <v>97</v>
      </c>
      <c r="S31" s="38">
        <v>80004</v>
      </c>
    </row>
    <row r="32" spans="1:19" ht="31.5" x14ac:dyDescent="0.25">
      <c r="A32" s="43" t="s">
        <v>101</v>
      </c>
      <c r="B32" s="42" t="s">
        <v>31</v>
      </c>
      <c r="C32" s="5" t="s">
        <v>42</v>
      </c>
      <c r="D32" s="38" t="s">
        <v>24</v>
      </c>
      <c r="E32" s="64">
        <v>2.2566700000000002</v>
      </c>
      <c r="F32" s="60">
        <v>1</v>
      </c>
      <c r="G32" s="60">
        <f t="shared" si="5"/>
        <v>2.2566700000000002</v>
      </c>
      <c r="H32" s="61">
        <f t="shared" si="6"/>
        <v>2.8517842787523441E-3</v>
      </c>
      <c r="I32" s="41" t="s">
        <v>102</v>
      </c>
      <c r="J32" s="62" t="s">
        <v>26</v>
      </c>
      <c r="K32" s="63" t="s">
        <v>27</v>
      </c>
      <c r="L32" s="39">
        <f t="shared" si="1"/>
        <v>0</v>
      </c>
      <c r="M32" s="39">
        <v>0</v>
      </c>
      <c r="N32" s="39">
        <v>0</v>
      </c>
      <c r="O32" s="39">
        <f>H32</f>
        <v>2.8517842787523441E-3</v>
      </c>
      <c r="P32" s="63" t="s">
        <v>44</v>
      </c>
      <c r="Q32" s="63" t="s">
        <v>45</v>
      </c>
      <c r="R32" s="63" t="s">
        <v>30</v>
      </c>
      <c r="S32" s="38">
        <v>44683</v>
      </c>
    </row>
    <row r="33" spans="1:19" s="37" customFormat="1" ht="47.25" x14ac:dyDescent="0.25">
      <c r="A33" s="38">
        <v>8</v>
      </c>
      <c r="B33" s="42" t="s">
        <v>103</v>
      </c>
      <c r="C33" s="5" t="s">
        <v>104</v>
      </c>
      <c r="D33" s="38" t="s">
        <v>24</v>
      </c>
      <c r="E33" s="64">
        <v>5.9674300000000002</v>
      </c>
      <c r="F33" s="60">
        <v>1</v>
      </c>
      <c r="G33" s="60">
        <f t="shared" si="5"/>
        <v>5.9674300000000002</v>
      </c>
      <c r="H33" s="61">
        <f t="shared" si="6"/>
        <v>7.5411216786482292E-3</v>
      </c>
      <c r="I33" s="41" t="s">
        <v>105</v>
      </c>
      <c r="J33" s="62" t="s">
        <v>26</v>
      </c>
      <c r="K33" s="63" t="s">
        <v>27</v>
      </c>
      <c r="L33" s="39">
        <f>M33+N33+O33</f>
        <v>7.5411216786482292E-3</v>
      </c>
      <c r="M33" s="39">
        <f>H33*0.75</f>
        <v>5.6558412589861719E-3</v>
      </c>
      <c r="N33" s="39">
        <v>0</v>
      </c>
      <c r="O33" s="39">
        <f>H33*0.25</f>
        <v>1.8852804196620573E-3</v>
      </c>
      <c r="P33" s="63" t="s">
        <v>106</v>
      </c>
      <c r="Q33" s="63" t="s">
        <v>45</v>
      </c>
      <c r="R33" s="63" t="s">
        <v>30</v>
      </c>
      <c r="S33" s="38">
        <v>44683</v>
      </c>
    </row>
    <row r="34" spans="1:19" ht="31.5" x14ac:dyDescent="0.25">
      <c r="A34" s="43" t="s">
        <v>107</v>
      </c>
      <c r="B34" s="42" t="s">
        <v>31</v>
      </c>
      <c r="C34" s="5" t="s">
        <v>42</v>
      </c>
      <c r="D34" s="38" t="s">
        <v>24</v>
      </c>
      <c r="E34" s="64">
        <v>16.173259999999999</v>
      </c>
      <c r="F34" s="60">
        <v>1</v>
      </c>
      <c r="G34" s="60">
        <f t="shared" si="5"/>
        <v>16.173259999999999</v>
      </c>
      <c r="H34" s="61">
        <f t="shared" si="6"/>
        <v>2.0438366533066035E-2</v>
      </c>
      <c r="I34" s="41" t="s">
        <v>108</v>
      </c>
      <c r="J34" s="62" t="s">
        <v>26</v>
      </c>
      <c r="K34" s="63" t="s">
        <v>27</v>
      </c>
      <c r="L34" s="39">
        <f t="shared" ref="L34:L35" si="8">M34+N34</f>
        <v>0</v>
      </c>
      <c r="M34" s="39">
        <v>0</v>
      </c>
      <c r="N34" s="39">
        <v>0</v>
      </c>
      <c r="O34" s="39">
        <f>H34</f>
        <v>2.0438366533066035E-2</v>
      </c>
      <c r="P34" s="63" t="s">
        <v>44</v>
      </c>
      <c r="Q34" s="63" t="s">
        <v>45</v>
      </c>
      <c r="R34" s="63" t="s">
        <v>30</v>
      </c>
      <c r="S34" s="38">
        <v>44683</v>
      </c>
    </row>
    <row r="35" spans="1:19" s="37" customFormat="1" ht="31.5" x14ac:dyDescent="0.25">
      <c r="A35" s="38">
        <v>10</v>
      </c>
      <c r="B35" s="42" t="s">
        <v>92</v>
      </c>
      <c r="C35" s="5" t="s">
        <v>93</v>
      </c>
      <c r="D35" s="38" t="s">
        <v>24</v>
      </c>
      <c r="E35" s="64">
        <v>1.3727799999999999</v>
      </c>
      <c r="F35" s="60">
        <v>1</v>
      </c>
      <c r="G35" s="60">
        <f t="shared" si="5"/>
        <v>1.3727799999999999</v>
      </c>
      <c r="H35" s="61">
        <f t="shared" si="6"/>
        <v>1.7348005788110988E-3</v>
      </c>
      <c r="I35" s="41" t="s">
        <v>109</v>
      </c>
      <c r="J35" s="62" t="s">
        <v>26</v>
      </c>
      <c r="K35" s="63" t="s">
        <v>27</v>
      </c>
      <c r="L35" s="39">
        <f t="shared" si="8"/>
        <v>1.7348005788110988E-3</v>
      </c>
      <c r="M35" s="39">
        <f>H35</f>
        <v>1.7348005788110988E-3</v>
      </c>
      <c r="N35" s="39">
        <v>0</v>
      </c>
      <c r="O35" s="39">
        <v>0</v>
      </c>
      <c r="P35" s="63" t="s">
        <v>95</v>
      </c>
      <c r="Q35" s="63" t="s">
        <v>96</v>
      </c>
      <c r="R35" s="63" t="s">
        <v>97</v>
      </c>
      <c r="S35" s="38">
        <v>80004</v>
      </c>
    </row>
    <row r="36" spans="1:19" s="49" customFormat="1" ht="47.25" x14ac:dyDescent="0.25">
      <c r="A36" s="46">
        <v>11</v>
      </c>
      <c r="B36" s="42" t="s">
        <v>103</v>
      </c>
      <c r="C36" s="5" t="s">
        <v>110</v>
      </c>
      <c r="D36" s="38" t="s">
        <v>24</v>
      </c>
      <c r="E36" s="64">
        <v>5.8584800000000001</v>
      </c>
      <c r="F36" s="60">
        <v>1</v>
      </c>
      <c r="G36" s="60">
        <f t="shared" si="5"/>
        <v>5.8584800000000001</v>
      </c>
      <c r="H36" s="61">
        <f t="shared" si="6"/>
        <v>7.4034400959755E-3</v>
      </c>
      <c r="I36" s="41">
        <v>150000257000</v>
      </c>
      <c r="J36" s="62" t="s">
        <v>26</v>
      </c>
      <c r="K36" s="63" t="s">
        <v>27</v>
      </c>
      <c r="L36" s="39">
        <f>M36+N36+O36</f>
        <v>7.4034400959755E-3</v>
      </c>
      <c r="M36" s="39">
        <f>H36*0.75</f>
        <v>5.5525800719816252E-3</v>
      </c>
      <c r="N36" s="39">
        <v>0</v>
      </c>
      <c r="O36" s="39">
        <f>H36*0.25</f>
        <v>1.850860023993875E-3</v>
      </c>
      <c r="P36" s="63" t="s">
        <v>111</v>
      </c>
      <c r="Q36" s="63" t="s">
        <v>29</v>
      </c>
      <c r="R36" s="63" t="s">
        <v>30</v>
      </c>
      <c r="S36" s="38">
        <v>44663</v>
      </c>
    </row>
    <row r="37" spans="1:19" s="37" customFormat="1" ht="31.5" x14ac:dyDescent="0.25">
      <c r="A37" s="38">
        <v>12</v>
      </c>
      <c r="B37" s="42" t="s">
        <v>92</v>
      </c>
      <c r="C37" s="5" t="s">
        <v>112</v>
      </c>
      <c r="D37" s="38" t="s">
        <v>24</v>
      </c>
      <c r="E37" s="64">
        <v>1.78224</v>
      </c>
      <c r="F37" s="60">
        <v>1</v>
      </c>
      <c r="G37" s="60">
        <f t="shared" si="5"/>
        <v>1.78224</v>
      </c>
      <c r="H37" s="61">
        <f t="shared" si="6"/>
        <v>2.2522406966741159E-3</v>
      </c>
      <c r="I37" s="41" t="s">
        <v>113</v>
      </c>
      <c r="J37" s="62" t="s">
        <v>26</v>
      </c>
      <c r="K37" s="63" t="s">
        <v>27</v>
      </c>
      <c r="L37" s="39">
        <f t="shared" ref="L37:L49" si="9">M37+N37</f>
        <v>2.2522406966741159E-3</v>
      </c>
      <c r="M37" s="39">
        <f>H37</f>
        <v>2.2522406966741159E-3</v>
      </c>
      <c r="N37" s="39">
        <v>0</v>
      </c>
      <c r="O37" s="39">
        <v>0</v>
      </c>
      <c r="P37" s="63" t="s">
        <v>114</v>
      </c>
      <c r="Q37" s="63" t="s">
        <v>115</v>
      </c>
      <c r="R37" s="63" t="s">
        <v>116</v>
      </c>
      <c r="S37" s="38">
        <v>15106</v>
      </c>
    </row>
    <row r="38" spans="1:19" s="37" customFormat="1" ht="31.5" x14ac:dyDescent="0.25">
      <c r="A38" s="38" t="s">
        <v>117</v>
      </c>
      <c r="B38" s="42" t="s">
        <v>22</v>
      </c>
      <c r="C38" s="5" t="s">
        <v>118</v>
      </c>
      <c r="D38" s="38" t="s">
        <v>24</v>
      </c>
      <c r="E38" s="64">
        <v>9.4196899999999992</v>
      </c>
      <c r="F38" s="60">
        <v>1</v>
      </c>
      <c r="G38" s="60">
        <f t="shared" si="5"/>
        <v>9.4196899999999992</v>
      </c>
      <c r="H38" s="61">
        <f t="shared" si="6"/>
        <v>1.1903789146273342E-2</v>
      </c>
      <c r="I38" s="41" t="s">
        <v>119</v>
      </c>
      <c r="J38" s="62" t="s">
        <v>26</v>
      </c>
      <c r="K38" s="63" t="s">
        <v>27</v>
      </c>
      <c r="L38" s="39">
        <f t="shared" si="9"/>
        <v>1.1903789146273342E-2</v>
      </c>
      <c r="M38" s="39">
        <f>H38</f>
        <v>1.1903789146273342E-2</v>
      </c>
      <c r="N38" s="39">
        <v>0</v>
      </c>
      <c r="O38" s="39">
        <v>0</v>
      </c>
      <c r="P38" s="63" t="s">
        <v>120</v>
      </c>
      <c r="Q38" s="63" t="s">
        <v>121</v>
      </c>
      <c r="R38" s="63" t="s">
        <v>30</v>
      </c>
      <c r="S38" s="38">
        <v>44618</v>
      </c>
    </row>
    <row r="39" spans="1:19" s="48" customFormat="1" ht="31.5" x14ac:dyDescent="0.25">
      <c r="A39" s="38">
        <v>14</v>
      </c>
      <c r="B39" s="47" t="s">
        <v>22</v>
      </c>
      <c r="C39" s="5" t="s">
        <v>122</v>
      </c>
      <c r="D39" s="38" t="s">
        <v>24</v>
      </c>
      <c r="E39" s="64">
        <v>1.71502</v>
      </c>
      <c r="F39" s="60">
        <v>1</v>
      </c>
      <c r="G39" s="60">
        <f t="shared" si="5"/>
        <v>1.71502</v>
      </c>
      <c r="H39" s="61">
        <f t="shared" si="6"/>
        <v>2.1672938771490047E-3</v>
      </c>
      <c r="I39" s="41" t="s">
        <v>123</v>
      </c>
      <c r="J39" s="62" t="s">
        <v>26</v>
      </c>
      <c r="K39" s="63" t="s">
        <v>27</v>
      </c>
      <c r="L39" s="39">
        <f t="shared" si="9"/>
        <v>2.1672938771490047E-3</v>
      </c>
      <c r="M39" s="39">
        <f>H39</f>
        <v>2.1672938771490047E-3</v>
      </c>
      <c r="N39" s="39">
        <v>0</v>
      </c>
      <c r="O39" s="39">
        <v>0</v>
      </c>
      <c r="P39" s="63" t="s">
        <v>124</v>
      </c>
      <c r="Q39" s="63" t="s">
        <v>45</v>
      </c>
      <c r="R39" s="63" t="s">
        <v>30</v>
      </c>
      <c r="S39" s="38">
        <v>44683</v>
      </c>
    </row>
    <row r="40" spans="1:19" s="37" customFormat="1" ht="31.5" x14ac:dyDescent="0.25">
      <c r="A40" s="38">
        <v>15</v>
      </c>
      <c r="B40" s="42" t="s">
        <v>22</v>
      </c>
      <c r="C40" s="5" t="s">
        <v>125</v>
      </c>
      <c r="D40" s="38" t="s">
        <v>24</v>
      </c>
      <c r="E40" s="64">
        <v>1.5520099999999999</v>
      </c>
      <c r="F40" s="60">
        <v>1</v>
      </c>
      <c r="G40" s="60">
        <f t="shared" si="5"/>
        <v>1.5520099999999999</v>
      </c>
      <c r="H40" s="61">
        <f t="shared" si="6"/>
        <v>1.9612959442304036E-3</v>
      </c>
      <c r="I40" s="41" t="s">
        <v>126</v>
      </c>
      <c r="J40" s="62" t="s">
        <v>26</v>
      </c>
      <c r="K40" s="63" t="s">
        <v>27</v>
      </c>
      <c r="L40" s="39">
        <f t="shared" si="9"/>
        <v>1.9612959442304036E-3</v>
      </c>
      <c r="M40" s="39">
        <f>H40</f>
        <v>1.9612959442304036E-3</v>
      </c>
      <c r="N40" s="39">
        <v>0</v>
      </c>
      <c r="O40" s="39">
        <v>0</v>
      </c>
      <c r="P40" s="63" t="s">
        <v>124</v>
      </c>
      <c r="Q40" s="63" t="s">
        <v>45</v>
      </c>
      <c r="R40" s="63" t="s">
        <v>30</v>
      </c>
      <c r="S40" s="38">
        <v>44683</v>
      </c>
    </row>
    <row r="41" spans="1:19" s="37" customFormat="1" ht="31.5" x14ac:dyDescent="0.25">
      <c r="A41" s="38" t="s">
        <v>127</v>
      </c>
      <c r="B41" s="42" t="s">
        <v>31</v>
      </c>
      <c r="C41" s="5" t="s">
        <v>128</v>
      </c>
      <c r="D41" s="38" t="s">
        <v>24</v>
      </c>
      <c r="E41" s="64">
        <v>4.8410000000000002</v>
      </c>
      <c r="F41" s="60">
        <v>1</v>
      </c>
      <c r="G41" s="60">
        <f t="shared" si="5"/>
        <v>4.8410000000000002</v>
      </c>
      <c r="H41" s="61">
        <f t="shared" si="6"/>
        <v>6.1176369134344393E-3</v>
      </c>
      <c r="I41" s="41" t="s">
        <v>129</v>
      </c>
      <c r="J41" s="62" t="s">
        <v>26</v>
      </c>
      <c r="K41" s="63" t="s">
        <v>27</v>
      </c>
      <c r="L41" s="39">
        <f t="shared" si="9"/>
        <v>0</v>
      </c>
      <c r="M41" s="39">
        <v>0</v>
      </c>
      <c r="N41" s="39">
        <v>0</v>
      </c>
      <c r="O41" s="39">
        <f>H41</f>
        <v>6.1176369134344393E-3</v>
      </c>
      <c r="P41" s="63" t="s">
        <v>130</v>
      </c>
      <c r="Q41" s="63" t="s">
        <v>131</v>
      </c>
      <c r="R41" s="63" t="s">
        <v>30</v>
      </c>
      <c r="S41" s="38">
        <v>44621</v>
      </c>
    </row>
    <row r="42" spans="1:19" s="37" customFormat="1" ht="31.5" x14ac:dyDescent="0.25">
      <c r="A42" s="38" t="s">
        <v>132</v>
      </c>
      <c r="B42" s="42" t="s">
        <v>31</v>
      </c>
      <c r="C42" s="5" t="s">
        <v>133</v>
      </c>
      <c r="D42" s="38" t="s">
        <v>24</v>
      </c>
      <c r="E42" s="64">
        <v>1.9048700000000001</v>
      </c>
      <c r="F42" s="60">
        <v>1</v>
      </c>
      <c r="G42" s="60">
        <f t="shared" si="5"/>
        <v>1.9048700000000001</v>
      </c>
      <c r="H42" s="61">
        <f t="shared" si="6"/>
        <v>2.407209879631039E-3</v>
      </c>
      <c r="I42" s="41" t="s">
        <v>134</v>
      </c>
      <c r="J42" s="62" t="s">
        <v>26</v>
      </c>
      <c r="K42" s="63" t="s">
        <v>27</v>
      </c>
      <c r="L42" s="39">
        <f t="shared" si="9"/>
        <v>0</v>
      </c>
      <c r="M42" s="39">
        <v>0</v>
      </c>
      <c r="N42" s="39">
        <v>0</v>
      </c>
      <c r="O42" s="39">
        <f>H42</f>
        <v>2.407209879631039E-3</v>
      </c>
      <c r="P42" s="63" t="s">
        <v>135</v>
      </c>
      <c r="Q42" s="63" t="s">
        <v>45</v>
      </c>
      <c r="R42" s="63" t="s">
        <v>30</v>
      </c>
      <c r="S42" s="38">
        <v>44683</v>
      </c>
    </row>
    <row r="43" spans="1:19" s="37" customFormat="1" ht="31.5" x14ac:dyDescent="0.25">
      <c r="A43" s="38">
        <v>18</v>
      </c>
      <c r="B43" s="42" t="s">
        <v>92</v>
      </c>
      <c r="C43" s="5" t="s">
        <v>136</v>
      </c>
      <c r="D43" s="38" t="s">
        <v>24</v>
      </c>
      <c r="E43" s="64">
        <v>0.12590000000000001</v>
      </c>
      <c r="F43" s="60">
        <v>1</v>
      </c>
      <c r="G43" s="60">
        <f t="shared" si="5"/>
        <v>0.12590000000000001</v>
      </c>
      <c r="H43" s="61">
        <f t="shared" si="6"/>
        <v>1.5910152600731172E-4</v>
      </c>
      <c r="I43" s="41">
        <v>150000103005</v>
      </c>
      <c r="J43" s="62" t="s">
        <v>26</v>
      </c>
      <c r="K43" s="63" t="s">
        <v>27</v>
      </c>
      <c r="L43" s="39">
        <f t="shared" si="9"/>
        <v>1.5910152600731172E-4</v>
      </c>
      <c r="M43" s="39">
        <f>H43</f>
        <v>1.5910152600731172E-4</v>
      </c>
      <c r="N43" s="39">
        <v>0</v>
      </c>
      <c r="O43" s="39">
        <v>0</v>
      </c>
      <c r="P43" s="63" t="s">
        <v>137</v>
      </c>
      <c r="Q43" s="63" t="s">
        <v>138</v>
      </c>
      <c r="R43" s="63" t="s">
        <v>30</v>
      </c>
      <c r="S43" s="38">
        <v>44675</v>
      </c>
    </row>
    <row r="44" spans="1:19" s="37" customFormat="1" ht="31.5" x14ac:dyDescent="0.25">
      <c r="A44" s="38">
        <v>19</v>
      </c>
      <c r="B44" s="42" t="s">
        <v>92</v>
      </c>
      <c r="C44" s="5" t="s">
        <v>139</v>
      </c>
      <c r="D44" s="38" t="s">
        <v>24</v>
      </c>
      <c r="E44" s="64">
        <v>1.6352</v>
      </c>
      <c r="F44" s="60">
        <v>1</v>
      </c>
      <c r="G44" s="60">
        <f t="shared" si="5"/>
        <v>1.6352</v>
      </c>
      <c r="H44" s="61">
        <f t="shared" si="6"/>
        <v>2.0664242678884517E-3</v>
      </c>
      <c r="I44" s="41" t="s">
        <v>140</v>
      </c>
      <c r="J44" s="62" t="s">
        <v>26</v>
      </c>
      <c r="K44" s="63" t="s">
        <v>27</v>
      </c>
      <c r="L44" s="39">
        <f t="shared" si="9"/>
        <v>2.0664242678884517E-3</v>
      </c>
      <c r="M44" s="39">
        <f>H44</f>
        <v>2.0664242678884517E-3</v>
      </c>
      <c r="N44" s="39">
        <v>0</v>
      </c>
      <c r="O44" s="39">
        <v>0</v>
      </c>
      <c r="P44" s="63" t="s">
        <v>141</v>
      </c>
      <c r="Q44" s="63" t="s">
        <v>34</v>
      </c>
      <c r="R44" s="63" t="s">
        <v>30</v>
      </c>
      <c r="S44" s="38">
        <v>44622</v>
      </c>
    </row>
    <row r="45" spans="1:19" s="37" customFormat="1" ht="31.5" x14ac:dyDescent="0.25">
      <c r="A45" s="38">
        <v>20</v>
      </c>
      <c r="B45" s="42" t="s">
        <v>92</v>
      </c>
      <c r="C45" s="5" t="s">
        <v>142</v>
      </c>
      <c r="D45" s="38" t="s">
        <v>24</v>
      </c>
      <c r="E45" s="64">
        <v>1.0039400000000001</v>
      </c>
      <c r="F45" s="60">
        <v>1</v>
      </c>
      <c r="G45" s="60">
        <f t="shared" si="5"/>
        <v>1.0039400000000001</v>
      </c>
      <c r="H45" s="61">
        <f t="shared" si="6"/>
        <v>1.2686925021428157E-3</v>
      </c>
      <c r="I45" s="41" t="s">
        <v>143</v>
      </c>
      <c r="J45" s="62" t="s">
        <v>26</v>
      </c>
      <c r="K45" s="63" t="s">
        <v>27</v>
      </c>
      <c r="L45" s="39">
        <f t="shared" si="9"/>
        <v>1.2686925021428157E-3</v>
      </c>
      <c r="M45" s="39">
        <f>H45</f>
        <v>1.2686925021428157E-3</v>
      </c>
      <c r="N45" s="39">
        <v>0</v>
      </c>
      <c r="O45" s="39">
        <v>0</v>
      </c>
      <c r="P45" s="63" t="s">
        <v>144</v>
      </c>
      <c r="Q45" s="63" t="s">
        <v>45</v>
      </c>
      <c r="R45" s="63" t="s">
        <v>30</v>
      </c>
      <c r="S45" s="38">
        <v>44683</v>
      </c>
    </row>
    <row r="46" spans="1:19" s="37" customFormat="1" ht="31.5" x14ac:dyDescent="0.25">
      <c r="A46" s="38" t="s">
        <v>145</v>
      </c>
      <c r="B46" s="42" t="s">
        <v>31</v>
      </c>
      <c r="C46" s="5" t="s">
        <v>128</v>
      </c>
      <c r="D46" s="38" t="s">
        <v>24</v>
      </c>
      <c r="E46" s="64">
        <v>5.47309</v>
      </c>
      <c r="F46" s="60">
        <v>1</v>
      </c>
      <c r="G46" s="60">
        <f t="shared" si="5"/>
        <v>5.47309</v>
      </c>
      <c r="H46" s="61">
        <f t="shared" si="6"/>
        <v>6.9164175613610612E-3</v>
      </c>
      <c r="I46" s="41" t="s">
        <v>146</v>
      </c>
      <c r="J46" s="62" t="s">
        <v>26</v>
      </c>
      <c r="K46" s="63" t="s">
        <v>27</v>
      </c>
      <c r="L46" s="39">
        <f t="shared" si="9"/>
        <v>0</v>
      </c>
      <c r="M46" s="39">
        <v>0</v>
      </c>
      <c r="N46" s="39">
        <v>0</v>
      </c>
      <c r="O46" s="39">
        <f>H46</f>
        <v>6.9164175613610612E-3</v>
      </c>
      <c r="P46" s="63" t="s">
        <v>130</v>
      </c>
      <c r="Q46" s="63" t="s">
        <v>131</v>
      </c>
      <c r="R46" s="63" t="s">
        <v>30</v>
      </c>
      <c r="S46" s="38">
        <v>44621</v>
      </c>
    </row>
    <row r="47" spans="1:19" s="37" customFormat="1" ht="31.5" x14ac:dyDescent="0.25">
      <c r="A47" s="38">
        <v>22</v>
      </c>
      <c r="B47" s="42" t="s">
        <v>22</v>
      </c>
      <c r="C47" s="5" t="s">
        <v>147</v>
      </c>
      <c r="D47" s="38" t="s">
        <v>24</v>
      </c>
      <c r="E47" s="64">
        <v>2.1805500000000002</v>
      </c>
      <c r="F47" s="60">
        <v>1</v>
      </c>
      <c r="G47" s="60">
        <f t="shared" si="5"/>
        <v>2.1805500000000002</v>
      </c>
      <c r="H47" s="61">
        <f t="shared" si="6"/>
        <v>2.7555904093347384E-3</v>
      </c>
      <c r="I47" s="41" t="s">
        <v>148</v>
      </c>
      <c r="J47" s="62" t="s">
        <v>26</v>
      </c>
      <c r="K47" s="63" t="s">
        <v>27</v>
      </c>
      <c r="L47" s="39">
        <f t="shared" si="9"/>
        <v>2.7555904093347384E-3</v>
      </c>
      <c r="M47" s="39">
        <f>H47</f>
        <v>2.7555904093347384E-3</v>
      </c>
      <c r="N47" s="39">
        <v>0</v>
      </c>
      <c r="O47" s="39">
        <v>0</v>
      </c>
      <c r="P47" s="63" t="s">
        <v>149</v>
      </c>
      <c r="Q47" s="63" t="s">
        <v>45</v>
      </c>
      <c r="R47" s="63" t="s">
        <v>30</v>
      </c>
      <c r="S47" s="38">
        <v>44683</v>
      </c>
    </row>
    <row r="48" spans="1:19" s="37" customFormat="1" ht="31.5" x14ac:dyDescent="0.25">
      <c r="A48" s="38">
        <v>23</v>
      </c>
      <c r="B48" s="47" t="s">
        <v>22</v>
      </c>
      <c r="C48" s="5" t="s">
        <v>122</v>
      </c>
      <c r="D48" s="38" t="s">
        <v>24</v>
      </c>
      <c r="E48" s="64">
        <v>3.2498499999999999</v>
      </c>
      <c r="F48" s="60">
        <v>1</v>
      </c>
      <c r="G48" s="60">
        <f t="shared" si="5"/>
        <v>3.2498499999999999</v>
      </c>
      <c r="H48" s="61">
        <f t="shared" si="6"/>
        <v>4.1068792239464802E-3</v>
      </c>
      <c r="I48" s="41" t="s">
        <v>150</v>
      </c>
      <c r="J48" s="62" t="s">
        <v>26</v>
      </c>
      <c r="K48" s="63" t="s">
        <v>27</v>
      </c>
      <c r="L48" s="39">
        <f t="shared" si="9"/>
        <v>4.1068792239464802E-3</v>
      </c>
      <c r="M48" s="39">
        <f>H48</f>
        <v>4.1068792239464802E-3</v>
      </c>
      <c r="N48" s="39">
        <v>0</v>
      </c>
      <c r="O48" s="39">
        <v>0</v>
      </c>
      <c r="P48" s="63" t="s">
        <v>124</v>
      </c>
      <c r="Q48" s="63" t="s">
        <v>45</v>
      </c>
      <c r="R48" s="63" t="s">
        <v>30</v>
      </c>
      <c r="S48" s="38">
        <v>44683</v>
      </c>
    </row>
    <row r="49" spans="1:19" s="37" customFormat="1" ht="15.75" x14ac:dyDescent="0.25">
      <c r="A49" s="38">
        <v>24</v>
      </c>
      <c r="B49" s="45" t="s">
        <v>22</v>
      </c>
      <c r="C49" s="5" t="s">
        <v>151</v>
      </c>
      <c r="D49" s="38" t="s">
        <v>24</v>
      </c>
      <c r="E49" s="64">
        <v>0.54937999999999998</v>
      </c>
      <c r="F49" s="60">
        <v>1</v>
      </c>
      <c r="G49" s="60">
        <f t="shared" si="5"/>
        <v>0.54937999999999998</v>
      </c>
      <c r="H49" s="61">
        <f t="shared" si="6"/>
        <v>6.9425890673468539E-4</v>
      </c>
      <c r="I49" s="41" t="s">
        <v>152</v>
      </c>
      <c r="J49" s="62" t="s">
        <v>26</v>
      </c>
      <c r="K49" s="63" t="s">
        <v>27</v>
      </c>
      <c r="L49" s="39">
        <f t="shared" si="9"/>
        <v>6.9425890673468539E-4</v>
      </c>
      <c r="M49" s="39">
        <f>H49</f>
        <v>6.9425890673468539E-4</v>
      </c>
      <c r="N49" s="39">
        <v>0</v>
      </c>
      <c r="O49" s="39">
        <v>0</v>
      </c>
      <c r="P49" s="63" t="s">
        <v>153</v>
      </c>
      <c r="Q49" s="63" t="s">
        <v>45</v>
      </c>
      <c r="R49" s="63" t="s">
        <v>30</v>
      </c>
      <c r="S49" s="38">
        <v>44683</v>
      </c>
    </row>
    <row r="50" spans="1:19" s="37" customFormat="1" ht="47.25" x14ac:dyDescent="0.25">
      <c r="A50" s="38">
        <v>25</v>
      </c>
      <c r="B50" s="42" t="s">
        <v>103</v>
      </c>
      <c r="C50" s="5" t="s">
        <v>154</v>
      </c>
      <c r="D50" s="38" t="s">
        <v>24</v>
      </c>
      <c r="E50" s="64">
        <v>4.8910900000000002</v>
      </c>
      <c r="F50" s="60">
        <v>1</v>
      </c>
      <c r="G50" s="60">
        <f t="shared" si="5"/>
        <v>4.8910900000000002</v>
      </c>
      <c r="H50" s="61">
        <f t="shared" si="6"/>
        <v>6.1809363212001764E-3</v>
      </c>
      <c r="I50" s="41">
        <v>150000257009</v>
      </c>
      <c r="J50" s="62" t="s">
        <v>26</v>
      </c>
      <c r="K50" s="63" t="s">
        <v>27</v>
      </c>
      <c r="L50" s="39">
        <f>M50+N50+O50</f>
        <v>6.1809363212001764E-3</v>
      </c>
      <c r="M50" s="39">
        <f>H50*0.75</f>
        <v>4.6357022409001325E-3</v>
      </c>
      <c r="N50" s="39">
        <v>0</v>
      </c>
      <c r="O50" s="39">
        <f>H50*0.25</f>
        <v>1.5452340803000441E-3</v>
      </c>
      <c r="P50" s="63" t="s">
        <v>155</v>
      </c>
      <c r="Q50" s="63" t="s">
        <v>45</v>
      </c>
      <c r="R50" s="63" t="s">
        <v>30</v>
      </c>
      <c r="S50" s="38">
        <v>44683</v>
      </c>
    </row>
    <row r="51" spans="1:19" s="37" customFormat="1" ht="15.75" x14ac:dyDescent="0.25">
      <c r="A51" s="38">
        <v>26</v>
      </c>
      <c r="B51" s="42" t="s">
        <v>22</v>
      </c>
      <c r="C51" s="5" t="s">
        <v>151</v>
      </c>
      <c r="D51" s="38" t="s">
        <v>24</v>
      </c>
      <c r="E51" s="64">
        <v>1.5990000000000001E-2</v>
      </c>
      <c r="F51" s="60">
        <v>1</v>
      </c>
      <c r="G51" s="60">
        <f t="shared" si="5"/>
        <v>1.5990000000000001E-2</v>
      </c>
      <c r="H51" s="61">
        <f t="shared" si="6"/>
        <v>2.0206778402358334E-5</v>
      </c>
      <c r="I51" s="41" t="s">
        <v>156</v>
      </c>
      <c r="J51" s="62" t="s">
        <v>26</v>
      </c>
      <c r="K51" s="63" t="s">
        <v>27</v>
      </c>
      <c r="L51" s="39">
        <f>M51+N51</f>
        <v>2.0206778402358334E-5</v>
      </c>
      <c r="M51" s="39">
        <f>H51</f>
        <v>2.0206778402358334E-5</v>
      </c>
      <c r="N51" s="39">
        <v>0</v>
      </c>
      <c r="O51" s="39">
        <v>0</v>
      </c>
      <c r="P51" s="63" t="s">
        <v>153</v>
      </c>
      <c r="Q51" s="63" t="s">
        <v>45</v>
      </c>
      <c r="R51" s="63" t="s">
        <v>30</v>
      </c>
      <c r="S51" s="38">
        <v>44683</v>
      </c>
    </row>
    <row r="52" spans="1:19" s="37" customFormat="1" ht="47.25" x14ac:dyDescent="0.25">
      <c r="A52" s="38">
        <v>27</v>
      </c>
      <c r="B52" s="42" t="s">
        <v>103</v>
      </c>
      <c r="C52" s="5" t="s">
        <v>154</v>
      </c>
      <c r="D52" s="38" t="s">
        <v>24</v>
      </c>
      <c r="E52" s="64">
        <v>8.6840000000000001E-2</v>
      </c>
      <c r="F52" s="60">
        <v>1</v>
      </c>
      <c r="G52" s="60">
        <f t="shared" si="5"/>
        <v>8.6840000000000001E-2</v>
      </c>
      <c r="H52" s="61">
        <f t="shared" si="6"/>
        <v>1.0974087782744199E-4</v>
      </c>
      <c r="I52" s="41" t="s">
        <v>157</v>
      </c>
      <c r="J52" s="62" t="s">
        <v>26</v>
      </c>
      <c r="K52" s="63" t="s">
        <v>27</v>
      </c>
      <c r="L52" s="39">
        <f>M52+N52+O52</f>
        <v>1.0974087782744199E-4</v>
      </c>
      <c r="M52" s="39">
        <f>H52*0.75</f>
        <v>8.2305658370581487E-5</v>
      </c>
      <c r="N52" s="39">
        <v>0</v>
      </c>
      <c r="O52" s="39">
        <f>H52*0.25</f>
        <v>2.7435219456860498E-5</v>
      </c>
      <c r="P52" s="63" t="s">
        <v>155</v>
      </c>
      <c r="Q52" s="63" t="s">
        <v>45</v>
      </c>
      <c r="R52" s="63" t="s">
        <v>30</v>
      </c>
      <c r="S52" s="38">
        <v>44683</v>
      </c>
    </row>
    <row r="53" spans="1:19" s="37" customFormat="1" ht="31.5" x14ac:dyDescent="0.25">
      <c r="A53" s="38" t="s">
        <v>158</v>
      </c>
      <c r="B53" s="42" t="s">
        <v>22</v>
      </c>
      <c r="C53" s="5" t="s">
        <v>128</v>
      </c>
      <c r="D53" s="38" t="s">
        <v>24</v>
      </c>
      <c r="E53" s="64">
        <v>34.150179999999999</v>
      </c>
      <c r="F53" s="60">
        <v>1</v>
      </c>
      <c r="G53" s="60">
        <f t="shared" si="5"/>
        <v>34.150179999999999</v>
      </c>
      <c r="H53" s="61">
        <f t="shared" si="6"/>
        <v>4.3156042505356436E-2</v>
      </c>
      <c r="I53" s="41" t="s">
        <v>159</v>
      </c>
      <c r="J53" s="62" t="s">
        <v>26</v>
      </c>
      <c r="K53" s="63" t="s">
        <v>27</v>
      </c>
      <c r="L53" s="39">
        <f t="shared" ref="L53:L56" si="10">M53+N53</f>
        <v>4.3156042505356436E-2</v>
      </c>
      <c r="M53" s="39">
        <f>H53</f>
        <v>4.3156042505356436E-2</v>
      </c>
      <c r="N53" s="39">
        <v>0</v>
      </c>
      <c r="O53" s="39">
        <v>0</v>
      </c>
      <c r="P53" s="63" t="s">
        <v>130</v>
      </c>
      <c r="Q53" s="63" t="s">
        <v>131</v>
      </c>
      <c r="R53" s="63" t="s">
        <v>30</v>
      </c>
      <c r="S53" s="38">
        <v>44621</v>
      </c>
    </row>
    <row r="54" spans="1:19" s="37" customFormat="1" ht="31.5" x14ac:dyDescent="0.25">
      <c r="A54" s="38">
        <v>29</v>
      </c>
      <c r="B54" s="42" t="s">
        <v>92</v>
      </c>
      <c r="C54" s="5" t="s">
        <v>160</v>
      </c>
      <c r="D54" s="38" t="s">
        <v>24</v>
      </c>
      <c r="E54" s="64">
        <v>9.4512099999999997</v>
      </c>
      <c r="F54" s="60">
        <v>1</v>
      </c>
      <c r="G54" s="60">
        <f t="shared" si="5"/>
        <v>9.4512099999999997</v>
      </c>
      <c r="H54" s="61">
        <f t="shared" si="6"/>
        <v>1.1943621394881369E-2</v>
      </c>
      <c r="I54" s="41" t="s">
        <v>161</v>
      </c>
      <c r="J54" s="62" t="s">
        <v>26</v>
      </c>
      <c r="K54" s="63" t="s">
        <v>27</v>
      </c>
      <c r="L54" s="39">
        <f t="shared" si="10"/>
        <v>1.1943621394881369E-2</v>
      </c>
      <c r="M54" s="39">
        <f>H54</f>
        <v>1.1943621394881369E-2</v>
      </c>
      <c r="N54" s="39">
        <v>0</v>
      </c>
      <c r="O54" s="39">
        <v>0</v>
      </c>
      <c r="P54" s="63" t="s">
        <v>162</v>
      </c>
      <c r="Q54" s="63" t="s">
        <v>29</v>
      </c>
      <c r="R54" s="63" t="s">
        <v>30</v>
      </c>
      <c r="S54" s="38">
        <v>44663</v>
      </c>
    </row>
    <row r="55" spans="1:19" s="37" customFormat="1" ht="15.75" x14ac:dyDescent="0.25">
      <c r="A55" s="76" t="s">
        <v>163</v>
      </c>
      <c r="B55" s="6" t="s">
        <v>22</v>
      </c>
      <c r="C55" s="72" t="s">
        <v>164</v>
      </c>
      <c r="D55" s="111" t="s">
        <v>24</v>
      </c>
      <c r="E55" s="80">
        <v>10.784610000000001</v>
      </c>
      <c r="F55" s="78">
        <v>1</v>
      </c>
      <c r="G55" s="78">
        <f t="shared" si="5"/>
        <v>10.784610000000001</v>
      </c>
      <c r="H55" s="86">
        <f t="shared" si="6"/>
        <v>1.3628656937201857E-2</v>
      </c>
      <c r="I55" s="84" t="s">
        <v>165</v>
      </c>
      <c r="J55" s="92" t="s">
        <v>26</v>
      </c>
      <c r="K55" s="74" t="s">
        <v>27</v>
      </c>
      <c r="L55" s="39">
        <f t="shared" ref="L55" si="11">M55+N55</f>
        <v>1.0221492702901392E-2</v>
      </c>
      <c r="M55" s="39">
        <f>H55*0.75</f>
        <v>1.0221492702901392E-2</v>
      </c>
      <c r="N55" s="39">
        <v>0</v>
      </c>
      <c r="O55" s="39">
        <v>0</v>
      </c>
      <c r="P55" s="74" t="s">
        <v>166</v>
      </c>
      <c r="Q55" s="74" t="s">
        <v>167</v>
      </c>
      <c r="R55" s="113" t="s">
        <v>30</v>
      </c>
      <c r="S55" s="76">
        <v>44627</v>
      </c>
    </row>
    <row r="56" spans="1:19" s="37" customFormat="1" ht="31.5" x14ac:dyDescent="0.25">
      <c r="A56" s="77"/>
      <c r="B56" s="6" t="s">
        <v>31</v>
      </c>
      <c r="C56" s="73"/>
      <c r="D56" s="112"/>
      <c r="E56" s="81"/>
      <c r="F56" s="79"/>
      <c r="G56" s="79"/>
      <c r="H56" s="87"/>
      <c r="I56" s="85"/>
      <c r="J56" s="83"/>
      <c r="K56" s="75"/>
      <c r="L56" s="39">
        <f t="shared" si="10"/>
        <v>0</v>
      </c>
      <c r="M56" s="39">
        <f>H56*0.75</f>
        <v>0</v>
      </c>
      <c r="N56" s="39">
        <v>0</v>
      </c>
      <c r="O56" s="39">
        <f>H55*0.25</f>
        <v>3.4071642343004643E-3</v>
      </c>
      <c r="P56" s="75"/>
      <c r="Q56" s="75"/>
      <c r="R56" s="114"/>
      <c r="S56" s="77"/>
    </row>
    <row r="57" spans="1:19" s="37" customFormat="1" ht="31.5" x14ac:dyDescent="0.25">
      <c r="A57" s="38">
        <v>31</v>
      </c>
      <c r="B57" s="42" t="s">
        <v>168</v>
      </c>
      <c r="C57" s="5" t="s">
        <v>169</v>
      </c>
      <c r="D57" s="38" t="s">
        <v>24</v>
      </c>
      <c r="E57" s="64">
        <v>8.2530000000000006E-2</v>
      </c>
      <c r="F57" s="60">
        <v>1</v>
      </c>
      <c r="G57" s="60">
        <f>E57*F57</f>
        <v>8.2530000000000006E-2</v>
      </c>
      <c r="H57" s="61">
        <f>G57/$G$146</f>
        <v>1.0429427276714404E-4</v>
      </c>
      <c r="I57" s="41" t="s">
        <v>170</v>
      </c>
      <c r="J57" s="62" t="s">
        <v>26</v>
      </c>
      <c r="K57" s="63" t="s">
        <v>27</v>
      </c>
      <c r="L57" s="39">
        <f>M57+N57+O57</f>
        <v>1.0429427276714404E-4</v>
      </c>
      <c r="M57" s="39">
        <v>0</v>
      </c>
      <c r="N57" s="39">
        <v>0</v>
      </c>
      <c r="O57" s="39">
        <f>H57</f>
        <v>1.0429427276714404E-4</v>
      </c>
      <c r="P57" s="63" t="s">
        <v>171</v>
      </c>
      <c r="Q57" s="63" t="s">
        <v>172</v>
      </c>
      <c r="R57" s="63" t="s">
        <v>61</v>
      </c>
      <c r="S57" s="38">
        <v>76102</v>
      </c>
    </row>
    <row r="58" spans="1:19" s="37" customFormat="1" ht="31.5" x14ac:dyDescent="0.25">
      <c r="A58" s="38" t="s">
        <v>173</v>
      </c>
      <c r="B58" s="42" t="s">
        <v>22</v>
      </c>
      <c r="C58" s="5" t="s">
        <v>128</v>
      </c>
      <c r="D58" s="38" t="s">
        <v>24</v>
      </c>
      <c r="E58" s="64">
        <v>30.13475</v>
      </c>
      <c r="F58" s="60">
        <v>1</v>
      </c>
      <c r="G58" s="60">
        <f>E58*F58</f>
        <v>30.13475</v>
      </c>
      <c r="H58" s="61">
        <f>G58/$G$146</f>
        <v>3.8081689522230629E-2</v>
      </c>
      <c r="I58" s="41" t="s">
        <v>174</v>
      </c>
      <c r="J58" s="62" t="s">
        <v>26</v>
      </c>
      <c r="K58" s="63" t="s">
        <v>27</v>
      </c>
      <c r="L58" s="39">
        <f t="shared" ref="L58:L111" si="12">M58+N58</f>
        <v>3.8081689522230629E-2</v>
      </c>
      <c r="M58" s="39">
        <f>H58</f>
        <v>3.8081689522230629E-2</v>
      </c>
      <c r="N58" s="39">
        <v>0</v>
      </c>
      <c r="O58" s="39">
        <v>0</v>
      </c>
      <c r="P58" s="63" t="s">
        <v>130</v>
      </c>
      <c r="Q58" s="63" t="s">
        <v>131</v>
      </c>
      <c r="R58" s="63" t="s">
        <v>30</v>
      </c>
      <c r="S58" s="38">
        <v>44621</v>
      </c>
    </row>
    <row r="59" spans="1:19" s="37" customFormat="1" ht="15.75" x14ac:dyDescent="0.25">
      <c r="A59" s="76" t="s">
        <v>175</v>
      </c>
      <c r="B59" s="6" t="s">
        <v>22</v>
      </c>
      <c r="C59" s="72" t="s">
        <v>176</v>
      </c>
      <c r="D59" s="111" t="s">
        <v>24</v>
      </c>
      <c r="E59" s="80">
        <v>53.050049999999999</v>
      </c>
      <c r="F59" s="78">
        <f>1/8</f>
        <v>0.125</v>
      </c>
      <c r="G59" s="78">
        <f>E59*F59</f>
        <v>6.6312562499999999</v>
      </c>
      <c r="H59" s="86">
        <f>G59/$G$146</f>
        <v>8.3800078532209939E-3</v>
      </c>
      <c r="I59" s="84" t="s">
        <v>177</v>
      </c>
      <c r="J59" s="92" t="s">
        <v>26</v>
      </c>
      <c r="K59" s="74" t="s">
        <v>27</v>
      </c>
      <c r="L59" s="39">
        <f t="shared" ref="L59" si="13">M59+N59</f>
        <v>6.285005889915745E-3</v>
      </c>
      <c r="M59" s="39">
        <f t="shared" ref="M59:M68" si="14">H59*0.75</f>
        <v>6.285005889915745E-3</v>
      </c>
      <c r="N59" s="39">
        <v>0</v>
      </c>
      <c r="O59" s="39">
        <v>0</v>
      </c>
      <c r="P59" s="74" t="s">
        <v>178</v>
      </c>
      <c r="Q59" s="74" t="s">
        <v>179</v>
      </c>
      <c r="R59" s="113" t="s">
        <v>30</v>
      </c>
      <c r="S59" s="76">
        <v>44654</v>
      </c>
    </row>
    <row r="60" spans="1:19" s="37" customFormat="1" ht="31.5" x14ac:dyDescent="0.25">
      <c r="A60" s="77"/>
      <c r="B60" s="6" t="s">
        <v>31</v>
      </c>
      <c r="C60" s="73"/>
      <c r="D60" s="112"/>
      <c r="E60" s="81"/>
      <c r="F60" s="79"/>
      <c r="G60" s="79"/>
      <c r="H60" s="87"/>
      <c r="I60" s="85"/>
      <c r="J60" s="83"/>
      <c r="K60" s="75"/>
      <c r="L60" s="39">
        <f t="shared" si="12"/>
        <v>0</v>
      </c>
      <c r="M60" s="39">
        <f t="shared" si="14"/>
        <v>0</v>
      </c>
      <c r="N60" s="39">
        <v>0</v>
      </c>
      <c r="O60" s="39">
        <f>H59*0.25</f>
        <v>2.0950019633052485E-3</v>
      </c>
      <c r="P60" s="75"/>
      <c r="Q60" s="75"/>
      <c r="R60" s="114"/>
      <c r="S60" s="77"/>
    </row>
    <row r="61" spans="1:19" s="37" customFormat="1" ht="15.75" x14ac:dyDescent="0.25">
      <c r="A61" s="76" t="s">
        <v>175</v>
      </c>
      <c r="B61" s="6" t="s">
        <v>22</v>
      </c>
      <c r="C61" s="72" t="s">
        <v>180</v>
      </c>
      <c r="D61" s="111" t="s">
        <v>24</v>
      </c>
      <c r="E61" s="80">
        <v>53.050049999999999</v>
      </c>
      <c r="F61" s="78">
        <f>1/8</f>
        <v>0.125</v>
      </c>
      <c r="G61" s="78">
        <f>E61*F61</f>
        <v>6.6312562499999999</v>
      </c>
      <c r="H61" s="86">
        <f>G61/$G$146</f>
        <v>8.3800078532209939E-3</v>
      </c>
      <c r="I61" s="84" t="s">
        <v>177</v>
      </c>
      <c r="J61" s="92" t="s">
        <v>26</v>
      </c>
      <c r="K61" s="74" t="s">
        <v>27</v>
      </c>
      <c r="L61" s="39">
        <f t="shared" ref="L61" si="15">M61+N61</f>
        <v>6.285005889915745E-3</v>
      </c>
      <c r="M61" s="39">
        <f t="shared" si="14"/>
        <v>6.285005889915745E-3</v>
      </c>
      <c r="N61" s="39">
        <v>0</v>
      </c>
      <c r="O61" s="39">
        <v>0</v>
      </c>
      <c r="P61" s="74" t="s">
        <v>178</v>
      </c>
      <c r="Q61" s="74" t="s">
        <v>179</v>
      </c>
      <c r="R61" s="113" t="s">
        <v>30</v>
      </c>
      <c r="S61" s="76">
        <v>44654</v>
      </c>
    </row>
    <row r="62" spans="1:19" s="37" customFormat="1" ht="31.5" x14ac:dyDescent="0.25">
      <c r="A62" s="77"/>
      <c r="B62" s="6" t="s">
        <v>31</v>
      </c>
      <c r="C62" s="73"/>
      <c r="D62" s="112"/>
      <c r="E62" s="81"/>
      <c r="F62" s="79"/>
      <c r="G62" s="79"/>
      <c r="H62" s="87"/>
      <c r="I62" s="85"/>
      <c r="J62" s="83"/>
      <c r="K62" s="75"/>
      <c r="L62" s="39">
        <f t="shared" si="12"/>
        <v>0</v>
      </c>
      <c r="M62" s="39">
        <f t="shared" si="14"/>
        <v>0</v>
      </c>
      <c r="N62" s="39">
        <v>0</v>
      </c>
      <c r="O62" s="39">
        <f>H61*0.25</f>
        <v>2.0950019633052485E-3</v>
      </c>
      <c r="P62" s="75"/>
      <c r="Q62" s="75"/>
      <c r="R62" s="114"/>
      <c r="S62" s="77"/>
    </row>
    <row r="63" spans="1:19" s="37" customFormat="1" ht="15.75" x14ac:dyDescent="0.25">
      <c r="A63" s="76" t="s">
        <v>175</v>
      </c>
      <c r="B63" s="6" t="s">
        <v>22</v>
      </c>
      <c r="C63" s="72" t="s">
        <v>181</v>
      </c>
      <c r="D63" s="111" t="s">
        <v>24</v>
      </c>
      <c r="E63" s="80">
        <v>53.050049999999999</v>
      </c>
      <c r="F63" s="78">
        <f>1/8</f>
        <v>0.125</v>
      </c>
      <c r="G63" s="78">
        <f>E63*F63</f>
        <v>6.6312562499999999</v>
      </c>
      <c r="H63" s="86">
        <f>G63/$G$146</f>
        <v>8.3800078532209939E-3</v>
      </c>
      <c r="I63" s="84" t="s">
        <v>177</v>
      </c>
      <c r="J63" s="92" t="s">
        <v>26</v>
      </c>
      <c r="K63" s="74" t="s">
        <v>27</v>
      </c>
      <c r="L63" s="39">
        <f t="shared" ref="L63" si="16">M63+N63</f>
        <v>6.285005889915745E-3</v>
      </c>
      <c r="M63" s="39">
        <f t="shared" si="14"/>
        <v>6.285005889915745E-3</v>
      </c>
      <c r="N63" s="39">
        <v>0</v>
      </c>
      <c r="O63" s="39">
        <v>0</v>
      </c>
      <c r="P63" s="74" t="s">
        <v>178</v>
      </c>
      <c r="Q63" s="74" t="s">
        <v>179</v>
      </c>
      <c r="R63" s="113" t="s">
        <v>30</v>
      </c>
      <c r="S63" s="76">
        <v>44654</v>
      </c>
    </row>
    <row r="64" spans="1:19" s="37" customFormat="1" ht="31.5" x14ac:dyDescent="0.25">
      <c r="A64" s="77"/>
      <c r="B64" s="6" t="s">
        <v>31</v>
      </c>
      <c r="C64" s="73"/>
      <c r="D64" s="112"/>
      <c r="E64" s="81"/>
      <c r="F64" s="79"/>
      <c r="G64" s="79"/>
      <c r="H64" s="87"/>
      <c r="I64" s="85"/>
      <c r="J64" s="83"/>
      <c r="K64" s="75"/>
      <c r="L64" s="39">
        <f t="shared" si="12"/>
        <v>0</v>
      </c>
      <c r="M64" s="39">
        <f t="shared" si="14"/>
        <v>0</v>
      </c>
      <c r="N64" s="39">
        <v>0</v>
      </c>
      <c r="O64" s="39">
        <f>H63*0.25</f>
        <v>2.0950019633052485E-3</v>
      </c>
      <c r="P64" s="75"/>
      <c r="Q64" s="75"/>
      <c r="R64" s="114"/>
      <c r="S64" s="77"/>
    </row>
    <row r="65" spans="1:19" s="37" customFormat="1" ht="15.75" x14ac:dyDescent="0.25">
      <c r="A65" s="76" t="s">
        <v>175</v>
      </c>
      <c r="B65" s="6" t="s">
        <v>22</v>
      </c>
      <c r="C65" s="72" t="s">
        <v>182</v>
      </c>
      <c r="D65" s="111" t="s">
        <v>24</v>
      </c>
      <c r="E65" s="80">
        <v>53.050049999999999</v>
      </c>
      <c r="F65" s="78">
        <f>1/8</f>
        <v>0.125</v>
      </c>
      <c r="G65" s="78">
        <f>E65*F65</f>
        <v>6.6312562499999999</v>
      </c>
      <c r="H65" s="86">
        <f>G65/$G$146</f>
        <v>8.3800078532209939E-3</v>
      </c>
      <c r="I65" s="84" t="s">
        <v>177</v>
      </c>
      <c r="J65" s="92" t="s">
        <v>26</v>
      </c>
      <c r="K65" s="74" t="s">
        <v>27</v>
      </c>
      <c r="L65" s="39">
        <f t="shared" ref="L65" si="17">M65+N65</f>
        <v>6.285005889915745E-3</v>
      </c>
      <c r="M65" s="39">
        <f t="shared" si="14"/>
        <v>6.285005889915745E-3</v>
      </c>
      <c r="N65" s="39">
        <v>0</v>
      </c>
      <c r="O65" s="39">
        <v>0</v>
      </c>
      <c r="P65" s="74" t="s">
        <v>178</v>
      </c>
      <c r="Q65" s="74" t="s">
        <v>179</v>
      </c>
      <c r="R65" s="113" t="s">
        <v>30</v>
      </c>
      <c r="S65" s="76">
        <v>44654</v>
      </c>
    </row>
    <row r="66" spans="1:19" s="37" customFormat="1" ht="31.5" x14ac:dyDescent="0.25">
      <c r="A66" s="77"/>
      <c r="B66" s="6" t="s">
        <v>31</v>
      </c>
      <c r="C66" s="73"/>
      <c r="D66" s="112"/>
      <c r="E66" s="81"/>
      <c r="F66" s="79"/>
      <c r="G66" s="79"/>
      <c r="H66" s="87"/>
      <c r="I66" s="85"/>
      <c r="J66" s="83"/>
      <c r="K66" s="75"/>
      <c r="L66" s="39">
        <f t="shared" si="12"/>
        <v>0</v>
      </c>
      <c r="M66" s="39">
        <f t="shared" si="14"/>
        <v>0</v>
      </c>
      <c r="N66" s="39">
        <v>0</v>
      </c>
      <c r="O66" s="39">
        <f>H65*0.25</f>
        <v>2.0950019633052485E-3</v>
      </c>
      <c r="P66" s="75"/>
      <c r="Q66" s="75"/>
      <c r="R66" s="114"/>
      <c r="S66" s="77"/>
    </row>
    <row r="67" spans="1:19" s="37" customFormat="1" ht="15.75" x14ac:dyDescent="0.25">
      <c r="A67" s="76" t="s">
        <v>175</v>
      </c>
      <c r="B67" s="6" t="s">
        <v>22</v>
      </c>
      <c r="C67" s="72" t="s">
        <v>183</v>
      </c>
      <c r="D67" s="111" t="s">
        <v>24</v>
      </c>
      <c r="E67" s="80">
        <v>53.050049999999999</v>
      </c>
      <c r="F67" s="78">
        <f>1/2</f>
        <v>0.5</v>
      </c>
      <c r="G67" s="78">
        <f>E67*F67</f>
        <v>26.525024999999999</v>
      </c>
      <c r="H67" s="86">
        <f>G67/$G$146</f>
        <v>3.3520031412883976E-2</v>
      </c>
      <c r="I67" s="84" t="s">
        <v>177</v>
      </c>
      <c r="J67" s="92" t="s">
        <v>26</v>
      </c>
      <c r="K67" s="74" t="s">
        <v>27</v>
      </c>
      <c r="L67" s="39">
        <f t="shared" ref="L67" si="18">M67+N67</f>
        <v>2.514002355966298E-2</v>
      </c>
      <c r="M67" s="39">
        <f t="shared" si="14"/>
        <v>2.514002355966298E-2</v>
      </c>
      <c r="N67" s="39">
        <v>0</v>
      </c>
      <c r="O67" s="39">
        <v>0</v>
      </c>
      <c r="P67" s="74" t="s">
        <v>184</v>
      </c>
      <c r="Q67" s="74" t="s">
        <v>34</v>
      </c>
      <c r="R67" s="113" t="s">
        <v>30</v>
      </c>
      <c r="S67" s="76">
        <v>44622</v>
      </c>
    </row>
    <row r="68" spans="1:19" s="37" customFormat="1" ht="31.5" x14ac:dyDescent="0.25">
      <c r="A68" s="77"/>
      <c r="B68" s="6" t="s">
        <v>31</v>
      </c>
      <c r="C68" s="73"/>
      <c r="D68" s="112"/>
      <c r="E68" s="81"/>
      <c r="F68" s="79"/>
      <c r="G68" s="79"/>
      <c r="H68" s="87"/>
      <c r="I68" s="85"/>
      <c r="J68" s="83"/>
      <c r="K68" s="75"/>
      <c r="L68" s="39">
        <f t="shared" si="12"/>
        <v>0</v>
      </c>
      <c r="M68" s="39">
        <f t="shared" si="14"/>
        <v>0</v>
      </c>
      <c r="N68" s="39">
        <v>0</v>
      </c>
      <c r="O68" s="39">
        <f>H67*0.25</f>
        <v>8.3800078532209939E-3</v>
      </c>
      <c r="P68" s="75"/>
      <c r="Q68" s="75"/>
      <c r="R68" s="114"/>
      <c r="S68" s="77"/>
    </row>
    <row r="69" spans="1:19" s="37" customFormat="1" ht="31.5" x14ac:dyDescent="0.25">
      <c r="A69" s="38" t="s">
        <v>185</v>
      </c>
      <c r="B69" s="42" t="s">
        <v>22</v>
      </c>
      <c r="C69" s="5" t="s">
        <v>183</v>
      </c>
      <c r="D69" s="38" t="s">
        <v>24</v>
      </c>
      <c r="E69" s="64">
        <v>17.856770000000001</v>
      </c>
      <c r="F69" s="60">
        <v>1</v>
      </c>
      <c r="G69" s="60">
        <f t="shared" ref="G69:G74" si="19">E69*F69</f>
        <v>17.856770000000001</v>
      </c>
      <c r="H69" s="61">
        <f>G69/$G$146</f>
        <v>2.2565840798741726E-2</v>
      </c>
      <c r="I69" s="41" t="s">
        <v>186</v>
      </c>
      <c r="J69" s="62" t="s">
        <v>26</v>
      </c>
      <c r="K69" s="63" t="s">
        <v>27</v>
      </c>
      <c r="L69" s="39">
        <f t="shared" si="12"/>
        <v>2.2565840798741726E-2</v>
      </c>
      <c r="M69" s="39">
        <f>H69</f>
        <v>2.2565840798741726E-2</v>
      </c>
      <c r="N69" s="39">
        <v>0</v>
      </c>
      <c r="O69" s="39">
        <v>0</v>
      </c>
      <c r="P69" s="63" t="s">
        <v>184</v>
      </c>
      <c r="Q69" s="63" t="s">
        <v>34</v>
      </c>
      <c r="R69" s="63" t="s">
        <v>30</v>
      </c>
      <c r="S69" s="38">
        <v>44622</v>
      </c>
    </row>
    <row r="70" spans="1:19" s="37" customFormat="1" ht="15.75" x14ac:dyDescent="0.25">
      <c r="A70" s="38">
        <v>35</v>
      </c>
      <c r="B70" s="42" t="s">
        <v>92</v>
      </c>
      <c r="C70" s="5" t="s">
        <v>187</v>
      </c>
      <c r="D70" s="38" t="s">
        <v>24</v>
      </c>
      <c r="E70" s="64">
        <v>6.3390000000000002E-2</v>
      </c>
      <c r="F70" s="60">
        <v>1</v>
      </c>
      <c r="G70" s="60">
        <f t="shared" si="19"/>
        <v>6.3390000000000002E-2</v>
      </c>
      <c r="H70" s="61">
        <f>G70/$G$146</f>
        <v>8.0106796930925244E-5</v>
      </c>
      <c r="I70" s="41" t="s">
        <v>188</v>
      </c>
      <c r="J70" s="62" t="s">
        <v>26</v>
      </c>
      <c r="K70" s="63" t="s">
        <v>27</v>
      </c>
      <c r="L70" s="39">
        <f t="shared" si="12"/>
        <v>8.0106796930925244E-5</v>
      </c>
      <c r="M70" s="39">
        <f>H70</f>
        <v>8.0106796930925244E-5</v>
      </c>
      <c r="N70" s="39">
        <v>0</v>
      </c>
      <c r="O70" s="39">
        <v>0</v>
      </c>
      <c r="P70" s="63" t="s">
        <v>189</v>
      </c>
      <c r="Q70" s="63" t="s">
        <v>190</v>
      </c>
      <c r="R70" s="63" t="s">
        <v>30</v>
      </c>
      <c r="S70" s="38">
        <v>43832</v>
      </c>
    </row>
    <row r="71" spans="1:19" s="37" customFormat="1" ht="31.5" x14ac:dyDescent="0.25">
      <c r="A71" s="38">
        <v>36</v>
      </c>
      <c r="B71" s="42" t="s">
        <v>92</v>
      </c>
      <c r="C71" s="5" t="s">
        <v>93</v>
      </c>
      <c r="D71" s="38" t="s">
        <v>24</v>
      </c>
      <c r="E71" s="64">
        <v>6.0618299999999996</v>
      </c>
      <c r="F71" s="60">
        <v>0.93500000000000005</v>
      </c>
      <c r="G71" s="60">
        <f t="shared" si="19"/>
        <v>5.6678110500000001</v>
      </c>
      <c r="H71" s="61">
        <f>G71/$G$146</f>
        <v>7.1624891753463349E-3</v>
      </c>
      <c r="I71" s="41" t="s">
        <v>191</v>
      </c>
      <c r="J71" s="62" t="s">
        <v>26</v>
      </c>
      <c r="K71" s="63" t="s">
        <v>27</v>
      </c>
      <c r="L71" s="39">
        <f t="shared" si="12"/>
        <v>7.1624891753463349E-3</v>
      </c>
      <c r="M71" s="39">
        <f>H71</f>
        <v>7.1624891753463349E-3</v>
      </c>
      <c r="N71" s="39">
        <v>0</v>
      </c>
      <c r="O71" s="39">
        <v>0</v>
      </c>
      <c r="P71" s="63" t="s">
        <v>95</v>
      </c>
      <c r="Q71" s="63" t="s">
        <v>96</v>
      </c>
      <c r="R71" s="63" t="s">
        <v>97</v>
      </c>
      <c r="S71" s="38">
        <v>80004</v>
      </c>
    </row>
    <row r="72" spans="1:19" s="37" customFormat="1" ht="31.5" x14ac:dyDescent="0.25">
      <c r="A72" s="38">
        <v>36</v>
      </c>
      <c r="B72" s="42" t="s">
        <v>92</v>
      </c>
      <c r="C72" s="5" t="s">
        <v>192</v>
      </c>
      <c r="D72" s="38" t="s">
        <v>24</v>
      </c>
      <c r="E72" s="64">
        <v>6.0618299999999996</v>
      </c>
      <c r="F72" s="60">
        <v>6.5000000000000002E-2</v>
      </c>
      <c r="G72" s="60">
        <f t="shared" si="19"/>
        <v>0.39401894999999998</v>
      </c>
      <c r="H72" s="61">
        <f>G72/$G$146</f>
        <v>4.9792705497060078E-4</v>
      </c>
      <c r="I72" s="41" t="s">
        <v>191</v>
      </c>
      <c r="J72" s="62" t="s">
        <v>26</v>
      </c>
      <c r="K72" s="63" t="s">
        <v>27</v>
      </c>
      <c r="L72" s="39">
        <f t="shared" si="12"/>
        <v>4.9792705497060078E-4</v>
      </c>
      <c r="M72" s="39">
        <f>H72</f>
        <v>4.9792705497060078E-4</v>
      </c>
      <c r="N72" s="39">
        <v>0</v>
      </c>
      <c r="O72" s="39">
        <v>0</v>
      </c>
      <c r="P72" s="63" t="s">
        <v>193</v>
      </c>
      <c r="Q72" s="63" t="s">
        <v>194</v>
      </c>
      <c r="R72" s="63" t="s">
        <v>97</v>
      </c>
      <c r="S72" s="38">
        <v>80235</v>
      </c>
    </row>
    <row r="73" spans="1:19" s="37" customFormat="1" ht="31.5" x14ac:dyDescent="0.25">
      <c r="A73" s="38" t="s">
        <v>195</v>
      </c>
      <c r="B73" s="42" t="s">
        <v>22</v>
      </c>
      <c r="C73" s="65" t="s">
        <v>196</v>
      </c>
      <c r="D73" s="38" t="s">
        <v>24</v>
      </c>
      <c r="E73" s="64">
        <v>0.66042999999999996</v>
      </c>
      <c r="F73" s="60">
        <v>1</v>
      </c>
      <c r="G73" s="60">
        <f t="shared" si="19"/>
        <v>0.66042999999999996</v>
      </c>
      <c r="H73" s="61">
        <f>G73/$G$146</f>
        <v>8.3459428769665494E-4</v>
      </c>
      <c r="I73" s="41" t="s">
        <v>197</v>
      </c>
      <c r="J73" s="62" t="s">
        <v>26</v>
      </c>
      <c r="K73" s="63" t="s">
        <v>27</v>
      </c>
      <c r="L73" s="39">
        <f t="shared" si="12"/>
        <v>8.3459428769665494E-4</v>
      </c>
      <c r="M73" s="39">
        <f>H73</f>
        <v>8.3459428769665494E-4</v>
      </c>
      <c r="N73" s="39">
        <v>0</v>
      </c>
      <c r="O73" s="39">
        <v>0</v>
      </c>
      <c r="P73" s="63" t="s">
        <v>198</v>
      </c>
      <c r="Q73" s="63" t="s">
        <v>199</v>
      </c>
      <c r="R73" s="63" t="s">
        <v>30</v>
      </c>
      <c r="S73" s="38" t="s">
        <v>200</v>
      </c>
    </row>
    <row r="74" spans="1:19" s="37" customFormat="1" ht="15.75" x14ac:dyDescent="0.25">
      <c r="A74" s="76" t="s">
        <v>201</v>
      </c>
      <c r="B74" s="42" t="s">
        <v>22</v>
      </c>
      <c r="C74" s="72" t="s">
        <v>202</v>
      </c>
      <c r="D74" s="115" t="s">
        <v>24</v>
      </c>
      <c r="E74" s="88">
        <v>2.2964099999999998</v>
      </c>
      <c r="F74" s="90">
        <v>1</v>
      </c>
      <c r="G74" s="78">
        <f t="shared" si="19"/>
        <v>2.2964099999999998</v>
      </c>
      <c r="H74" s="86">
        <f t="shared" ref="H74" si="20">G74/$G$146</f>
        <v>2.9020042520925388E-3</v>
      </c>
      <c r="I74" s="84">
        <v>150000891002</v>
      </c>
      <c r="J74" s="82" t="s">
        <v>26</v>
      </c>
      <c r="K74" s="74" t="s">
        <v>27</v>
      </c>
      <c r="L74" s="39">
        <f t="shared" ref="L74" si="21">M74+N74</f>
        <v>2.176503189069404E-3</v>
      </c>
      <c r="M74" s="39">
        <f>H74*0.75</f>
        <v>2.176503189069404E-3</v>
      </c>
      <c r="N74" s="39">
        <v>0</v>
      </c>
      <c r="O74" s="39">
        <v>0</v>
      </c>
      <c r="P74" s="74" t="s">
        <v>203</v>
      </c>
      <c r="Q74" s="74" t="s">
        <v>179</v>
      </c>
      <c r="R74" s="74" t="s">
        <v>30</v>
      </c>
      <c r="S74" s="76">
        <v>44654</v>
      </c>
    </row>
    <row r="75" spans="1:19" s="37" customFormat="1" ht="31.5" x14ac:dyDescent="0.25">
      <c r="A75" s="77"/>
      <c r="B75" s="42" t="s">
        <v>31</v>
      </c>
      <c r="C75" s="73"/>
      <c r="D75" s="116"/>
      <c r="E75" s="89"/>
      <c r="F75" s="91"/>
      <c r="G75" s="79"/>
      <c r="H75" s="87"/>
      <c r="I75" s="85"/>
      <c r="J75" s="83"/>
      <c r="K75" s="75"/>
      <c r="L75" s="39">
        <v>0</v>
      </c>
      <c r="M75" s="39">
        <v>0</v>
      </c>
      <c r="N75" s="39">
        <v>0</v>
      </c>
      <c r="O75" s="39">
        <f>H74*0.25</f>
        <v>7.255010630231347E-4</v>
      </c>
      <c r="P75" s="75"/>
      <c r="Q75" s="75"/>
      <c r="R75" s="75"/>
      <c r="S75" s="77"/>
    </row>
    <row r="76" spans="1:19" s="37" customFormat="1" ht="15.75" x14ac:dyDescent="0.25">
      <c r="A76" s="76" t="s">
        <v>204</v>
      </c>
      <c r="B76" s="42" t="s">
        <v>22</v>
      </c>
      <c r="C76" s="72" t="s">
        <v>202</v>
      </c>
      <c r="D76" s="115" t="s">
        <v>24</v>
      </c>
      <c r="E76" s="88">
        <v>0.27582000000000001</v>
      </c>
      <c r="F76" s="90">
        <v>1</v>
      </c>
      <c r="G76" s="78">
        <f>E76*F76</f>
        <v>0.27582000000000001</v>
      </c>
      <c r="H76" s="86">
        <f t="shared" ref="H76" si="22">G76/$G$146</f>
        <v>3.4855744958964822E-4</v>
      </c>
      <c r="I76" s="84" t="s">
        <v>205</v>
      </c>
      <c r="J76" s="82" t="s">
        <v>26</v>
      </c>
      <c r="K76" s="74" t="s">
        <v>27</v>
      </c>
      <c r="L76" s="39">
        <f t="shared" ref="L76" si="23">M76+N76</f>
        <v>2.6141808719223615E-4</v>
      </c>
      <c r="M76" s="39">
        <f>H76*0.75</f>
        <v>2.6141808719223615E-4</v>
      </c>
      <c r="N76" s="39">
        <v>0</v>
      </c>
      <c r="O76" s="39">
        <v>0</v>
      </c>
      <c r="P76" s="74" t="s">
        <v>203</v>
      </c>
      <c r="Q76" s="74" t="s">
        <v>179</v>
      </c>
      <c r="R76" s="74" t="s">
        <v>30</v>
      </c>
      <c r="S76" s="76">
        <v>44654</v>
      </c>
    </row>
    <row r="77" spans="1:19" s="37" customFormat="1" ht="31.5" x14ac:dyDescent="0.25">
      <c r="A77" s="77"/>
      <c r="B77" s="42" t="s">
        <v>31</v>
      </c>
      <c r="C77" s="73"/>
      <c r="D77" s="116"/>
      <c r="E77" s="89"/>
      <c r="F77" s="91"/>
      <c r="G77" s="79"/>
      <c r="H77" s="87"/>
      <c r="I77" s="85"/>
      <c r="J77" s="83"/>
      <c r="K77" s="75"/>
      <c r="L77" s="39">
        <v>0</v>
      </c>
      <c r="M77" s="39">
        <v>0</v>
      </c>
      <c r="N77" s="39">
        <v>0</v>
      </c>
      <c r="O77" s="39">
        <f>H76*0.25</f>
        <v>8.7139362397412054E-5</v>
      </c>
      <c r="P77" s="75"/>
      <c r="Q77" s="75"/>
      <c r="R77" s="75"/>
      <c r="S77" s="77"/>
    </row>
    <row r="78" spans="1:19" s="37" customFormat="1" ht="15.75" x14ac:dyDescent="0.25">
      <c r="A78" s="76" t="s">
        <v>206</v>
      </c>
      <c r="B78" s="42" t="s">
        <v>22</v>
      </c>
      <c r="C78" s="72" t="s">
        <v>196</v>
      </c>
      <c r="D78" s="115" t="s">
        <v>24</v>
      </c>
      <c r="E78" s="88">
        <v>8.7357499999999995</v>
      </c>
      <c r="F78" s="90">
        <v>1</v>
      </c>
      <c r="G78" s="78">
        <f>E78*F78</f>
        <v>8.7357499999999995</v>
      </c>
      <c r="H78" s="86">
        <f t="shared" ref="H78" si="24">G78/$G$146</f>
        <v>1.1039484954871906E-2</v>
      </c>
      <c r="I78" s="84">
        <v>150000891007</v>
      </c>
      <c r="J78" s="82" t="s">
        <v>26</v>
      </c>
      <c r="K78" s="74" t="s">
        <v>27</v>
      </c>
      <c r="L78" s="39">
        <f t="shared" ref="L78" si="25">M78+N78</f>
        <v>8.2796137161539295E-3</v>
      </c>
      <c r="M78" s="39">
        <f>H78*0.75</f>
        <v>8.2796137161539295E-3</v>
      </c>
      <c r="N78" s="39">
        <v>0</v>
      </c>
      <c r="O78" s="39">
        <v>0</v>
      </c>
      <c r="P78" s="74" t="s">
        <v>198</v>
      </c>
      <c r="Q78" s="74" t="s">
        <v>199</v>
      </c>
      <c r="R78" s="74" t="s">
        <v>30</v>
      </c>
      <c r="S78" s="76" t="s">
        <v>200</v>
      </c>
    </row>
    <row r="79" spans="1:19" s="37" customFormat="1" ht="31.5" x14ac:dyDescent="0.25">
      <c r="A79" s="77"/>
      <c r="B79" s="42" t="s">
        <v>31</v>
      </c>
      <c r="C79" s="73"/>
      <c r="D79" s="116"/>
      <c r="E79" s="89"/>
      <c r="F79" s="91"/>
      <c r="G79" s="79"/>
      <c r="H79" s="87"/>
      <c r="I79" s="85"/>
      <c r="J79" s="83"/>
      <c r="K79" s="75"/>
      <c r="L79" s="39">
        <f t="shared" si="12"/>
        <v>0</v>
      </c>
      <c r="M79" s="39">
        <v>0</v>
      </c>
      <c r="N79" s="39">
        <v>0</v>
      </c>
      <c r="O79" s="39">
        <f>H78*0.25</f>
        <v>2.7598712387179765E-3</v>
      </c>
      <c r="P79" s="75"/>
      <c r="Q79" s="75"/>
      <c r="R79" s="75"/>
      <c r="S79" s="77"/>
    </row>
    <row r="80" spans="1:19" s="37" customFormat="1" ht="15.75" x14ac:dyDescent="0.25">
      <c r="A80" s="38">
        <v>41</v>
      </c>
      <c r="B80" s="42" t="s">
        <v>92</v>
      </c>
      <c r="C80" s="5" t="s">
        <v>207</v>
      </c>
      <c r="D80" s="38" t="s">
        <v>24</v>
      </c>
      <c r="E80" s="64">
        <v>15.128130000000001</v>
      </c>
      <c r="F80" s="60">
        <f>1/2</f>
        <v>0.5</v>
      </c>
      <c r="G80" s="60">
        <f>E80*F80</f>
        <v>7.5640650000000003</v>
      </c>
      <c r="H80" s="61">
        <f>G80/$G$146</f>
        <v>9.5588108365249891E-3</v>
      </c>
      <c r="I80" s="41" t="s">
        <v>208</v>
      </c>
      <c r="J80" s="62" t="s">
        <v>26</v>
      </c>
      <c r="K80" s="63" t="s">
        <v>27</v>
      </c>
      <c r="L80" s="39">
        <f t="shared" si="12"/>
        <v>9.5588108365249891E-3</v>
      </c>
      <c r="M80" s="39">
        <f>H80</f>
        <v>9.5588108365249891E-3</v>
      </c>
      <c r="N80" s="39">
        <v>0</v>
      </c>
      <c r="O80" s="39">
        <v>0</v>
      </c>
      <c r="P80" s="63" t="s">
        <v>209</v>
      </c>
      <c r="Q80" s="63" t="s">
        <v>29</v>
      </c>
      <c r="R80" s="63" t="s">
        <v>30</v>
      </c>
      <c r="S80" s="38">
        <v>44663</v>
      </c>
    </row>
    <row r="81" spans="1:19" s="37" customFormat="1" ht="15.75" x14ac:dyDescent="0.25">
      <c r="A81" s="38">
        <v>41</v>
      </c>
      <c r="B81" s="42" t="s">
        <v>92</v>
      </c>
      <c r="C81" s="5" t="s">
        <v>210</v>
      </c>
      <c r="D81" s="38" t="s">
        <v>24</v>
      </c>
      <c r="E81" s="64">
        <v>15.128130000000001</v>
      </c>
      <c r="F81" s="60">
        <f>1/2</f>
        <v>0.5</v>
      </c>
      <c r="G81" s="60">
        <f>E81*F81</f>
        <v>7.5640650000000003</v>
      </c>
      <c r="H81" s="61">
        <f>G81/$G$146</f>
        <v>9.5588108365249891E-3</v>
      </c>
      <c r="I81" s="41" t="s">
        <v>208</v>
      </c>
      <c r="J81" s="62" t="s">
        <v>26</v>
      </c>
      <c r="K81" s="63" t="s">
        <v>27</v>
      </c>
      <c r="L81" s="39">
        <f t="shared" si="12"/>
        <v>9.5588108365249891E-3</v>
      </c>
      <c r="M81" s="39">
        <f>H81</f>
        <v>9.5588108365249891E-3</v>
      </c>
      <c r="N81" s="39">
        <v>0</v>
      </c>
      <c r="O81" s="39">
        <v>0</v>
      </c>
      <c r="P81" s="63" t="s">
        <v>211</v>
      </c>
      <c r="Q81" s="63" t="s">
        <v>29</v>
      </c>
      <c r="R81" s="63" t="s">
        <v>30</v>
      </c>
      <c r="S81" s="38">
        <v>44663</v>
      </c>
    </row>
    <row r="82" spans="1:19" s="37" customFormat="1" ht="15.75" x14ac:dyDescent="0.25">
      <c r="A82" s="76" t="s">
        <v>212</v>
      </c>
      <c r="B82" s="6" t="s">
        <v>22</v>
      </c>
      <c r="C82" s="72" t="s">
        <v>196</v>
      </c>
      <c r="D82" s="111" t="s">
        <v>24</v>
      </c>
      <c r="E82" s="80">
        <v>2.38103</v>
      </c>
      <c r="F82" s="78">
        <v>1</v>
      </c>
      <c r="G82" s="78">
        <f>E82*F82</f>
        <v>2.38103</v>
      </c>
      <c r="H82" s="86">
        <f>G82/$G$146</f>
        <v>3.0089396860142124E-3</v>
      </c>
      <c r="I82" s="84" t="s">
        <v>213</v>
      </c>
      <c r="J82" s="92" t="s">
        <v>26</v>
      </c>
      <c r="K82" s="74" t="s">
        <v>27</v>
      </c>
      <c r="L82" s="39">
        <f t="shared" ref="L82" si="26">M82+N82</f>
        <v>2.2567047645106592E-3</v>
      </c>
      <c r="M82" s="39">
        <f>H82*0.75</f>
        <v>2.2567047645106592E-3</v>
      </c>
      <c r="N82" s="39">
        <v>0</v>
      </c>
      <c r="O82" s="39">
        <v>0</v>
      </c>
      <c r="P82" s="74" t="s">
        <v>198</v>
      </c>
      <c r="Q82" s="74" t="s">
        <v>199</v>
      </c>
      <c r="R82" s="113" t="s">
        <v>30</v>
      </c>
      <c r="S82" s="76" t="s">
        <v>200</v>
      </c>
    </row>
    <row r="83" spans="1:19" s="37" customFormat="1" ht="31.5" x14ac:dyDescent="0.25">
      <c r="A83" s="77"/>
      <c r="B83" s="6" t="s">
        <v>31</v>
      </c>
      <c r="C83" s="73"/>
      <c r="D83" s="112"/>
      <c r="E83" s="81"/>
      <c r="F83" s="79"/>
      <c r="G83" s="79"/>
      <c r="H83" s="87"/>
      <c r="I83" s="85"/>
      <c r="J83" s="83"/>
      <c r="K83" s="75"/>
      <c r="L83" s="39">
        <f t="shared" si="12"/>
        <v>0</v>
      </c>
      <c r="M83" s="39">
        <f>H83*0.75</f>
        <v>0</v>
      </c>
      <c r="N83" s="39">
        <v>0</v>
      </c>
      <c r="O83" s="39">
        <f>H82*0.25</f>
        <v>7.5223492150355311E-4</v>
      </c>
      <c r="P83" s="75"/>
      <c r="Q83" s="75"/>
      <c r="R83" s="114"/>
      <c r="S83" s="77"/>
    </row>
    <row r="84" spans="1:19" s="37" customFormat="1" ht="15.75" x14ac:dyDescent="0.25">
      <c r="A84" s="76" t="s">
        <v>214</v>
      </c>
      <c r="B84" s="42" t="s">
        <v>22</v>
      </c>
      <c r="C84" s="72" t="s">
        <v>196</v>
      </c>
      <c r="D84" s="115" t="s">
        <v>24</v>
      </c>
      <c r="E84" s="88">
        <v>2.8911199999999999</v>
      </c>
      <c r="F84" s="90">
        <v>1</v>
      </c>
      <c r="G84" s="78">
        <f>E84*F84</f>
        <v>2.8911199999999999</v>
      </c>
      <c r="H84" s="86">
        <f t="shared" ref="H84" si="27">G84/$G$146</f>
        <v>3.6535472904706827E-3</v>
      </c>
      <c r="I84" s="84">
        <v>150000891006</v>
      </c>
      <c r="J84" s="82" t="s">
        <v>26</v>
      </c>
      <c r="K84" s="74" t="s">
        <v>27</v>
      </c>
      <c r="L84" s="39">
        <f t="shared" ref="L84" si="28">M84+N84</f>
        <v>2.7401604678530121E-3</v>
      </c>
      <c r="M84" s="39">
        <f>H84*0.75</f>
        <v>2.7401604678530121E-3</v>
      </c>
      <c r="N84" s="39">
        <v>0</v>
      </c>
      <c r="O84" s="39">
        <v>0</v>
      </c>
      <c r="P84" s="74" t="s">
        <v>198</v>
      </c>
      <c r="Q84" s="74" t="s">
        <v>199</v>
      </c>
      <c r="R84" s="74" t="s">
        <v>30</v>
      </c>
      <c r="S84" s="76" t="s">
        <v>200</v>
      </c>
    </row>
    <row r="85" spans="1:19" s="37" customFormat="1" ht="31.5" x14ac:dyDescent="0.25">
      <c r="A85" s="77"/>
      <c r="B85" s="42" t="s">
        <v>31</v>
      </c>
      <c r="C85" s="73"/>
      <c r="D85" s="116"/>
      <c r="E85" s="89"/>
      <c r="F85" s="91"/>
      <c r="G85" s="79"/>
      <c r="H85" s="87"/>
      <c r="I85" s="85"/>
      <c r="J85" s="83"/>
      <c r="K85" s="75"/>
      <c r="L85" s="39">
        <f t="shared" si="12"/>
        <v>0</v>
      </c>
      <c r="M85" s="39">
        <v>0</v>
      </c>
      <c r="N85" s="39">
        <v>0</v>
      </c>
      <c r="O85" s="39">
        <f>H84*0.25</f>
        <v>9.1338682261767068E-4</v>
      </c>
      <c r="P85" s="75"/>
      <c r="Q85" s="75"/>
      <c r="R85" s="75"/>
      <c r="S85" s="77"/>
    </row>
    <row r="86" spans="1:19" ht="15.75" x14ac:dyDescent="0.25">
      <c r="A86" s="117" t="s">
        <v>215</v>
      </c>
      <c r="B86" s="6" t="s">
        <v>22</v>
      </c>
      <c r="C86" s="72" t="s">
        <v>196</v>
      </c>
      <c r="D86" s="111" t="s">
        <v>24</v>
      </c>
      <c r="E86" s="80">
        <v>1.0699999999999999E-2</v>
      </c>
      <c r="F86" s="78">
        <v>1</v>
      </c>
      <c r="G86" s="78">
        <f>E86*F86</f>
        <v>1.0699999999999999E-2</v>
      </c>
      <c r="H86" s="86">
        <f>G86/$G$146</f>
        <v>1.3521734140414892E-5</v>
      </c>
      <c r="I86" s="84" t="s">
        <v>216</v>
      </c>
      <c r="J86" s="92" t="s">
        <v>26</v>
      </c>
      <c r="K86" s="74" t="s">
        <v>27</v>
      </c>
      <c r="L86" s="39">
        <f t="shared" ref="L86" si="29">M86+N86</f>
        <v>1.014130060531117E-5</v>
      </c>
      <c r="M86" s="39">
        <f>H86*0.75</f>
        <v>1.014130060531117E-5</v>
      </c>
      <c r="N86" s="39">
        <v>0</v>
      </c>
      <c r="O86" s="39">
        <v>0</v>
      </c>
      <c r="P86" s="74" t="s">
        <v>198</v>
      </c>
      <c r="Q86" s="74" t="s">
        <v>199</v>
      </c>
      <c r="R86" s="113" t="s">
        <v>30</v>
      </c>
      <c r="S86" s="76" t="s">
        <v>200</v>
      </c>
    </row>
    <row r="87" spans="1:19" ht="31.5" x14ac:dyDescent="0.25">
      <c r="A87" s="118"/>
      <c r="B87" s="6" t="s">
        <v>31</v>
      </c>
      <c r="C87" s="73"/>
      <c r="D87" s="112"/>
      <c r="E87" s="81"/>
      <c r="F87" s="79"/>
      <c r="G87" s="79"/>
      <c r="H87" s="87"/>
      <c r="I87" s="85"/>
      <c r="J87" s="83"/>
      <c r="K87" s="75"/>
      <c r="L87" s="39">
        <f t="shared" si="12"/>
        <v>0</v>
      </c>
      <c r="M87" s="39">
        <f>H87*0.75</f>
        <v>0</v>
      </c>
      <c r="N87" s="39">
        <v>0</v>
      </c>
      <c r="O87" s="39">
        <f>H86*0.25</f>
        <v>3.3804335351037231E-6</v>
      </c>
      <c r="P87" s="75"/>
      <c r="Q87" s="75"/>
      <c r="R87" s="114"/>
      <c r="S87" s="77"/>
    </row>
    <row r="88" spans="1:19" s="37" customFormat="1" ht="15.75" x14ac:dyDescent="0.25">
      <c r="A88" s="76" t="s">
        <v>217</v>
      </c>
      <c r="B88" s="42" t="s">
        <v>22</v>
      </c>
      <c r="C88" s="72" t="s">
        <v>196</v>
      </c>
      <c r="D88" s="115" t="s">
        <v>24</v>
      </c>
      <c r="E88" s="88">
        <v>0.49017999999999995</v>
      </c>
      <c r="F88" s="90">
        <v>1</v>
      </c>
      <c r="G88" s="78">
        <f>E88*F88</f>
        <v>0.49017999999999995</v>
      </c>
      <c r="H88" s="86">
        <f t="shared" ref="H88" si="30">G88/$G$146</f>
        <v>6.1944706924753009E-4</v>
      </c>
      <c r="I88" s="84">
        <v>150000891003</v>
      </c>
      <c r="J88" s="82" t="s">
        <v>26</v>
      </c>
      <c r="K88" s="74" t="s">
        <v>27</v>
      </c>
      <c r="L88" s="39">
        <f t="shared" ref="L88" si="31">M88+N88</f>
        <v>4.645853019356476E-4</v>
      </c>
      <c r="M88" s="39">
        <f>H88*0.75</f>
        <v>4.645853019356476E-4</v>
      </c>
      <c r="N88" s="39">
        <v>0</v>
      </c>
      <c r="O88" s="39">
        <v>0</v>
      </c>
      <c r="P88" s="74" t="s">
        <v>198</v>
      </c>
      <c r="Q88" s="74" t="s">
        <v>199</v>
      </c>
      <c r="R88" s="74" t="s">
        <v>30</v>
      </c>
      <c r="S88" s="76" t="s">
        <v>200</v>
      </c>
    </row>
    <row r="89" spans="1:19" s="37" customFormat="1" ht="31.5" x14ac:dyDescent="0.25">
      <c r="A89" s="77"/>
      <c r="B89" s="42" t="s">
        <v>31</v>
      </c>
      <c r="C89" s="73"/>
      <c r="D89" s="116"/>
      <c r="E89" s="89"/>
      <c r="F89" s="91"/>
      <c r="G89" s="79"/>
      <c r="H89" s="87"/>
      <c r="I89" s="85"/>
      <c r="J89" s="83"/>
      <c r="K89" s="75"/>
      <c r="L89" s="39">
        <f t="shared" si="12"/>
        <v>0</v>
      </c>
      <c r="M89" s="39">
        <v>0</v>
      </c>
      <c r="N89" s="39">
        <v>0</v>
      </c>
      <c r="O89" s="39">
        <f>H88*0.25</f>
        <v>1.5486176731188252E-4</v>
      </c>
      <c r="P89" s="75"/>
      <c r="Q89" s="75"/>
      <c r="R89" s="75"/>
      <c r="S89" s="77"/>
    </row>
    <row r="90" spans="1:19" s="37" customFormat="1" ht="15.75" x14ac:dyDescent="0.25">
      <c r="A90" s="76" t="s">
        <v>218</v>
      </c>
      <c r="B90" s="42" t="s">
        <v>22</v>
      </c>
      <c r="C90" s="72" t="s">
        <v>196</v>
      </c>
      <c r="D90" s="115" t="s">
        <v>24</v>
      </c>
      <c r="E90" s="88">
        <v>1.01098</v>
      </c>
      <c r="F90" s="90">
        <v>1</v>
      </c>
      <c r="G90" s="78">
        <f>E90*F90</f>
        <v>1.01098</v>
      </c>
      <c r="H90" s="86">
        <f t="shared" ref="H90" si="32">G90/$G$146</f>
        <v>1.2775890449791261E-3</v>
      </c>
      <c r="I90" s="84">
        <v>150000891014</v>
      </c>
      <c r="J90" s="82" t="s">
        <v>26</v>
      </c>
      <c r="K90" s="74" t="s">
        <v>27</v>
      </c>
      <c r="L90" s="39">
        <f t="shared" ref="L90" si="33">M90+N90</f>
        <v>9.5819178373434451E-4</v>
      </c>
      <c r="M90" s="39">
        <f>H90*0.75</f>
        <v>9.5819178373434451E-4</v>
      </c>
      <c r="N90" s="39">
        <v>0</v>
      </c>
      <c r="O90" s="39">
        <v>0</v>
      </c>
      <c r="P90" s="74" t="s">
        <v>198</v>
      </c>
      <c r="Q90" s="74" t="s">
        <v>199</v>
      </c>
      <c r="R90" s="74" t="s">
        <v>30</v>
      </c>
      <c r="S90" s="76" t="s">
        <v>200</v>
      </c>
    </row>
    <row r="91" spans="1:19" s="37" customFormat="1" ht="31.5" x14ac:dyDescent="0.25">
      <c r="A91" s="77"/>
      <c r="B91" s="42" t="s">
        <v>31</v>
      </c>
      <c r="C91" s="73"/>
      <c r="D91" s="116"/>
      <c r="E91" s="89"/>
      <c r="F91" s="91"/>
      <c r="G91" s="79"/>
      <c r="H91" s="87"/>
      <c r="I91" s="85"/>
      <c r="J91" s="83"/>
      <c r="K91" s="75"/>
      <c r="L91" s="39">
        <f t="shared" si="12"/>
        <v>0</v>
      </c>
      <c r="M91" s="39">
        <v>0</v>
      </c>
      <c r="N91" s="39">
        <v>0</v>
      </c>
      <c r="O91" s="39">
        <f>H90*0.25</f>
        <v>3.1939726124478152E-4</v>
      </c>
      <c r="P91" s="75"/>
      <c r="Q91" s="75"/>
      <c r="R91" s="75"/>
      <c r="S91" s="77"/>
    </row>
    <row r="92" spans="1:19" s="37" customFormat="1" ht="15.75" x14ac:dyDescent="0.25">
      <c r="A92" s="76" t="s">
        <v>219</v>
      </c>
      <c r="B92" s="6" t="s">
        <v>22</v>
      </c>
      <c r="C92" s="72" t="s">
        <v>196</v>
      </c>
      <c r="D92" s="111" t="s">
        <v>24</v>
      </c>
      <c r="E92" s="80">
        <v>2.56351</v>
      </c>
      <c r="F92" s="78">
        <v>1</v>
      </c>
      <c r="G92" s="78">
        <f>E92*F92</f>
        <v>2.56351</v>
      </c>
      <c r="H92" s="86">
        <f>G92/$G$146</f>
        <v>3.2395421202144844E-3</v>
      </c>
      <c r="I92" s="84" t="s">
        <v>220</v>
      </c>
      <c r="J92" s="92" t="s">
        <v>26</v>
      </c>
      <c r="K92" s="74" t="s">
        <v>27</v>
      </c>
      <c r="L92" s="39">
        <f t="shared" ref="L92" si="34">M92+N92</f>
        <v>2.4296565901608634E-3</v>
      </c>
      <c r="M92" s="39">
        <f>H92*0.75</f>
        <v>2.4296565901608634E-3</v>
      </c>
      <c r="N92" s="39">
        <v>0</v>
      </c>
      <c r="O92" s="39">
        <v>0</v>
      </c>
      <c r="P92" s="74" t="s">
        <v>198</v>
      </c>
      <c r="Q92" s="74" t="s">
        <v>199</v>
      </c>
      <c r="R92" s="113" t="s">
        <v>30</v>
      </c>
      <c r="S92" s="76" t="s">
        <v>200</v>
      </c>
    </row>
    <row r="93" spans="1:19" s="37" customFormat="1" ht="31.5" x14ac:dyDescent="0.25">
      <c r="A93" s="77"/>
      <c r="B93" s="6" t="s">
        <v>31</v>
      </c>
      <c r="C93" s="73"/>
      <c r="D93" s="112"/>
      <c r="E93" s="81"/>
      <c r="F93" s="79"/>
      <c r="G93" s="79"/>
      <c r="H93" s="87"/>
      <c r="I93" s="85"/>
      <c r="J93" s="83"/>
      <c r="K93" s="75"/>
      <c r="L93" s="39">
        <f t="shared" si="12"/>
        <v>0</v>
      </c>
      <c r="M93" s="39">
        <f>H93*0.75</f>
        <v>0</v>
      </c>
      <c r="N93" s="39">
        <v>0</v>
      </c>
      <c r="O93" s="39">
        <f>H92*0.25</f>
        <v>8.098855300536211E-4</v>
      </c>
      <c r="P93" s="75"/>
      <c r="Q93" s="75"/>
      <c r="R93" s="114"/>
      <c r="S93" s="77"/>
    </row>
    <row r="94" spans="1:19" s="37" customFormat="1" ht="15.75" x14ac:dyDescent="0.25">
      <c r="A94" s="76" t="s">
        <v>221</v>
      </c>
      <c r="B94" s="42" t="s">
        <v>22</v>
      </c>
      <c r="C94" s="72" t="s">
        <v>196</v>
      </c>
      <c r="D94" s="115" t="s">
        <v>24</v>
      </c>
      <c r="E94" s="88">
        <v>0.99580999999999997</v>
      </c>
      <c r="F94" s="90">
        <v>1</v>
      </c>
      <c r="G94" s="78">
        <f>E94*F94</f>
        <v>0.99580999999999997</v>
      </c>
      <c r="H94" s="86">
        <f t="shared" ref="H94" si="35">G94/$G$146</f>
        <v>1.2584185116230424E-3</v>
      </c>
      <c r="I94" s="84">
        <v>150000891013</v>
      </c>
      <c r="J94" s="82" t="s">
        <v>26</v>
      </c>
      <c r="K94" s="74" t="s">
        <v>27</v>
      </c>
      <c r="L94" s="39">
        <f t="shared" ref="L94" si="36">M94+N94</f>
        <v>9.438138837172818E-4</v>
      </c>
      <c r="M94" s="39">
        <f>H94*0.75</f>
        <v>9.438138837172818E-4</v>
      </c>
      <c r="N94" s="39">
        <v>0</v>
      </c>
      <c r="O94" s="39">
        <v>0</v>
      </c>
      <c r="P94" s="74" t="s">
        <v>198</v>
      </c>
      <c r="Q94" s="74" t="s">
        <v>199</v>
      </c>
      <c r="R94" s="74" t="s">
        <v>30</v>
      </c>
      <c r="S94" s="76" t="s">
        <v>200</v>
      </c>
    </row>
    <row r="95" spans="1:19" s="37" customFormat="1" ht="31.5" x14ac:dyDescent="0.25">
      <c r="A95" s="77"/>
      <c r="B95" s="42" t="s">
        <v>31</v>
      </c>
      <c r="C95" s="73"/>
      <c r="D95" s="116"/>
      <c r="E95" s="89"/>
      <c r="F95" s="91"/>
      <c r="G95" s="79"/>
      <c r="H95" s="87"/>
      <c r="I95" s="85"/>
      <c r="J95" s="83"/>
      <c r="K95" s="75"/>
      <c r="L95" s="39">
        <f t="shared" si="12"/>
        <v>0</v>
      </c>
      <c r="M95" s="39">
        <v>0</v>
      </c>
      <c r="N95" s="39">
        <v>0</v>
      </c>
      <c r="O95" s="39">
        <f>H94*0.25</f>
        <v>3.146046279057606E-4</v>
      </c>
      <c r="P95" s="75"/>
      <c r="Q95" s="75"/>
      <c r="R95" s="75"/>
      <c r="S95" s="77"/>
    </row>
    <row r="96" spans="1:19" s="37" customFormat="1" ht="15.75" x14ac:dyDescent="0.25">
      <c r="A96" s="76" t="s">
        <v>222</v>
      </c>
      <c r="B96" s="42" t="s">
        <v>22</v>
      </c>
      <c r="C96" s="72" t="s">
        <v>183</v>
      </c>
      <c r="D96" s="115" t="s">
        <v>24</v>
      </c>
      <c r="E96" s="88">
        <v>24.015129999999999</v>
      </c>
      <c r="F96" s="90">
        <v>1</v>
      </c>
      <c r="G96" s="78">
        <f>E96*F96</f>
        <v>24.015129999999999</v>
      </c>
      <c r="H96" s="86">
        <f t="shared" ref="H96" si="37">G96/$G$146</f>
        <v>3.034824329042074E-2</v>
      </c>
      <c r="I96" s="84">
        <v>150000891004</v>
      </c>
      <c r="J96" s="82" t="s">
        <v>26</v>
      </c>
      <c r="K96" s="74" t="s">
        <v>27</v>
      </c>
      <c r="L96" s="39">
        <f t="shared" ref="L96" si="38">M96+N96</f>
        <v>2.2761182467815555E-2</v>
      </c>
      <c r="M96" s="39">
        <f>H96*0.75</f>
        <v>2.2761182467815555E-2</v>
      </c>
      <c r="N96" s="39">
        <v>0</v>
      </c>
      <c r="O96" s="39">
        <v>0</v>
      </c>
      <c r="P96" s="74" t="s">
        <v>184</v>
      </c>
      <c r="Q96" s="74" t="s">
        <v>34</v>
      </c>
      <c r="R96" s="74" t="s">
        <v>30</v>
      </c>
      <c r="S96" s="76">
        <v>44622</v>
      </c>
    </row>
    <row r="97" spans="1:19" s="37" customFormat="1" ht="31.5" x14ac:dyDescent="0.25">
      <c r="A97" s="77"/>
      <c r="B97" s="42" t="s">
        <v>31</v>
      </c>
      <c r="C97" s="73"/>
      <c r="D97" s="116"/>
      <c r="E97" s="89"/>
      <c r="F97" s="91"/>
      <c r="G97" s="79"/>
      <c r="H97" s="87"/>
      <c r="I97" s="85"/>
      <c r="J97" s="83"/>
      <c r="K97" s="75"/>
      <c r="L97" s="39">
        <f t="shared" si="12"/>
        <v>0</v>
      </c>
      <c r="M97" s="39">
        <v>0</v>
      </c>
      <c r="N97" s="39">
        <v>0</v>
      </c>
      <c r="O97" s="39">
        <f>H96*0.25</f>
        <v>7.587060822605185E-3</v>
      </c>
      <c r="P97" s="75"/>
      <c r="Q97" s="75"/>
      <c r="R97" s="75"/>
      <c r="S97" s="77"/>
    </row>
    <row r="98" spans="1:19" s="37" customFormat="1" ht="15.75" x14ac:dyDescent="0.25">
      <c r="A98" s="38">
        <v>50</v>
      </c>
      <c r="B98" s="42" t="s">
        <v>92</v>
      </c>
      <c r="C98" s="5" t="s">
        <v>207</v>
      </c>
      <c r="D98" s="38" t="s">
        <v>24</v>
      </c>
      <c r="E98" s="64">
        <v>2.1494200000000001</v>
      </c>
      <c r="F98" s="60">
        <f t="shared" ref="F98:F105" si="39">1/2</f>
        <v>0.5</v>
      </c>
      <c r="G98" s="60">
        <f t="shared" ref="G98:G122" si="40">E98*F98</f>
        <v>1.0747100000000001</v>
      </c>
      <c r="H98" s="61">
        <f t="shared" ref="H98:H121" si="41">G98/$G$146</f>
        <v>1.3581255044902141E-3</v>
      </c>
      <c r="I98" s="41" t="s">
        <v>223</v>
      </c>
      <c r="J98" s="62" t="s">
        <v>26</v>
      </c>
      <c r="K98" s="63" t="s">
        <v>27</v>
      </c>
      <c r="L98" s="39">
        <f t="shared" si="12"/>
        <v>1.3581255044902141E-3</v>
      </c>
      <c r="M98" s="39">
        <f t="shared" ref="M98:M111" si="42">H98</f>
        <v>1.3581255044902141E-3</v>
      </c>
      <c r="N98" s="39">
        <v>0</v>
      </c>
      <c r="O98" s="39">
        <v>0</v>
      </c>
      <c r="P98" s="63" t="s">
        <v>209</v>
      </c>
      <c r="Q98" s="63" t="s">
        <v>29</v>
      </c>
      <c r="R98" s="63" t="s">
        <v>30</v>
      </c>
      <c r="S98" s="38">
        <v>44663</v>
      </c>
    </row>
    <row r="99" spans="1:19" s="37" customFormat="1" ht="15.75" x14ac:dyDescent="0.25">
      <c r="A99" s="38">
        <v>50</v>
      </c>
      <c r="B99" s="42" t="s">
        <v>92</v>
      </c>
      <c r="C99" s="5" t="s">
        <v>210</v>
      </c>
      <c r="D99" s="38" t="s">
        <v>24</v>
      </c>
      <c r="E99" s="64">
        <v>2.1494200000000001</v>
      </c>
      <c r="F99" s="60">
        <f t="shared" si="39"/>
        <v>0.5</v>
      </c>
      <c r="G99" s="60">
        <f t="shared" si="40"/>
        <v>1.0747100000000001</v>
      </c>
      <c r="H99" s="61">
        <f t="shared" si="41"/>
        <v>1.3581255044902141E-3</v>
      </c>
      <c r="I99" s="41" t="s">
        <v>223</v>
      </c>
      <c r="J99" s="62" t="s">
        <v>26</v>
      </c>
      <c r="K99" s="63" t="s">
        <v>27</v>
      </c>
      <c r="L99" s="39">
        <f t="shared" si="12"/>
        <v>1.3581255044902141E-3</v>
      </c>
      <c r="M99" s="39">
        <f t="shared" si="42"/>
        <v>1.3581255044902141E-3</v>
      </c>
      <c r="N99" s="39">
        <v>0</v>
      </c>
      <c r="O99" s="39">
        <v>0</v>
      </c>
      <c r="P99" s="63" t="s">
        <v>211</v>
      </c>
      <c r="Q99" s="63" t="s">
        <v>29</v>
      </c>
      <c r="R99" s="63" t="s">
        <v>30</v>
      </c>
      <c r="S99" s="38">
        <v>44663</v>
      </c>
    </row>
    <row r="100" spans="1:19" s="37" customFormat="1" ht="15.75" x14ac:dyDescent="0.25">
      <c r="A100" s="38">
        <v>51</v>
      </c>
      <c r="B100" s="42" t="s">
        <v>92</v>
      </c>
      <c r="C100" s="5" t="s">
        <v>207</v>
      </c>
      <c r="D100" s="38" t="s">
        <v>24</v>
      </c>
      <c r="E100" s="64">
        <v>2.10101</v>
      </c>
      <c r="F100" s="60">
        <f t="shared" si="39"/>
        <v>0.5</v>
      </c>
      <c r="G100" s="60">
        <f t="shared" si="40"/>
        <v>1.050505</v>
      </c>
      <c r="H100" s="61">
        <f t="shared" si="41"/>
        <v>1.3275373199230418E-3</v>
      </c>
      <c r="I100" s="41" t="s">
        <v>224</v>
      </c>
      <c r="J100" s="62" t="s">
        <v>26</v>
      </c>
      <c r="K100" s="63" t="s">
        <v>27</v>
      </c>
      <c r="L100" s="39">
        <f t="shared" si="12"/>
        <v>1.3275373199230418E-3</v>
      </c>
      <c r="M100" s="39">
        <f t="shared" si="42"/>
        <v>1.3275373199230418E-3</v>
      </c>
      <c r="N100" s="39">
        <v>0</v>
      </c>
      <c r="O100" s="39">
        <v>0</v>
      </c>
      <c r="P100" s="63" t="s">
        <v>209</v>
      </c>
      <c r="Q100" s="63" t="s">
        <v>29</v>
      </c>
      <c r="R100" s="63" t="s">
        <v>30</v>
      </c>
      <c r="S100" s="38">
        <v>44663</v>
      </c>
    </row>
    <row r="101" spans="1:19" s="37" customFormat="1" ht="15.75" x14ac:dyDescent="0.25">
      <c r="A101" s="38">
        <v>51</v>
      </c>
      <c r="B101" s="42" t="s">
        <v>92</v>
      </c>
      <c r="C101" s="5" t="s">
        <v>210</v>
      </c>
      <c r="D101" s="38" t="s">
        <v>24</v>
      </c>
      <c r="E101" s="64">
        <v>2.10101</v>
      </c>
      <c r="F101" s="60">
        <f t="shared" si="39"/>
        <v>0.5</v>
      </c>
      <c r="G101" s="60">
        <f t="shared" si="40"/>
        <v>1.050505</v>
      </c>
      <c r="H101" s="61">
        <f t="shared" si="41"/>
        <v>1.3275373199230418E-3</v>
      </c>
      <c r="I101" s="41" t="s">
        <v>224</v>
      </c>
      <c r="J101" s="62" t="s">
        <v>26</v>
      </c>
      <c r="K101" s="63" t="s">
        <v>27</v>
      </c>
      <c r="L101" s="39">
        <f t="shared" si="12"/>
        <v>1.3275373199230418E-3</v>
      </c>
      <c r="M101" s="39">
        <f t="shared" si="42"/>
        <v>1.3275373199230418E-3</v>
      </c>
      <c r="N101" s="39">
        <v>0</v>
      </c>
      <c r="O101" s="39">
        <v>0</v>
      </c>
      <c r="P101" s="63" t="s">
        <v>211</v>
      </c>
      <c r="Q101" s="63" t="s">
        <v>29</v>
      </c>
      <c r="R101" s="63" t="s">
        <v>30</v>
      </c>
      <c r="S101" s="38">
        <v>44663</v>
      </c>
    </row>
    <row r="102" spans="1:19" s="37" customFormat="1" ht="15.75" x14ac:dyDescent="0.25">
      <c r="A102" s="38">
        <v>52</v>
      </c>
      <c r="B102" s="42" t="s">
        <v>92</v>
      </c>
      <c r="C102" s="5" t="s">
        <v>210</v>
      </c>
      <c r="D102" s="38" t="s">
        <v>24</v>
      </c>
      <c r="E102" s="64">
        <v>28.772739999999999</v>
      </c>
      <c r="F102" s="60">
        <f t="shared" si="39"/>
        <v>0.5</v>
      </c>
      <c r="G102" s="60">
        <f t="shared" si="40"/>
        <v>14.386369999999999</v>
      </c>
      <c r="H102" s="61">
        <f t="shared" si="41"/>
        <v>1.8180249568751458E-2</v>
      </c>
      <c r="I102" s="41" t="s">
        <v>225</v>
      </c>
      <c r="J102" s="62" t="s">
        <v>26</v>
      </c>
      <c r="K102" s="63" t="s">
        <v>27</v>
      </c>
      <c r="L102" s="39">
        <f t="shared" si="12"/>
        <v>1.8180249568751458E-2</v>
      </c>
      <c r="M102" s="39">
        <f t="shared" si="42"/>
        <v>1.8180249568751458E-2</v>
      </c>
      <c r="N102" s="39">
        <v>0</v>
      </c>
      <c r="O102" s="39">
        <v>0</v>
      </c>
      <c r="P102" s="63" t="s">
        <v>211</v>
      </c>
      <c r="Q102" s="63" t="s">
        <v>29</v>
      </c>
      <c r="R102" s="63" t="s">
        <v>30</v>
      </c>
      <c r="S102" s="38">
        <v>44663</v>
      </c>
    </row>
    <row r="103" spans="1:19" s="37" customFormat="1" ht="15.75" x14ac:dyDescent="0.25">
      <c r="A103" s="38">
        <v>52</v>
      </c>
      <c r="B103" s="42" t="s">
        <v>92</v>
      </c>
      <c r="C103" s="5" t="s">
        <v>207</v>
      </c>
      <c r="D103" s="38" t="s">
        <v>24</v>
      </c>
      <c r="E103" s="64">
        <v>28.772739999999999</v>
      </c>
      <c r="F103" s="60">
        <f t="shared" si="39"/>
        <v>0.5</v>
      </c>
      <c r="G103" s="60">
        <f t="shared" si="40"/>
        <v>14.386369999999999</v>
      </c>
      <c r="H103" s="61">
        <f t="shared" si="41"/>
        <v>1.8180249568751458E-2</v>
      </c>
      <c r="I103" s="41" t="s">
        <v>225</v>
      </c>
      <c r="J103" s="62" t="s">
        <v>26</v>
      </c>
      <c r="K103" s="63" t="s">
        <v>27</v>
      </c>
      <c r="L103" s="39">
        <f t="shared" si="12"/>
        <v>1.8180249568751458E-2</v>
      </c>
      <c r="M103" s="39">
        <f t="shared" si="42"/>
        <v>1.8180249568751458E-2</v>
      </c>
      <c r="N103" s="39">
        <v>0</v>
      </c>
      <c r="O103" s="39">
        <v>0</v>
      </c>
      <c r="P103" s="63" t="s">
        <v>209</v>
      </c>
      <c r="Q103" s="63" t="s">
        <v>29</v>
      </c>
      <c r="R103" s="63" t="s">
        <v>30</v>
      </c>
      <c r="S103" s="38">
        <v>44663</v>
      </c>
    </row>
    <row r="104" spans="1:19" s="37" customFormat="1" ht="15.75" x14ac:dyDescent="0.25">
      <c r="A104" s="38">
        <v>53</v>
      </c>
      <c r="B104" s="42" t="s">
        <v>92</v>
      </c>
      <c r="C104" s="5" t="s">
        <v>210</v>
      </c>
      <c r="D104" s="38" t="s">
        <v>24</v>
      </c>
      <c r="E104" s="64">
        <v>0.55435000000000001</v>
      </c>
      <c r="F104" s="60">
        <f t="shared" si="39"/>
        <v>0.5</v>
      </c>
      <c r="G104" s="60">
        <f t="shared" si="40"/>
        <v>0.277175</v>
      </c>
      <c r="H104" s="61">
        <f t="shared" si="41"/>
        <v>3.5026978134294375E-4</v>
      </c>
      <c r="I104" s="41" t="s">
        <v>226</v>
      </c>
      <c r="J104" s="62" t="s">
        <v>26</v>
      </c>
      <c r="K104" s="63" t="s">
        <v>27</v>
      </c>
      <c r="L104" s="39">
        <f t="shared" si="12"/>
        <v>3.5026978134294375E-4</v>
      </c>
      <c r="M104" s="39">
        <f t="shared" si="42"/>
        <v>3.5026978134294375E-4</v>
      </c>
      <c r="N104" s="39">
        <v>0</v>
      </c>
      <c r="O104" s="39">
        <v>0</v>
      </c>
      <c r="P104" s="63" t="s">
        <v>211</v>
      </c>
      <c r="Q104" s="63" t="s">
        <v>29</v>
      </c>
      <c r="R104" s="63" t="s">
        <v>30</v>
      </c>
      <c r="S104" s="38">
        <v>44663</v>
      </c>
    </row>
    <row r="105" spans="1:19" s="37" customFormat="1" ht="15.75" x14ac:dyDescent="0.25">
      <c r="A105" s="38">
        <v>53</v>
      </c>
      <c r="B105" s="42" t="s">
        <v>92</v>
      </c>
      <c r="C105" s="5" t="s">
        <v>207</v>
      </c>
      <c r="D105" s="38" t="s">
        <v>24</v>
      </c>
      <c r="E105" s="64">
        <v>0.55435000000000001</v>
      </c>
      <c r="F105" s="60">
        <f t="shared" si="39"/>
        <v>0.5</v>
      </c>
      <c r="G105" s="60">
        <f t="shared" si="40"/>
        <v>0.277175</v>
      </c>
      <c r="H105" s="61">
        <f t="shared" si="41"/>
        <v>3.5026978134294375E-4</v>
      </c>
      <c r="I105" s="41" t="s">
        <v>226</v>
      </c>
      <c r="J105" s="62" t="s">
        <v>26</v>
      </c>
      <c r="K105" s="63" t="s">
        <v>27</v>
      </c>
      <c r="L105" s="39">
        <f t="shared" si="12"/>
        <v>3.5026978134294375E-4</v>
      </c>
      <c r="M105" s="39">
        <f t="shared" si="42"/>
        <v>3.5026978134294375E-4</v>
      </c>
      <c r="N105" s="39">
        <v>0</v>
      </c>
      <c r="O105" s="39">
        <v>0</v>
      </c>
      <c r="P105" s="63" t="s">
        <v>209</v>
      </c>
      <c r="Q105" s="63" t="s">
        <v>29</v>
      </c>
      <c r="R105" s="63" t="s">
        <v>30</v>
      </c>
      <c r="S105" s="38">
        <v>44663</v>
      </c>
    </row>
    <row r="106" spans="1:19" s="37" customFormat="1" ht="15.75" x14ac:dyDescent="0.25">
      <c r="A106" s="38">
        <v>54</v>
      </c>
      <c r="B106" s="42" t="s">
        <v>92</v>
      </c>
      <c r="C106" s="5" t="s">
        <v>227</v>
      </c>
      <c r="D106" s="38" t="s">
        <v>24</v>
      </c>
      <c r="E106" s="64">
        <v>4.1692600000000004</v>
      </c>
      <c r="F106" s="60">
        <v>1</v>
      </c>
      <c r="G106" s="60">
        <f t="shared" si="40"/>
        <v>4.1692600000000004</v>
      </c>
      <c r="H106" s="61">
        <f t="shared" si="41"/>
        <v>5.2687500263800188E-3</v>
      </c>
      <c r="I106" s="41" t="s">
        <v>228</v>
      </c>
      <c r="J106" s="62" t="s">
        <v>26</v>
      </c>
      <c r="K106" s="63" t="s">
        <v>27</v>
      </c>
      <c r="L106" s="39">
        <f t="shared" si="12"/>
        <v>5.2687500263800188E-3</v>
      </c>
      <c r="M106" s="39">
        <f t="shared" si="42"/>
        <v>5.2687500263800188E-3</v>
      </c>
      <c r="N106" s="39">
        <v>0</v>
      </c>
      <c r="O106" s="39">
        <v>0</v>
      </c>
      <c r="P106" s="63" t="s">
        <v>229</v>
      </c>
      <c r="Q106" s="63" t="s">
        <v>230</v>
      </c>
      <c r="R106" s="63" t="s">
        <v>30</v>
      </c>
      <c r="S106" s="38">
        <v>44695</v>
      </c>
    </row>
    <row r="107" spans="1:19" s="37" customFormat="1" ht="15.75" x14ac:dyDescent="0.25">
      <c r="A107" s="38">
        <v>55</v>
      </c>
      <c r="B107" s="42" t="s">
        <v>92</v>
      </c>
      <c r="C107" s="5" t="s">
        <v>210</v>
      </c>
      <c r="D107" s="38" t="s">
        <v>24</v>
      </c>
      <c r="E107" s="64">
        <v>4.5077100000000003</v>
      </c>
      <c r="F107" s="60">
        <f>1/2</f>
        <v>0.5</v>
      </c>
      <c r="G107" s="60">
        <f t="shared" si="40"/>
        <v>2.2538550000000002</v>
      </c>
      <c r="H107" s="61">
        <f t="shared" si="41"/>
        <v>2.8482269253312909E-3</v>
      </c>
      <c r="I107" s="41" t="s">
        <v>231</v>
      </c>
      <c r="J107" s="62" t="s">
        <v>26</v>
      </c>
      <c r="K107" s="63" t="s">
        <v>27</v>
      </c>
      <c r="L107" s="39">
        <f t="shared" si="12"/>
        <v>2.8482269253312909E-3</v>
      </c>
      <c r="M107" s="39">
        <f t="shared" si="42"/>
        <v>2.8482269253312909E-3</v>
      </c>
      <c r="N107" s="39">
        <v>0</v>
      </c>
      <c r="O107" s="39">
        <v>0</v>
      </c>
      <c r="P107" s="63" t="s">
        <v>211</v>
      </c>
      <c r="Q107" s="63" t="s">
        <v>29</v>
      </c>
      <c r="R107" s="63" t="s">
        <v>30</v>
      </c>
      <c r="S107" s="38">
        <v>44663</v>
      </c>
    </row>
    <row r="108" spans="1:19" s="37" customFormat="1" ht="15.75" x14ac:dyDescent="0.25">
      <c r="A108" s="38">
        <v>55</v>
      </c>
      <c r="B108" s="42" t="s">
        <v>92</v>
      </c>
      <c r="C108" s="5" t="s">
        <v>207</v>
      </c>
      <c r="D108" s="38" t="s">
        <v>24</v>
      </c>
      <c r="E108" s="64">
        <v>4.5077100000000003</v>
      </c>
      <c r="F108" s="60">
        <f>1/2</f>
        <v>0.5</v>
      </c>
      <c r="G108" s="60">
        <f t="shared" si="40"/>
        <v>2.2538550000000002</v>
      </c>
      <c r="H108" s="61">
        <f t="shared" si="41"/>
        <v>2.8482269253312909E-3</v>
      </c>
      <c r="I108" s="41" t="s">
        <v>231</v>
      </c>
      <c r="J108" s="62" t="s">
        <v>26</v>
      </c>
      <c r="K108" s="63" t="s">
        <v>27</v>
      </c>
      <c r="L108" s="39">
        <f t="shared" si="12"/>
        <v>2.8482269253312909E-3</v>
      </c>
      <c r="M108" s="39">
        <f t="shared" si="42"/>
        <v>2.8482269253312909E-3</v>
      </c>
      <c r="N108" s="39">
        <v>0</v>
      </c>
      <c r="O108" s="39">
        <v>0</v>
      </c>
      <c r="P108" s="63" t="s">
        <v>209</v>
      </c>
      <c r="Q108" s="63" t="s">
        <v>29</v>
      </c>
      <c r="R108" s="63" t="s">
        <v>30</v>
      </c>
      <c r="S108" s="38">
        <v>44663</v>
      </c>
    </row>
    <row r="109" spans="1:19" s="37" customFormat="1" ht="15.75" x14ac:dyDescent="0.25">
      <c r="A109" s="38">
        <v>56</v>
      </c>
      <c r="B109" s="42" t="s">
        <v>92</v>
      </c>
      <c r="C109" s="5" t="s">
        <v>232</v>
      </c>
      <c r="D109" s="38" t="s">
        <v>24</v>
      </c>
      <c r="E109" s="64">
        <v>0.22342000000000001</v>
      </c>
      <c r="F109" s="60">
        <v>0.6</v>
      </c>
      <c r="G109" s="60">
        <f t="shared" si="40"/>
        <v>0.134052</v>
      </c>
      <c r="H109" s="61">
        <f t="shared" si="41"/>
        <v>1.6940331822344834E-4</v>
      </c>
      <c r="I109" s="41" t="s">
        <v>233</v>
      </c>
      <c r="J109" s="62" t="s">
        <v>26</v>
      </c>
      <c r="K109" s="63" t="s">
        <v>27</v>
      </c>
      <c r="L109" s="39">
        <f t="shared" si="12"/>
        <v>1.6940331822344834E-4</v>
      </c>
      <c r="M109" s="39">
        <f t="shared" si="42"/>
        <v>1.6940331822344834E-4</v>
      </c>
      <c r="N109" s="39">
        <v>0</v>
      </c>
      <c r="O109" s="39">
        <v>0</v>
      </c>
      <c r="P109" s="63" t="s">
        <v>234</v>
      </c>
      <c r="Q109" s="63" t="s">
        <v>74</v>
      </c>
      <c r="R109" s="63" t="s">
        <v>30</v>
      </c>
      <c r="S109" s="38">
        <v>44626</v>
      </c>
    </row>
    <row r="110" spans="1:19" s="37" customFormat="1" ht="31.5" x14ac:dyDescent="0.25">
      <c r="A110" s="38">
        <v>56</v>
      </c>
      <c r="B110" s="42" t="s">
        <v>92</v>
      </c>
      <c r="C110" s="5" t="s">
        <v>235</v>
      </c>
      <c r="D110" s="38" t="s">
        <v>24</v>
      </c>
      <c r="E110" s="64">
        <v>0.22342000000000001</v>
      </c>
      <c r="F110" s="60">
        <v>0.4</v>
      </c>
      <c r="G110" s="60">
        <f t="shared" si="40"/>
        <v>8.9368000000000003E-2</v>
      </c>
      <c r="H110" s="61">
        <f t="shared" si="41"/>
        <v>1.129355454822989E-4</v>
      </c>
      <c r="I110" s="41" t="s">
        <v>233</v>
      </c>
      <c r="J110" s="62" t="s">
        <v>26</v>
      </c>
      <c r="K110" s="63" t="s">
        <v>27</v>
      </c>
      <c r="L110" s="39">
        <f t="shared" si="12"/>
        <v>1.129355454822989E-4</v>
      </c>
      <c r="M110" s="39">
        <f t="shared" si="42"/>
        <v>1.129355454822989E-4</v>
      </c>
      <c r="N110" s="39">
        <v>0</v>
      </c>
      <c r="O110" s="39">
        <v>0</v>
      </c>
      <c r="P110" s="63" t="s">
        <v>171</v>
      </c>
      <c r="Q110" s="63" t="s">
        <v>172</v>
      </c>
      <c r="R110" s="63" t="s">
        <v>61</v>
      </c>
      <c r="S110" s="38">
        <v>76102</v>
      </c>
    </row>
    <row r="111" spans="1:19" s="37" customFormat="1" ht="31.5" x14ac:dyDescent="0.25">
      <c r="A111" s="38">
        <v>57</v>
      </c>
      <c r="B111" s="42" t="s">
        <v>22</v>
      </c>
      <c r="C111" s="5" t="s">
        <v>183</v>
      </c>
      <c r="D111" s="38" t="s">
        <v>24</v>
      </c>
      <c r="E111" s="64">
        <v>77.852050000000006</v>
      </c>
      <c r="F111" s="60">
        <v>1</v>
      </c>
      <c r="G111" s="60">
        <f t="shared" si="40"/>
        <v>77.852050000000006</v>
      </c>
      <c r="H111" s="61">
        <f t="shared" si="41"/>
        <v>9.8382684335167045E-2</v>
      </c>
      <c r="I111" s="41" t="s">
        <v>236</v>
      </c>
      <c r="J111" s="62" t="s">
        <v>26</v>
      </c>
      <c r="K111" s="63" t="s">
        <v>27</v>
      </c>
      <c r="L111" s="39">
        <f t="shared" si="12"/>
        <v>9.8382684335167045E-2</v>
      </c>
      <c r="M111" s="39">
        <f t="shared" si="42"/>
        <v>9.8382684335167045E-2</v>
      </c>
      <c r="N111" s="39">
        <v>0</v>
      </c>
      <c r="O111" s="39">
        <v>0</v>
      </c>
      <c r="P111" s="63" t="s">
        <v>184</v>
      </c>
      <c r="Q111" s="63" t="s">
        <v>34</v>
      </c>
      <c r="R111" s="63" t="s">
        <v>30</v>
      </c>
      <c r="S111" s="38">
        <v>44622</v>
      </c>
    </row>
    <row r="112" spans="1:19" s="37" customFormat="1" ht="31.5" x14ac:dyDescent="0.25">
      <c r="A112" s="38">
        <v>58</v>
      </c>
      <c r="B112" s="42" t="s">
        <v>168</v>
      </c>
      <c r="C112" s="5" t="s">
        <v>237</v>
      </c>
      <c r="D112" s="38" t="s">
        <v>24</v>
      </c>
      <c r="E112" s="64">
        <v>25.03021</v>
      </c>
      <c r="F112" s="60">
        <f>1/2</f>
        <v>0.5</v>
      </c>
      <c r="G112" s="60">
        <f t="shared" si="40"/>
        <v>12.515105</v>
      </c>
      <c r="H112" s="61">
        <f t="shared" si="41"/>
        <v>1.5815506780315621E-2</v>
      </c>
      <c r="I112" s="41" t="s">
        <v>238</v>
      </c>
      <c r="J112" s="62" t="s">
        <v>26</v>
      </c>
      <c r="K112" s="63" t="s">
        <v>27</v>
      </c>
      <c r="L112" s="39">
        <f>M112+N112+O112</f>
        <v>1.5815506780315621E-2</v>
      </c>
      <c r="M112" s="39">
        <v>0</v>
      </c>
      <c r="N112" s="39">
        <v>0</v>
      </c>
      <c r="O112" s="39">
        <f>H112</f>
        <v>1.5815506780315621E-2</v>
      </c>
      <c r="P112" s="63" t="s">
        <v>239</v>
      </c>
      <c r="Q112" s="63" t="s">
        <v>240</v>
      </c>
      <c r="R112" s="63" t="s">
        <v>30</v>
      </c>
      <c r="S112" s="38">
        <v>43988</v>
      </c>
    </row>
    <row r="113" spans="1:19" s="37" customFormat="1" ht="31.5" x14ac:dyDescent="0.25">
      <c r="A113" s="38">
        <v>58</v>
      </c>
      <c r="B113" s="42" t="s">
        <v>168</v>
      </c>
      <c r="C113" s="5" t="s">
        <v>241</v>
      </c>
      <c r="D113" s="38" t="s">
        <v>24</v>
      </c>
      <c r="E113" s="64">
        <v>25.03021</v>
      </c>
      <c r="F113" s="60">
        <f>1/2</f>
        <v>0.5</v>
      </c>
      <c r="G113" s="60">
        <f t="shared" si="40"/>
        <v>12.515105</v>
      </c>
      <c r="H113" s="61">
        <f t="shared" si="41"/>
        <v>1.5815506780315621E-2</v>
      </c>
      <c r="I113" s="41" t="s">
        <v>238</v>
      </c>
      <c r="J113" s="62" t="s">
        <v>26</v>
      </c>
      <c r="K113" s="63" t="s">
        <v>27</v>
      </c>
      <c r="L113" s="39">
        <f>M113+N113+O113</f>
        <v>1.5815506780315621E-2</v>
      </c>
      <c r="M113" s="39">
        <v>0</v>
      </c>
      <c r="N113" s="39">
        <v>0</v>
      </c>
      <c r="O113" s="39">
        <f>H113</f>
        <v>1.5815506780315621E-2</v>
      </c>
      <c r="P113" s="63" t="s">
        <v>242</v>
      </c>
      <c r="Q113" s="63" t="s">
        <v>240</v>
      </c>
      <c r="R113" s="63" t="s">
        <v>30</v>
      </c>
      <c r="S113" s="38">
        <v>43988</v>
      </c>
    </row>
    <row r="114" spans="1:19" s="37" customFormat="1" ht="31.5" x14ac:dyDescent="0.25">
      <c r="A114" s="38">
        <v>59</v>
      </c>
      <c r="B114" s="6" t="s">
        <v>22</v>
      </c>
      <c r="C114" s="66" t="s">
        <v>243</v>
      </c>
      <c r="D114" s="1" t="s">
        <v>24</v>
      </c>
      <c r="E114" s="64">
        <v>9.0388400000000004</v>
      </c>
      <c r="F114" s="60">
        <v>1</v>
      </c>
      <c r="G114" s="60">
        <f t="shared" si="40"/>
        <v>9.0388400000000004</v>
      </c>
      <c r="H114" s="61">
        <f t="shared" si="41"/>
        <v>1.1422503870817549E-2</v>
      </c>
      <c r="I114" s="41" t="s">
        <v>244</v>
      </c>
      <c r="J114" s="62" t="s">
        <v>26</v>
      </c>
      <c r="K114" s="63" t="s">
        <v>27</v>
      </c>
      <c r="L114" s="39">
        <f t="shared" ref="L114:L142" si="43">M114+N114</f>
        <v>1.1422503870817549E-2</v>
      </c>
      <c r="M114" s="39">
        <f>H114</f>
        <v>1.1422503870817549E-2</v>
      </c>
      <c r="N114" s="39">
        <v>0</v>
      </c>
      <c r="O114" s="39">
        <v>0</v>
      </c>
      <c r="P114" s="67" t="s">
        <v>245</v>
      </c>
      <c r="Q114" s="67" t="s">
        <v>240</v>
      </c>
      <c r="R114" s="67" t="s">
        <v>30</v>
      </c>
      <c r="S114" s="1">
        <v>43988</v>
      </c>
    </row>
    <row r="115" spans="1:19" s="37" customFormat="1" ht="47.25" x14ac:dyDescent="0.25">
      <c r="A115" s="38">
        <v>60</v>
      </c>
      <c r="B115" s="42" t="s">
        <v>103</v>
      </c>
      <c r="C115" s="5" t="s">
        <v>246</v>
      </c>
      <c r="D115" s="38" t="s">
        <v>24</v>
      </c>
      <c r="E115" s="68">
        <v>8.5652699999999999</v>
      </c>
      <c r="F115" s="60">
        <v>1</v>
      </c>
      <c r="G115" s="60">
        <f t="shared" si="40"/>
        <v>8.5652699999999999</v>
      </c>
      <c r="H115" s="61">
        <f t="shared" si="41"/>
        <v>1.0824047082324437E-2</v>
      </c>
      <c r="I115" s="44" t="s">
        <v>247</v>
      </c>
      <c r="J115" s="62" t="s">
        <v>248</v>
      </c>
      <c r="K115" s="63" t="s">
        <v>27</v>
      </c>
      <c r="L115" s="39">
        <f>M115+N115+O115</f>
        <v>1.0824047082324437E-2</v>
      </c>
      <c r="M115" s="39">
        <f>H115*0.5625</f>
        <v>6.0885264838074962E-3</v>
      </c>
      <c r="N115" s="39">
        <f>H115*0.1875</f>
        <v>2.0295088279358321E-3</v>
      </c>
      <c r="O115" s="39">
        <f>H115*0.25</f>
        <v>2.7060117705811093E-3</v>
      </c>
      <c r="P115" s="63" t="s">
        <v>249</v>
      </c>
      <c r="Q115" s="63" t="s">
        <v>240</v>
      </c>
      <c r="R115" s="63" t="s">
        <v>30</v>
      </c>
      <c r="S115" s="38">
        <v>43988</v>
      </c>
    </row>
    <row r="116" spans="1:19" s="37" customFormat="1" ht="31.5" x14ac:dyDescent="0.25">
      <c r="A116" s="38">
        <v>61</v>
      </c>
      <c r="B116" s="42" t="s">
        <v>22</v>
      </c>
      <c r="C116" s="5" t="s">
        <v>183</v>
      </c>
      <c r="D116" s="38" t="s">
        <v>24</v>
      </c>
      <c r="E116" s="68">
        <v>15.662570000000001</v>
      </c>
      <c r="F116" s="60">
        <v>1</v>
      </c>
      <c r="G116" s="60">
        <f t="shared" si="40"/>
        <v>15.662570000000001</v>
      </c>
      <c r="H116" s="61">
        <f t="shared" si="41"/>
        <v>1.9793000700526926E-2</v>
      </c>
      <c r="I116" s="44" t="s">
        <v>250</v>
      </c>
      <c r="J116" s="62" t="s">
        <v>248</v>
      </c>
      <c r="K116" s="63" t="s">
        <v>27</v>
      </c>
      <c r="L116" s="39">
        <f t="shared" si="43"/>
        <v>1.9793000700526926E-2</v>
      </c>
      <c r="M116" s="39">
        <f>H116</f>
        <v>1.9793000700526926E-2</v>
      </c>
      <c r="N116" s="39">
        <v>0</v>
      </c>
      <c r="O116" s="39">
        <v>0</v>
      </c>
      <c r="P116" s="63" t="s">
        <v>184</v>
      </c>
      <c r="Q116" s="63" t="s">
        <v>34</v>
      </c>
      <c r="R116" s="63" t="s">
        <v>30</v>
      </c>
      <c r="S116" s="38">
        <v>44622</v>
      </c>
    </row>
    <row r="117" spans="1:19" s="37" customFormat="1" ht="31.5" x14ac:dyDescent="0.25">
      <c r="A117" s="38">
        <v>62</v>
      </c>
      <c r="B117" s="42" t="s">
        <v>22</v>
      </c>
      <c r="C117" s="5" t="s">
        <v>251</v>
      </c>
      <c r="D117" s="38" t="s">
        <v>24</v>
      </c>
      <c r="E117" s="68">
        <v>134.16709</v>
      </c>
      <c r="F117" s="60">
        <v>1</v>
      </c>
      <c r="G117" s="60">
        <f t="shared" si="40"/>
        <v>134.16709</v>
      </c>
      <c r="H117" s="61">
        <f t="shared" si="41"/>
        <v>0.16954875900683342</v>
      </c>
      <c r="I117" s="44" t="s">
        <v>252</v>
      </c>
      <c r="J117" s="62" t="s">
        <v>248</v>
      </c>
      <c r="K117" s="63" t="s">
        <v>27</v>
      </c>
      <c r="L117" s="39">
        <f t="shared" si="43"/>
        <v>0.16954875900683342</v>
      </c>
      <c r="M117" s="39">
        <f>H117</f>
        <v>0.16954875900683342</v>
      </c>
      <c r="N117" s="39">
        <v>0</v>
      </c>
      <c r="O117" s="39">
        <v>0</v>
      </c>
      <c r="P117" s="63" t="s">
        <v>253</v>
      </c>
      <c r="Q117" s="63" t="s">
        <v>29</v>
      </c>
      <c r="R117" s="63" t="s">
        <v>30</v>
      </c>
      <c r="S117" s="38">
        <v>44663</v>
      </c>
    </row>
    <row r="118" spans="1:19" ht="31.5" x14ac:dyDescent="0.25">
      <c r="A118" s="43">
        <v>63</v>
      </c>
      <c r="B118" s="42" t="s">
        <v>22</v>
      </c>
      <c r="C118" s="5" t="s">
        <v>183</v>
      </c>
      <c r="D118" s="38" t="s">
        <v>24</v>
      </c>
      <c r="E118" s="68">
        <v>23.310359999999999</v>
      </c>
      <c r="F118" s="60">
        <v>1</v>
      </c>
      <c r="G118" s="60">
        <f t="shared" si="40"/>
        <v>23.310359999999999</v>
      </c>
      <c r="H118" s="61">
        <f t="shared" si="41"/>
        <v>2.9457615947416981E-2</v>
      </c>
      <c r="I118" s="44" t="s">
        <v>254</v>
      </c>
      <c r="J118" s="62" t="s">
        <v>248</v>
      </c>
      <c r="K118" s="63" t="s">
        <v>27</v>
      </c>
      <c r="L118" s="39">
        <f t="shared" si="43"/>
        <v>2.9457615947416981E-2</v>
      </c>
      <c r="M118" s="39">
        <f>H118</f>
        <v>2.9457615947416981E-2</v>
      </c>
      <c r="N118" s="39">
        <v>0</v>
      </c>
      <c r="O118" s="39">
        <v>0</v>
      </c>
      <c r="P118" s="63" t="s">
        <v>184</v>
      </c>
      <c r="Q118" s="63" t="s">
        <v>34</v>
      </c>
      <c r="R118" s="63" t="s">
        <v>30</v>
      </c>
      <c r="S118" s="38">
        <v>44622</v>
      </c>
    </row>
    <row r="119" spans="1:19" s="37" customFormat="1" ht="15.75" x14ac:dyDescent="0.25">
      <c r="A119" s="38">
        <v>64</v>
      </c>
      <c r="B119" s="42" t="s">
        <v>22</v>
      </c>
      <c r="C119" s="5" t="s">
        <v>255</v>
      </c>
      <c r="D119" s="38" t="s">
        <v>24</v>
      </c>
      <c r="E119" s="64">
        <v>0.54649999999999999</v>
      </c>
      <c r="F119" s="60">
        <v>1</v>
      </c>
      <c r="G119" s="60">
        <f t="shared" si="40"/>
        <v>0.54649999999999999</v>
      </c>
      <c r="H119" s="61">
        <f t="shared" si="41"/>
        <v>6.9061941193801306E-4</v>
      </c>
      <c r="I119" s="44" t="s">
        <v>256</v>
      </c>
      <c r="J119" s="62" t="s">
        <v>248</v>
      </c>
      <c r="K119" s="63" t="s">
        <v>27</v>
      </c>
      <c r="L119" s="39">
        <f t="shared" si="43"/>
        <v>6.9061941193801306E-4</v>
      </c>
      <c r="M119" s="39">
        <f>H119</f>
        <v>6.9061941193801306E-4</v>
      </c>
      <c r="N119" s="39">
        <v>0</v>
      </c>
      <c r="O119" s="39">
        <v>0</v>
      </c>
      <c r="P119" s="63" t="s">
        <v>257</v>
      </c>
      <c r="Q119" s="63" t="s">
        <v>230</v>
      </c>
      <c r="R119" s="63" t="s">
        <v>30</v>
      </c>
      <c r="S119" s="38">
        <v>44695</v>
      </c>
    </row>
    <row r="120" spans="1:19" s="37" customFormat="1" ht="47.25" x14ac:dyDescent="0.25">
      <c r="A120" s="38">
        <v>65</v>
      </c>
      <c r="B120" s="42" t="s">
        <v>103</v>
      </c>
      <c r="C120" s="5" t="s">
        <v>258</v>
      </c>
      <c r="D120" s="38" t="s">
        <v>24</v>
      </c>
      <c r="E120" s="64">
        <v>0.53981999999999997</v>
      </c>
      <c r="F120" s="60">
        <v>1</v>
      </c>
      <c r="G120" s="60">
        <f t="shared" si="40"/>
        <v>0.53981999999999997</v>
      </c>
      <c r="H120" s="61">
        <f t="shared" si="41"/>
        <v>6.8217780595128668E-4</v>
      </c>
      <c r="I120" s="44" t="s">
        <v>259</v>
      </c>
      <c r="J120" s="62" t="s">
        <v>248</v>
      </c>
      <c r="K120" s="63" t="s">
        <v>27</v>
      </c>
      <c r="L120" s="39">
        <f>M120+N120+O120</f>
        <v>6.8217780595128668E-4</v>
      </c>
      <c r="M120" s="39">
        <f>H120*0.5625</f>
        <v>3.8372501584759875E-4</v>
      </c>
      <c r="N120" s="39">
        <f>H120*0.1875</f>
        <v>1.2790833861586626E-4</v>
      </c>
      <c r="O120" s="39">
        <f>H120*0.25</f>
        <v>1.7054445148782167E-4</v>
      </c>
      <c r="P120" s="63" t="s">
        <v>249</v>
      </c>
      <c r="Q120" s="63" t="s">
        <v>240</v>
      </c>
      <c r="R120" s="63" t="s">
        <v>30</v>
      </c>
      <c r="S120" s="38">
        <v>43988</v>
      </c>
    </row>
    <row r="121" spans="1:19" s="37" customFormat="1" ht="47.25" x14ac:dyDescent="0.25">
      <c r="A121" s="38">
        <v>66</v>
      </c>
      <c r="B121" s="42" t="s">
        <v>103</v>
      </c>
      <c r="C121" s="5" t="s">
        <v>258</v>
      </c>
      <c r="D121" s="38" t="s">
        <v>24</v>
      </c>
      <c r="E121" s="64">
        <v>3.7963300000000002</v>
      </c>
      <c r="F121" s="60">
        <v>1</v>
      </c>
      <c r="G121" s="60">
        <f t="shared" si="40"/>
        <v>3.7963300000000002</v>
      </c>
      <c r="H121" s="61">
        <f t="shared" si="41"/>
        <v>4.7974733616150721E-3</v>
      </c>
      <c r="I121" s="44" t="s">
        <v>260</v>
      </c>
      <c r="J121" s="62" t="s">
        <v>248</v>
      </c>
      <c r="K121" s="63" t="s">
        <v>27</v>
      </c>
      <c r="L121" s="39">
        <f>M121+N121+O121</f>
        <v>4.7974733616150721E-3</v>
      </c>
      <c r="M121" s="39">
        <f>H121*0.5625</f>
        <v>2.6985787659084782E-3</v>
      </c>
      <c r="N121" s="39">
        <f>H121*0.1875</f>
        <v>8.9952625530282607E-4</v>
      </c>
      <c r="O121" s="39">
        <f>H121*0.25</f>
        <v>1.199368340403768E-3</v>
      </c>
      <c r="P121" s="63" t="s">
        <v>249</v>
      </c>
      <c r="Q121" s="63" t="s">
        <v>240</v>
      </c>
      <c r="R121" s="63" t="s">
        <v>30</v>
      </c>
      <c r="S121" s="38">
        <v>43988</v>
      </c>
    </row>
    <row r="122" spans="1:19" s="37" customFormat="1" ht="47.25" x14ac:dyDescent="0.25">
      <c r="A122" s="76" t="s">
        <v>261</v>
      </c>
      <c r="B122" s="42" t="s">
        <v>103</v>
      </c>
      <c r="C122" s="72" t="s">
        <v>262</v>
      </c>
      <c r="D122" s="111" t="s">
        <v>24</v>
      </c>
      <c r="E122" s="80">
        <v>2.25962</v>
      </c>
      <c r="F122" s="78">
        <v>1</v>
      </c>
      <c r="G122" s="78">
        <f t="shared" si="40"/>
        <v>2.25962</v>
      </c>
      <c r="H122" s="86">
        <f t="shared" ref="H122" si="44">G122/$G$146</f>
        <v>2.8555122334919907E-3</v>
      </c>
      <c r="I122" s="84">
        <v>290000109000</v>
      </c>
      <c r="J122" s="82" t="s">
        <v>263</v>
      </c>
      <c r="K122" s="74" t="s">
        <v>27</v>
      </c>
      <c r="L122" s="39">
        <f t="shared" ref="L122" si="45">M122+N122</f>
        <v>2.141634175118993E-3</v>
      </c>
      <c r="M122" s="39">
        <f>H122*0.5625</f>
        <v>1.6062256313392447E-3</v>
      </c>
      <c r="N122" s="39">
        <f>H122*0.1875</f>
        <v>5.3540854377974825E-4</v>
      </c>
      <c r="O122" s="39">
        <v>0</v>
      </c>
      <c r="P122" s="74" t="s">
        <v>264</v>
      </c>
      <c r="Q122" s="74" t="s">
        <v>240</v>
      </c>
      <c r="R122" s="113" t="s">
        <v>30</v>
      </c>
      <c r="S122" s="76">
        <v>43988</v>
      </c>
    </row>
    <row r="123" spans="1:19" s="37" customFormat="1" ht="31.5" x14ac:dyDescent="0.25">
      <c r="A123" s="77"/>
      <c r="B123" s="6" t="s">
        <v>31</v>
      </c>
      <c r="C123" s="73"/>
      <c r="D123" s="112"/>
      <c r="E123" s="81"/>
      <c r="F123" s="79"/>
      <c r="G123" s="79"/>
      <c r="H123" s="87"/>
      <c r="I123" s="85"/>
      <c r="J123" s="83"/>
      <c r="K123" s="75"/>
      <c r="L123" s="39">
        <f t="shared" si="43"/>
        <v>0</v>
      </c>
      <c r="M123" s="39">
        <f>H123*0.5625</f>
        <v>0</v>
      </c>
      <c r="N123" s="39">
        <f>H123*0.1875</f>
        <v>0</v>
      </c>
      <c r="O123" s="39">
        <f>H122*0.25</f>
        <v>7.1387805837299766E-4</v>
      </c>
      <c r="P123" s="75"/>
      <c r="Q123" s="75"/>
      <c r="R123" s="114"/>
      <c r="S123" s="77"/>
    </row>
    <row r="124" spans="1:19" ht="47.25" x14ac:dyDescent="0.25">
      <c r="A124" s="43">
        <v>68</v>
      </c>
      <c r="B124" s="42" t="s">
        <v>103</v>
      </c>
      <c r="C124" s="5" t="s">
        <v>265</v>
      </c>
      <c r="D124" s="38" t="s">
        <v>24</v>
      </c>
      <c r="E124" s="64">
        <v>4.1540000000000001E-2</v>
      </c>
      <c r="F124" s="60">
        <f t="shared" ref="F124:F129" si="46">1/3</f>
        <v>0.33333333333333331</v>
      </c>
      <c r="G124" s="60">
        <f t="shared" ref="G124:G143" si="47">E124*F124</f>
        <v>1.3846666666666667E-2</v>
      </c>
      <c r="H124" s="61">
        <f t="shared" ref="H124:H143" si="48">G124/$G$146</f>
        <v>1.7498219196038464E-5</v>
      </c>
      <c r="I124" s="41">
        <v>290000040004</v>
      </c>
      <c r="J124" s="62" t="s">
        <v>263</v>
      </c>
      <c r="K124" s="63" t="s">
        <v>27</v>
      </c>
      <c r="L124" s="39">
        <f t="shared" si="43"/>
        <v>1.7498219196038464E-5</v>
      </c>
      <c r="M124" s="39">
        <f t="shared" ref="M124:M141" si="49">H124*0.75000004</f>
        <v>1.3123665096957615E-5</v>
      </c>
      <c r="N124" s="39">
        <f t="shared" ref="N124:N141" si="50">H124*0.24999996</f>
        <v>4.3745540990808477E-6</v>
      </c>
      <c r="O124" s="39">
        <v>0</v>
      </c>
      <c r="P124" s="63" t="s">
        <v>266</v>
      </c>
      <c r="Q124" s="63" t="s">
        <v>167</v>
      </c>
      <c r="R124" s="63" t="s">
        <v>30</v>
      </c>
      <c r="S124" s="38">
        <v>44627</v>
      </c>
    </row>
    <row r="125" spans="1:19" ht="47.25" x14ac:dyDescent="0.25">
      <c r="A125" s="43">
        <v>68</v>
      </c>
      <c r="B125" s="42" t="s">
        <v>103</v>
      </c>
      <c r="C125" s="5" t="s">
        <v>267</v>
      </c>
      <c r="D125" s="38" t="s">
        <v>24</v>
      </c>
      <c r="E125" s="64">
        <v>4.1540000000000001E-2</v>
      </c>
      <c r="F125" s="60">
        <f t="shared" si="46"/>
        <v>0.33333333333333331</v>
      </c>
      <c r="G125" s="60">
        <f t="shared" si="47"/>
        <v>1.3846666666666667E-2</v>
      </c>
      <c r="H125" s="61">
        <f t="shared" si="48"/>
        <v>1.7498219196038464E-5</v>
      </c>
      <c r="I125" s="41">
        <v>290000040004</v>
      </c>
      <c r="J125" s="62" t="s">
        <v>263</v>
      </c>
      <c r="K125" s="63" t="s">
        <v>27</v>
      </c>
      <c r="L125" s="39">
        <f t="shared" si="43"/>
        <v>1.7498219196038464E-5</v>
      </c>
      <c r="M125" s="39">
        <f t="shared" si="49"/>
        <v>1.3123665096957615E-5</v>
      </c>
      <c r="N125" s="39">
        <f t="shared" si="50"/>
        <v>4.3745540990808477E-6</v>
      </c>
      <c r="O125" s="39">
        <v>0</v>
      </c>
      <c r="P125" s="63" t="s">
        <v>266</v>
      </c>
      <c r="Q125" s="63" t="s">
        <v>167</v>
      </c>
      <c r="R125" s="63" t="s">
        <v>30</v>
      </c>
      <c r="S125" s="38">
        <v>44627</v>
      </c>
    </row>
    <row r="126" spans="1:19" ht="47.25" x14ac:dyDescent="0.25">
      <c r="A126" s="43">
        <v>68</v>
      </c>
      <c r="B126" s="42" t="s">
        <v>103</v>
      </c>
      <c r="C126" s="5" t="s">
        <v>268</v>
      </c>
      <c r="D126" s="38" t="s">
        <v>24</v>
      </c>
      <c r="E126" s="64">
        <v>4.1540000000000001E-2</v>
      </c>
      <c r="F126" s="60">
        <f t="shared" si="46"/>
        <v>0.33333333333333331</v>
      </c>
      <c r="G126" s="60">
        <f t="shared" si="47"/>
        <v>1.3846666666666667E-2</v>
      </c>
      <c r="H126" s="61">
        <f t="shared" si="48"/>
        <v>1.7498219196038464E-5</v>
      </c>
      <c r="I126" s="41">
        <v>290000040004</v>
      </c>
      <c r="J126" s="62" t="s">
        <v>263</v>
      </c>
      <c r="K126" s="63" t="s">
        <v>27</v>
      </c>
      <c r="L126" s="39">
        <f t="shared" si="43"/>
        <v>1.7498219196038464E-5</v>
      </c>
      <c r="M126" s="39">
        <f t="shared" si="49"/>
        <v>1.3123665096957615E-5</v>
      </c>
      <c r="N126" s="39">
        <f t="shared" si="50"/>
        <v>4.3745540990808477E-6</v>
      </c>
      <c r="O126" s="39">
        <v>0</v>
      </c>
      <c r="P126" s="63" t="s">
        <v>266</v>
      </c>
      <c r="Q126" s="63" t="s">
        <v>167</v>
      </c>
      <c r="R126" s="63" t="s">
        <v>30</v>
      </c>
      <c r="S126" s="38">
        <v>44627</v>
      </c>
    </row>
    <row r="127" spans="1:19" ht="47.25" x14ac:dyDescent="0.25">
      <c r="A127" s="43">
        <v>69</v>
      </c>
      <c r="B127" s="42" t="s">
        <v>103</v>
      </c>
      <c r="C127" s="5" t="s">
        <v>265</v>
      </c>
      <c r="D127" s="38" t="s">
        <v>24</v>
      </c>
      <c r="E127" s="64">
        <v>8.5906699999999994</v>
      </c>
      <c r="F127" s="60">
        <f t="shared" si="46"/>
        <v>0.33333333333333331</v>
      </c>
      <c r="G127" s="60">
        <f t="shared" si="47"/>
        <v>2.8635566666666663</v>
      </c>
      <c r="H127" s="61">
        <f t="shared" si="48"/>
        <v>3.6187151348298441E-3</v>
      </c>
      <c r="I127" s="41" t="s">
        <v>269</v>
      </c>
      <c r="J127" s="62" t="s">
        <v>263</v>
      </c>
      <c r="K127" s="63" t="s">
        <v>27</v>
      </c>
      <c r="L127" s="39">
        <f t="shared" si="43"/>
        <v>3.6187151348298441E-3</v>
      </c>
      <c r="M127" s="39">
        <f t="shared" si="49"/>
        <v>2.7140364958709883E-3</v>
      </c>
      <c r="N127" s="39">
        <f t="shared" si="50"/>
        <v>9.0467863895885557E-4</v>
      </c>
      <c r="O127" s="39">
        <v>0</v>
      </c>
      <c r="P127" s="63" t="s">
        <v>266</v>
      </c>
      <c r="Q127" s="63" t="s">
        <v>167</v>
      </c>
      <c r="R127" s="63" t="s">
        <v>30</v>
      </c>
      <c r="S127" s="38">
        <v>44627</v>
      </c>
    </row>
    <row r="128" spans="1:19" ht="47.25" x14ac:dyDescent="0.25">
      <c r="A128" s="43">
        <v>69</v>
      </c>
      <c r="B128" s="42" t="s">
        <v>103</v>
      </c>
      <c r="C128" s="5" t="s">
        <v>267</v>
      </c>
      <c r="D128" s="38" t="s">
        <v>24</v>
      </c>
      <c r="E128" s="64">
        <v>8.5906699999999994</v>
      </c>
      <c r="F128" s="60">
        <f t="shared" si="46"/>
        <v>0.33333333333333331</v>
      </c>
      <c r="G128" s="60">
        <f t="shared" si="47"/>
        <v>2.8635566666666663</v>
      </c>
      <c r="H128" s="61">
        <f t="shared" si="48"/>
        <v>3.6187151348298441E-3</v>
      </c>
      <c r="I128" s="41" t="s">
        <v>269</v>
      </c>
      <c r="J128" s="62" t="s">
        <v>263</v>
      </c>
      <c r="K128" s="63" t="s">
        <v>27</v>
      </c>
      <c r="L128" s="39">
        <f t="shared" si="43"/>
        <v>3.6187151348298441E-3</v>
      </c>
      <c r="M128" s="39">
        <f t="shared" si="49"/>
        <v>2.7140364958709883E-3</v>
      </c>
      <c r="N128" s="39">
        <f t="shared" si="50"/>
        <v>9.0467863895885557E-4</v>
      </c>
      <c r="O128" s="39">
        <v>0</v>
      </c>
      <c r="P128" s="63" t="s">
        <v>266</v>
      </c>
      <c r="Q128" s="63" t="s">
        <v>167</v>
      </c>
      <c r="R128" s="63" t="s">
        <v>30</v>
      </c>
      <c r="S128" s="38">
        <v>44627</v>
      </c>
    </row>
    <row r="129" spans="1:19" ht="47.25" x14ac:dyDescent="0.25">
      <c r="A129" s="43">
        <v>69</v>
      </c>
      <c r="B129" s="42" t="s">
        <v>103</v>
      </c>
      <c r="C129" s="5" t="s">
        <v>268</v>
      </c>
      <c r="D129" s="38" t="s">
        <v>24</v>
      </c>
      <c r="E129" s="64">
        <v>8.5906699999999994</v>
      </c>
      <c r="F129" s="60">
        <f t="shared" si="46"/>
        <v>0.33333333333333331</v>
      </c>
      <c r="G129" s="60">
        <f t="shared" si="47"/>
        <v>2.8635566666666663</v>
      </c>
      <c r="H129" s="61">
        <f t="shared" si="48"/>
        <v>3.6187151348298441E-3</v>
      </c>
      <c r="I129" s="41" t="s">
        <v>269</v>
      </c>
      <c r="J129" s="62" t="s">
        <v>263</v>
      </c>
      <c r="K129" s="63" t="s">
        <v>27</v>
      </c>
      <c r="L129" s="39">
        <f t="shared" si="43"/>
        <v>3.6187151348298441E-3</v>
      </c>
      <c r="M129" s="39">
        <f t="shared" si="49"/>
        <v>2.7140364958709883E-3</v>
      </c>
      <c r="N129" s="39">
        <f t="shared" si="50"/>
        <v>9.0467863895885557E-4</v>
      </c>
      <c r="O129" s="39">
        <v>0</v>
      </c>
      <c r="P129" s="63" t="s">
        <v>266</v>
      </c>
      <c r="Q129" s="63" t="s">
        <v>167</v>
      </c>
      <c r="R129" s="63" t="s">
        <v>30</v>
      </c>
      <c r="S129" s="38">
        <v>44627</v>
      </c>
    </row>
    <row r="130" spans="1:19" s="37" customFormat="1" ht="47.25" x14ac:dyDescent="0.25">
      <c r="A130" s="38">
        <v>70</v>
      </c>
      <c r="B130" s="42" t="s">
        <v>103</v>
      </c>
      <c r="C130" s="5" t="s">
        <v>270</v>
      </c>
      <c r="D130" s="38" t="s">
        <v>24</v>
      </c>
      <c r="E130" s="64">
        <v>22.410959999999999</v>
      </c>
      <c r="F130" s="60">
        <v>1</v>
      </c>
      <c r="G130" s="60">
        <f t="shared" si="47"/>
        <v>22.410959999999999</v>
      </c>
      <c r="H130" s="61">
        <f t="shared" si="48"/>
        <v>2.8321032051539491E-2</v>
      </c>
      <c r="I130" s="41" t="s">
        <v>271</v>
      </c>
      <c r="J130" s="62" t="s">
        <v>263</v>
      </c>
      <c r="K130" s="63" t="s">
        <v>27</v>
      </c>
      <c r="L130" s="39">
        <f t="shared" si="43"/>
        <v>2.8321032051539491E-2</v>
      </c>
      <c r="M130" s="39">
        <f t="shared" si="49"/>
        <v>2.1240775171495901E-2</v>
      </c>
      <c r="N130" s="39">
        <f t="shared" si="50"/>
        <v>7.0802568800435901E-3</v>
      </c>
      <c r="O130" s="39">
        <v>0</v>
      </c>
      <c r="P130" s="63" t="s">
        <v>272</v>
      </c>
      <c r="Q130" s="63" t="s">
        <v>273</v>
      </c>
      <c r="R130" s="63" t="s">
        <v>30</v>
      </c>
      <c r="S130" s="38">
        <v>44840</v>
      </c>
    </row>
    <row r="131" spans="1:19" ht="47.25" x14ac:dyDescent="0.25">
      <c r="A131" s="43">
        <v>71</v>
      </c>
      <c r="B131" s="42" t="s">
        <v>103</v>
      </c>
      <c r="C131" s="5" t="s">
        <v>265</v>
      </c>
      <c r="D131" s="38" t="s">
        <v>24</v>
      </c>
      <c r="E131" s="64">
        <v>5.0367699999999997</v>
      </c>
      <c r="F131" s="60">
        <f t="shared" ref="F131:F142" si="51">1/3</f>
        <v>0.33333333333333331</v>
      </c>
      <c r="G131" s="60">
        <f t="shared" si="47"/>
        <v>1.6789233333333331</v>
      </c>
      <c r="H131" s="61">
        <f t="shared" si="48"/>
        <v>2.1216780332217293E-3</v>
      </c>
      <c r="I131" s="41" t="s">
        <v>274</v>
      </c>
      <c r="J131" s="62" t="s">
        <v>263</v>
      </c>
      <c r="K131" s="63" t="s">
        <v>27</v>
      </c>
      <c r="L131" s="39">
        <f t="shared" si="43"/>
        <v>2.1216780332217293E-3</v>
      </c>
      <c r="M131" s="39">
        <f t="shared" si="49"/>
        <v>1.5912586097834183E-3</v>
      </c>
      <c r="N131" s="39">
        <f t="shared" si="50"/>
        <v>5.3041942343831096E-4</v>
      </c>
      <c r="O131" s="39">
        <v>0</v>
      </c>
      <c r="P131" s="63" t="s">
        <v>266</v>
      </c>
      <c r="Q131" s="63" t="s">
        <v>167</v>
      </c>
      <c r="R131" s="63" t="s">
        <v>30</v>
      </c>
      <c r="S131" s="38">
        <v>44627</v>
      </c>
    </row>
    <row r="132" spans="1:19" ht="47.25" x14ac:dyDescent="0.25">
      <c r="A132" s="43">
        <v>71</v>
      </c>
      <c r="B132" s="42" t="s">
        <v>103</v>
      </c>
      <c r="C132" s="5" t="s">
        <v>267</v>
      </c>
      <c r="D132" s="38" t="s">
        <v>24</v>
      </c>
      <c r="E132" s="64">
        <v>5.0367699999999997</v>
      </c>
      <c r="F132" s="60">
        <f t="shared" si="51"/>
        <v>0.33333333333333331</v>
      </c>
      <c r="G132" s="60">
        <f t="shared" si="47"/>
        <v>1.6789233333333331</v>
      </c>
      <c r="H132" s="61">
        <f t="shared" si="48"/>
        <v>2.1216780332217293E-3</v>
      </c>
      <c r="I132" s="41" t="s">
        <v>274</v>
      </c>
      <c r="J132" s="62" t="s">
        <v>263</v>
      </c>
      <c r="K132" s="63" t="s">
        <v>27</v>
      </c>
      <c r="L132" s="39">
        <f t="shared" si="43"/>
        <v>2.1216780332217293E-3</v>
      </c>
      <c r="M132" s="39">
        <f t="shared" si="49"/>
        <v>1.5912586097834183E-3</v>
      </c>
      <c r="N132" s="39">
        <f t="shared" si="50"/>
        <v>5.3041942343831096E-4</v>
      </c>
      <c r="O132" s="39">
        <v>0</v>
      </c>
      <c r="P132" s="63" t="s">
        <v>266</v>
      </c>
      <c r="Q132" s="63" t="s">
        <v>167</v>
      </c>
      <c r="R132" s="63" t="s">
        <v>30</v>
      </c>
      <c r="S132" s="38">
        <v>44627</v>
      </c>
    </row>
    <row r="133" spans="1:19" ht="47.25" x14ac:dyDescent="0.25">
      <c r="A133" s="43">
        <v>71</v>
      </c>
      <c r="B133" s="42" t="s">
        <v>103</v>
      </c>
      <c r="C133" s="5" t="s">
        <v>268</v>
      </c>
      <c r="D133" s="38" t="s">
        <v>24</v>
      </c>
      <c r="E133" s="64">
        <v>5.0367699999999997</v>
      </c>
      <c r="F133" s="60">
        <f t="shared" si="51"/>
        <v>0.33333333333333331</v>
      </c>
      <c r="G133" s="60">
        <f t="shared" si="47"/>
        <v>1.6789233333333331</v>
      </c>
      <c r="H133" s="61">
        <f t="shared" si="48"/>
        <v>2.1216780332217293E-3</v>
      </c>
      <c r="I133" s="41" t="s">
        <v>274</v>
      </c>
      <c r="J133" s="62" t="s">
        <v>263</v>
      </c>
      <c r="K133" s="63" t="s">
        <v>27</v>
      </c>
      <c r="L133" s="39">
        <f t="shared" si="43"/>
        <v>2.1216780332217293E-3</v>
      </c>
      <c r="M133" s="39">
        <f t="shared" si="49"/>
        <v>1.5912586097834183E-3</v>
      </c>
      <c r="N133" s="39">
        <f t="shared" si="50"/>
        <v>5.3041942343831096E-4</v>
      </c>
      <c r="O133" s="39">
        <v>0</v>
      </c>
      <c r="P133" s="63" t="s">
        <v>266</v>
      </c>
      <c r="Q133" s="63" t="s">
        <v>167</v>
      </c>
      <c r="R133" s="63" t="s">
        <v>30</v>
      </c>
      <c r="S133" s="38">
        <v>44627</v>
      </c>
    </row>
    <row r="134" spans="1:19" s="37" customFormat="1" ht="47.25" x14ac:dyDescent="0.25">
      <c r="A134" s="38">
        <v>72</v>
      </c>
      <c r="B134" s="42" t="s">
        <v>103</v>
      </c>
      <c r="C134" s="5" t="s">
        <v>265</v>
      </c>
      <c r="D134" s="38" t="s">
        <v>24</v>
      </c>
      <c r="E134" s="64">
        <v>3.47559</v>
      </c>
      <c r="F134" s="60">
        <f t="shared" si="51"/>
        <v>0.33333333333333331</v>
      </c>
      <c r="G134" s="60">
        <f t="shared" si="47"/>
        <v>1.1585299999999998</v>
      </c>
      <c r="H134" s="61">
        <f t="shared" si="48"/>
        <v>1.464049967635034E-3</v>
      </c>
      <c r="I134" s="41" t="s">
        <v>275</v>
      </c>
      <c r="J134" s="62" t="s">
        <v>263</v>
      </c>
      <c r="K134" s="63" t="s">
        <v>27</v>
      </c>
      <c r="L134" s="39">
        <f t="shared" si="43"/>
        <v>1.4640499676350338E-3</v>
      </c>
      <c r="M134" s="39">
        <f t="shared" si="49"/>
        <v>1.0980375342882741E-3</v>
      </c>
      <c r="N134" s="39">
        <f t="shared" si="50"/>
        <v>3.6601243334675977E-4</v>
      </c>
      <c r="O134" s="39">
        <v>0</v>
      </c>
      <c r="P134" s="63" t="s">
        <v>266</v>
      </c>
      <c r="Q134" s="63" t="s">
        <v>167</v>
      </c>
      <c r="R134" s="63" t="s">
        <v>30</v>
      </c>
      <c r="S134" s="38">
        <v>44627</v>
      </c>
    </row>
    <row r="135" spans="1:19" s="37" customFormat="1" ht="47.25" x14ac:dyDescent="0.25">
      <c r="A135" s="38">
        <v>72</v>
      </c>
      <c r="B135" s="42" t="s">
        <v>103</v>
      </c>
      <c r="C135" s="5" t="s">
        <v>267</v>
      </c>
      <c r="D135" s="38" t="s">
        <v>24</v>
      </c>
      <c r="E135" s="64">
        <v>3.47559</v>
      </c>
      <c r="F135" s="60">
        <f t="shared" si="51"/>
        <v>0.33333333333333331</v>
      </c>
      <c r="G135" s="60">
        <f t="shared" si="47"/>
        <v>1.1585299999999998</v>
      </c>
      <c r="H135" s="61">
        <f t="shared" si="48"/>
        <v>1.464049967635034E-3</v>
      </c>
      <c r="I135" s="41" t="s">
        <v>275</v>
      </c>
      <c r="J135" s="62" t="s">
        <v>263</v>
      </c>
      <c r="K135" s="63" t="s">
        <v>27</v>
      </c>
      <c r="L135" s="39">
        <f t="shared" si="43"/>
        <v>1.4640499676350338E-3</v>
      </c>
      <c r="M135" s="39">
        <f t="shared" si="49"/>
        <v>1.0980375342882741E-3</v>
      </c>
      <c r="N135" s="39">
        <f t="shared" si="50"/>
        <v>3.6601243334675977E-4</v>
      </c>
      <c r="O135" s="39">
        <v>0</v>
      </c>
      <c r="P135" s="63" t="s">
        <v>266</v>
      </c>
      <c r="Q135" s="63" t="s">
        <v>167</v>
      </c>
      <c r="R135" s="63" t="s">
        <v>30</v>
      </c>
      <c r="S135" s="38">
        <v>44627</v>
      </c>
    </row>
    <row r="136" spans="1:19" s="37" customFormat="1" ht="47.25" x14ac:dyDescent="0.25">
      <c r="A136" s="38">
        <v>72</v>
      </c>
      <c r="B136" s="42" t="s">
        <v>103</v>
      </c>
      <c r="C136" s="5" t="s">
        <v>268</v>
      </c>
      <c r="D136" s="38" t="s">
        <v>24</v>
      </c>
      <c r="E136" s="64">
        <v>3.47559</v>
      </c>
      <c r="F136" s="60">
        <f t="shared" si="51"/>
        <v>0.33333333333333331</v>
      </c>
      <c r="G136" s="60">
        <f t="shared" si="47"/>
        <v>1.1585299999999998</v>
      </c>
      <c r="H136" s="61">
        <f t="shared" si="48"/>
        <v>1.464049967635034E-3</v>
      </c>
      <c r="I136" s="41" t="s">
        <v>275</v>
      </c>
      <c r="J136" s="62" t="s">
        <v>263</v>
      </c>
      <c r="K136" s="63" t="s">
        <v>27</v>
      </c>
      <c r="L136" s="39">
        <f t="shared" si="43"/>
        <v>1.4640499676350338E-3</v>
      </c>
      <c r="M136" s="39">
        <f t="shared" si="49"/>
        <v>1.0980375342882741E-3</v>
      </c>
      <c r="N136" s="39">
        <f t="shared" si="50"/>
        <v>3.6601243334675977E-4</v>
      </c>
      <c r="O136" s="39">
        <v>0</v>
      </c>
      <c r="P136" s="63" t="s">
        <v>266</v>
      </c>
      <c r="Q136" s="63" t="s">
        <v>167</v>
      </c>
      <c r="R136" s="63" t="s">
        <v>30</v>
      </c>
      <c r="S136" s="38">
        <v>44627</v>
      </c>
    </row>
    <row r="137" spans="1:19" ht="47.25" x14ac:dyDescent="0.25">
      <c r="A137" s="43">
        <v>73</v>
      </c>
      <c r="B137" s="42" t="s">
        <v>103</v>
      </c>
      <c r="C137" s="5" t="s">
        <v>265</v>
      </c>
      <c r="D137" s="38" t="s">
        <v>24</v>
      </c>
      <c r="E137" s="64">
        <v>1.00227</v>
      </c>
      <c r="F137" s="60">
        <f t="shared" si="51"/>
        <v>0.33333333333333331</v>
      </c>
      <c r="G137" s="60">
        <f t="shared" si="47"/>
        <v>0.33409</v>
      </c>
      <c r="H137" s="61">
        <f t="shared" si="48"/>
        <v>4.2219403354871137E-4</v>
      </c>
      <c r="I137" s="41" t="s">
        <v>276</v>
      </c>
      <c r="J137" s="62" t="s">
        <v>263</v>
      </c>
      <c r="K137" s="63" t="s">
        <v>27</v>
      </c>
      <c r="L137" s="39">
        <f t="shared" si="43"/>
        <v>4.2219403354871137E-4</v>
      </c>
      <c r="M137" s="39">
        <f t="shared" si="49"/>
        <v>3.1664554204929488E-4</v>
      </c>
      <c r="N137" s="39">
        <f t="shared" si="50"/>
        <v>1.055484914994165E-4</v>
      </c>
      <c r="O137" s="39">
        <v>0</v>
      </c>
      <c r="P137" s="63" t="s">
        <v>266</v>
      </c>
      <c r="Q137" s="63" t="s">
        <v>167</v>
      </c>
      <c r="R137" s="63" t="s">
        <v>30</v>
      </c>
      <c r="S137" s="38">
        <v>44627</v>
      </c>
    </row>
    <row r="138" spans="1:19" ht="47.25" x14ac:dyDescent="0.25">
      <c r="A138" s="43">
        <v>73</v>
      </c>
      <c r="B138" s="42" t="s">
        <v>103</v>
      </c>
      <c r="C138" s="5" t="s">
        <v>267</v>
      </c>
      <c r="D138" s="38" t="s">
        <v>24</v>
      </c>
      <c r="E138" s="64">
        <v>1.00227</v>
      </c>
      <c r="F138" s="60">
        <f t="shared" si="51"/>
        <v>0.33333333333333331</v>
      </c>
      <c r="G138" s="60">
        <f t="shared" si="47"/>
        <v>0.33409</v>
      </c>
      <c r="H138" s="61">
        <f t="shared" si="48"/>
        <v>4.2219403354871137E-4</v>
      </c>
      <c r="I138" s="41" t="s">
        <v>276</v>
      </c>
      <c r="J138" s="62" t="s">
        <v>263</v>
      </c>
      <c r="K138" s="63" t="s">
        <v>27</v>
      </c>
      <c r="L138" s="39">
        <f t="shared" si="43"/>
        <v>4.2219403354871137E-4</v>
      </c>
      <c r="M138" s="39">
        <f t="shared" si="49"/>
        <v>3.1664554204929488E-4</v>
      </c>
      <c r="N138" s="39">
        <f t="shared" si="50"/>
        <v>1.055484914994165E-4</v>
      </c>
      <c r="O138" s="39">
        <v>0</v>
      </c>
      <c r="P138" s="63" t="s">
        <v>266</v>
      </c>
      <c r="Q138" s="63" t="s">
        <v>167</v>
      </c>
      <c r="R138" s="63" t="s">
        <v>30</v>
      </c>
      <c r="S138" s="38">
        <v>44627</v>
      </c>
    </row>
    <row r="139" spans="1:19" ht="47.25" x14ac:dyDescent="0.25">
      <c r="A139" s="43">
        <v>73</v>
      </c>
      <c r="B139" s="42" t="s">
        <v>103</v>
      </c>
      <c r="C139" s="5" t="s">
        <v>268</v>
      </c>
      <c r="D139" s="38" t="s">
        <v>24</v>
      </c>
      <c r="E139" s="64">
        <v>1.00227</v>
      </c>
      <c r="F139" s="60">
        <f t="shared" si="51"/>
        <v>0.33333333333333331</v>
      </c>
      <c r="G139" s="60">
        <f t="shared" si="47"/>
        <v>0.33409</v>
      </c>
      <c r="H139" s="61">
        <f t="shared" si="48"/>
        <v>4.2219403354871137E-4</v>
      </c>
      <c r="I139" s="41" t="s">
        <v>276</v>
      </c>
      <c r="J139" s="62" t="s">
        <v>263</v>
      </c>
      <c r="K139" s="63" t="s">
        <v>27</v>
      </c>
      <c r="L139" s="39">
        <f t="shared" si="43"/>
        <v>4.2219403354871137E-4</v>
      </c>
      <c r="M139" s="39">
        <f t="shared" si="49"/>
        <v>3.1664554204929488E-4</v>
      </c>
      <c r="N139" s="39">
        <f t="shared" si="50"/>
        <v>1.055484914994165E-4</v>
      </c>
      <c r="O139" s="39">
        <v>0</v>
      </c>
      <c r="P139" s="63" t="s">
        <v>266</v>
      </c>
      <c r="Q139" s="63" t="s">
        <v>167</v>
      </c>
      <c r="R139" s="63" t="s">
        <v>30</v>
      </c>
      <c r="S139" s="38">
        <v>44627</v>
      </c>
    </row>
    <row r="140" spans="1:19" s="37" customFormat="1" ht="47.25" x14ac:dyDescent="0.25">
      <c r="A140" s="38">
        <v>74</v>
      </c>
      <c r="B140" s="42" t="s">
        <v>103</v>
      </c>
      <c r="C140" s="5" t="s">
        <v>265</v>
      </c>
      <c r="D140" s="38" t="s">
        <v>24</v>
      </c>
      <c r="E140" s="64">
        <v>5.8599999999999999E-2</v>
      </c>
      <c r="F140" s="60">
        <f t="shared" si="51"/>
        <v>0.33333333333333331</v>
      </c>
      <c r="G140" s="60">
        <f t="shared" si="47"/>
        <v>1.9533333333333333E-2</v>
      </c>
      <c r="H140" s="61">
        <f t="shared" si="48"/>
        <v>2.4684536468171738E-5</v>
      </c>
      <c r="I140" s="41" t="s">
        <v>277</v>
      </c>
      <c r="J140" s="62" t="s">
        <v>263</v>
      </c>
      <c r="K140" s="63" t="s">
        <v>27</v>
      </c>
      <c r="L140" s="39">
        <f t="shared" si="43"/>
        <v>2.4684536468171738E-5</v>
      </c>
      <c r="M140" s="39">
        <f t="shared" si="49"/>
        <v>1.8513403338510262E-5</v>
      </c>
      <c r="N140" s="39">
        <f t="shared" si="50"/>
        <v>6.1711331296614754E-6</v>
      </c>
      <c r="O140" s="39">
        <v>0</v>
      </c>
      <c r="P140" s="63" t="s">
        <v>266</v>
      </c>
      <c r="Q140" s="63" t="s">
        <v>167</v>
      </c>
      <c r="R140" s="63" t="s">
        <v>30</v>
      </c>
      <c r="S140" s="38">
        <v>44627</v>
      </c>
    </row>
    <row r="141" spans="1:19" s="37" customFormat="1" ht="47.25" x14ac:dyDescent="0.25">
      <c r="A141" s="38">
        <v>74</v>
      </c>
      <c r="B141" s="42" t="s">
        <v>103</v>
      </c>
      <c r="C141" s="5" t="s">
        <v>267</v>
      </c>
      <c r="D141" s="38" t="s">
        <v>24</v>
      </c>
      <c r="E141" s="64">
        <v>5.8599999999999999E-2</v>
      </c>
      <c r="F141" s="60">
        <f t="shared" si="51"/>
        <v>0.33333333333333331</v>
      </c>
      <c r="G141" s="60">
        <f t="shared" si="47"/>
        <v>1.9533333333333333E-2</v>
      </c>
      <c r="H141" s="61">
        <f t="shared" si="48"/>
        <v>2.4684536468171738E-5</v>
      </c>
      <c r="I141" s="41" t="s">
        <v>277</v>
      </c>
      <c r="J141" s="62" t="s">
        <v>263</v>
      </c>
      <c r="K141" s="63" t="s">
        <v>27</v>
      </c>
      <c r="L141" s="39">
        <f t="shared" si="43"/>
        <v>2.4684536468171738E-5</v>
      </c>
      <c r="M141" s="39">
        <f t="shared" si="49"/>
        <v>1.8513403338510262E-5</v>
      </c>
      <c r="N141" s="39">
        <f t="shared" si="50"/>
        <v>6.1711331296614754E-6</v>
      </c>
      <c r="O141" s="39">
        <v>0</v>
      </c>
      <c r="P141" s="63" t="s">
        <v>266</v>
      </c>
      <c r="Q141" s="63" t="s">
        <v>167</v>
      </c>
      <c r="R141" s="63" t="s">
        <v>30</v>
      </c>
      <c r="S141" s="38">
        <v>44627</v>
      </c>
    </row>
    <row r="142" spans="1:19" s="37" customFormat="1" ht="47.25" x14ac:dyDescent="0.25">
      <c r="A142" s="38">
        <v>74</v>
      </c>
      <c r="B142" s="42" t="s">
        <v>103</v>
      </c>
      <c r="C142" s="5" t="s">
        <v>268</v>
      </c>
      <c r="D142" s="38" t="s">
        <v>24</v>
      </c>
      <c r="E142" s="64">
        <v>5.8599999999999999E-2</v>
      </c>
      <c r="F142" s="60">
        <f t="shared" si="51"/>
        <v>0.33333333333333331</v>
      </c>
      <c r="G142" s="60">
        <f t="shared" si="47"/>
        <v>1.9533333333333333E-2</v>
      </c>
      <c r="H142" s="61">
        <f t="shared" si="48"/>
        <v>2.4684536468171738E-5</v>
      </c>
      <c r="I142" s="41">
        <v>290000040006</v>
      </c>
      <c r="J142" s="62" t="s">
        <v>263</v>
      </c>
      <c r="K142" s="63" t="s">
        <v>27</v>
      </c>
      <c r="L142" s="39">
        <f t="shared" si="43"/>
        <v>2.4684536468171738E-5</v>
      </c>
      <c r="M142" s="39">
        <f t="shared" ref="M142" si="52">H142*0.75000004</f>
        <v>1.8513403338510262E-5</v>
      </c>
      <c r="N142" s="39">
        <f t="shared" ref="N142" si="53">H142*0.24999996</f>
        <v>6.1711331296614754E-6</v>
      </c>
      <c r="O142" s="39">
        <v>0</v>
      </c>
      <c r="P142" s="63" t="s">
        <v>266</v>
      </c>
      <c r="Q142" s="63" t="s">
        <v>167</v>
      </c>
      <c r="R142" s="63" t="s">
        <v>30</v>
      </c>
      <c r="S142" s="38">
        <v>44627</v>
      </c>
    </row>
    <row r="143" spans="1:19" s="37" customFormat="1" ht="31.5" x14ac:dyDescent="0.25">
      <c r="A143" s="38">
        <v>75</v>
      </c>
      <c r="B143" s="42" t="s">
        <v>22</v>
      </c>
      <c r="C143" s="5" t="s">
        <v>251</v>
      </c>
      <c r="D143" s="38" t="s">
        <v>24</v>
      </c>
      <c r="E143" s="64">
        <v>6.0000000000000002E-5</v>
      </c>
      <c r="F143" s="60">
        <v>1</v>
      </c>
      <c r="G143" s="60">
        <f t="shared" si="47"/>
        <v>6.0000000000000002E-5</v>
      </c>
      <c r="H143" s="61">
        <f t="shared" si="48"/>
        <v>7.5822808264008756E-8</v>
      </c>
      <c r="I143" s="44" t="s">
        <v>278</v>
      </c>
      <c r="J143" s="62" t="s">
        <v>263</v>
      </c>
      <c r="K143" s="63" t="s">
        <v>27</v>
      </c>
      <c r="L143" s="39">
        <f>M143+N143</f>
        <v>7.5822808264008756E-8</v>
      </c>
      <c r="M143" s="39">
        <f>H143</f>
        <v>7.5822808264008756E-8</v>
      </c>
      <c r="N143" s="39">
        <v>0</v>
      </c>
      <c r="O143" s="39">
        <v>0</v>
      </c>
      <c r="P143" s="63" t="s">
        <v>253</v>
      </c>
      <c r="Q143" s="63" t="s">
        <v>29</v>
      </c>
      <c r="R143" s="63" t="s">
        <v>30</v>
      </c>
      <c r="S143" s="38">
        <v>44663</v>
      </c>
    </row>
    <row r="144" spans="1:19" ht="15" customHeight="1" x14ac:dyDescent="0.25">
      <c r="A144" s="17"/>
      <c r="B144" s="17"/>
      <c r="C144" s="36"/>
      <c r="D144" s="17"/>
      <c r="E144" s="17"/>
      <c r="F144" s="21"/>
      <c r="G144" s="35"/>
      <c r="H144" s="35"/>
      <c r="I144" s="20"/>
      <c r="J144" s="17"/>
      <c r="K144" s="17"/>
      <c r="L144" s="19"/>
      <c r="M144" s="19"/>
      <c r="N144" s="19"/>
      <c r="O144" s="19"/>
      <c r="P144" s="17"/>
      <c r="Q144" s="17"/>
      <c r="R144" s="17"/>
      <c r="S144" s="17"/>
    </row>
    <row r="145" spans="1:19" ht="15.75" x14ac:dyDescent="0.25">
      <c r="A145" s="17"/>
      <c r="B145" s="17"/>
      <c r="C145" s="33"/>
      <c r="D145" s="32"/>
      <c r="E145" s="32"/>
      <c r="F145" s="31" t="s">
        <v>279</v>
      </c>
      <c r="G145" s="34">
        <f>H145*G146</f>
        <v>686.16376500000013</v>
      </c>
      <c r="H145" s="30">
        <f>L145</f>
        <v>0.86711439318842276</v>
      </c>
      <c r="I145" s="20"/>
      <c r="J145" s="17"/>
      <c r="K145" s="17"/>
      <c r="L145" s="58">
        <f>SUBTOTAL(9,L4:L143)</f>
        <v>0.86711439318842276</v>
      </c>
      <c r="M145" s="30">
        <f>SUBTOTAL(9,M4:M143)</f>
        <v>0.80957012818004448</v>
      </c>
      <c r="N145" s="30">
        <f>SUBTOTAL(9,N4:N143)</f>
        <v>1.6424222869094129E-2</v>
      </c>
      <c r="O145" s="30">
        <f>SUBTOTAL(9,O4:O143)</f>
        <v>0.17400564895086129</v>
      </c>
      <c r="P145" s="21"/>
      <c r="Q145" s="21"/>
      <c r="R145" s="21"/>
      <c r="S145" s="17"/>
    </row>
    <row r="146" spans="1:19" ht="15.75" x14ac:dyDescent="0.25">
      <c r="A146" s="17"/>
      <c r="B146" s="17"/>
      <c r="C146" s="33"/>
      <c r="D146" s="32"/>
      <c r="E146" s="32"/>
      <c r="F146" s="31" t="s">
        <v>280</v>
      </c>
      <c r="G146" s="69">
        <v>791.31862000000001</v>
      </c>
      <c r="H146" s="30">
        <f>SUBTOTAL(9,H4:H143)</f>
        <v>1.0000000000000002</v>
      </c>
      <c r="I146" s="20"/>
      <c r="J146" s="17"/>
      <c r="K146" s="17"/>
      <c r="L146" s="19"/>
      <c r="M146" s="19"/>
      <c r="N146" s="19"/>
      <c r="O146" s="19"/>
      <c r="P146" s="21"/>
      <c r="Q146" s="21"/>
      <c r="R146" s="21"/>
      <c r="S146" s="17"/>
    </row>
    <row r="147" spans="1:19" ht="15.75" x14ac:dyDescent="0.25">
      <c r="A147" s="17"/>
      <c r="B147" s="17"/>
      <c r="C147" s="29"/>
      <c r="D147" s="28"/>
      <c r="E147" s="28"/>
      <c r="F147" s="27"/>
      <c r="G147" s="26"/>
      <c r="H147" s="19"/>
      <c r="I147" s="20"/>
      <c r="J147" s="17"/>
      <c r="K147" s="17"/>
      <c r="L147" s="19"/>
      <c r="M147" s="19"/>
      <c r="N147" s="19"/>
      <c r="O147" s="19"/>
      <c r="P147" s="21"/>
      <c r="Q147" s="21"/>
      <c r="R147" s="21"/>
      <c r="S147" s="17"/>
    </row>
    <row r="148" spans="1:19" ht="15.75" x14ac:dyDescent="0.25">
      <c r="A148" s="17"/>
      <c r="B148" s="17"/>
      <c r="C148" s="99" t="s">
        <v>281</v>
      </c>
      <c r="D148" s="100"/>
      <c r="E148" s="100"/>
      <c r="F148" s="100"/>
      <c r="G148" s="100"/>
      <c r="H148" s="100"/>
      <c r="I148" s="100"/>
      <c r="J148" s="100"/>
      <c r="K148" s="101"/>
      <c r="L148" s="19"/>
      <c r="M148" s="19"/>
      <c r="N148" s="19"/>
      <c r="O148" s="19"/>
      <c r="P148" s="21"/>
      <c r="Q148" s="21"/>
      <c r="R148" s="21"/>
      <c r="S148" s="17"/>
    </row>
    <row r="149" spans="1:19" ht="15.75" x14ac:dyDescent="0.25">
      <c r="A149" s="17"/>
      <c r="B149" s="17"/>
      <c r="C149" s="102"/>
      <c r="D149" s="103"/>
      <c r="E149" s="103"/>
      <c r="F149" s="103"/>
      <c r="G149" s="103"/>
      <c r="H149" s="103"/>
      <c r="I149" s="103"/>
      <c r="J149" s="103"/>
      <c r="K149" s="104"/>
      <c r="L149" s="19"/>
      <c r="M149" s="19"/>
      <c r="N149" s="19"/>
      <c r="O149" s="19"/>
      <c r="P149" s="21"/>
      <c r="Q149" s="21"/>
      <c r="R149" s="21"/>
      <c r="S149" s="17"/>
    </row>
    <row r="150" spans="1:19" ht="58.5" customHeight="1" x14ac:dyDescent="0.25">
      <c r="A150" s="17"/>
      <c r="B150" s="17"/>
      <c r="C150" s="105"/>
      <c r="D150" s="106"/>
      <c r="E150" s="106"/>
      <c r="F150" s="106"/>
      <c r="G150" s="106"/>
      <c r="H150" s="106"/>
      <c r="I150" s="106"/>
      <c r="J150" s="106"/>
      <c r="K150" s="107"/>
      <c r="L150" s="19"/>
      <c r="M150" s="19"/>
      <c r="N150" s="19"/>
      <c r="O150" s="19"/>
      <c r="P150" s="21"/>
      <c r="Q150" s="21"/>
      <c r="R150" s="21"/>
      <c r="S150" s="17"/>
    </row>
    <row r="151" spans="1:19" ht="15.75" x14ac:dyDescent="0.25">
      <c r="A151" s="17"/>
      <c r="B151" s="17"/>
      <c r="C151" s="25"/>
      <c r="D151" s="23"/>
      <c r="E151" s="23"/>
      <c r="F151" s="23"/>
      <c r="G151" s="23"/>
      <c r="H151" s="23"/>
      <c r="I151" s="24"/>
      <c r="J151" s="23"/>
      <c r="K151" s="22"/>
      <c r="L151" s="19"/>
      <c r="M151" s="19"/>
      <c r="N151" s="19"/>
      <c r="O151" s="19"/>
      <c r="P151" s="21"/>
      <c r="Q151" s="21"/>
      <c r="R151" s="21"/>
      <c r="S151" s="17"/>
    </row>
    <row r="152" spans="1:19" x14ac:dyDescent="0.25">
      <c r="A152" s="108" t="s">
        <v>282</v>
      </c>
      <c r="B152" s="108"/>
      <c r="C152" s="108"/>
      <c r="D152" s="108"/>
      <c r="E152" s="108"/>
      <c r="F152" s="108"/>
      <c r="G152" s="108"/>
      <c r="H152" s="108"/>
      <c r="I152" s="108"/>
      <c r="J152" s="108"/>
      <c r="K152" s="108"/>
      <c r="L152" s="108"/>
      <c r="M152" s="108"/>
      <c r="N152" s="108"/>
      <c r="O152" s="108"/>
      <c r="P152" s="108"/>
      <c r="Q152" s="108"/>
      <c r="R152" s="108"/>
      <c r="S152" s="108"/>
    </row>
    <row r="153" spans="1:19" s="8" customFormat="1" ht="15.75" x14ac:dyDescent="0.25">
      <c r="A153" s="108"/>
      <c r="B153" s="108"/>
      <c r="C153" s="108"/>
      <c r="D153" s="108"/>
      <c r="E153" s="108"/>
      <c r="F153" s="108"/>
      <c r="G153" s="108"/>
      <c r="H153" s="108"/>
      <c r="I153" s="108"/>
      <c r="J153" s="108"/>
      <c r="K153" s="108"/>
      <c r="L153" s="108"/>
      <c r="M153" s="108"/>
      <c r="N153" s="108"/>
      <c r="O153" s="108"/>
      <c r="P153" s="108"/>
      <c r="Q153" s="108"/>
      <c r="R153" s="108"/>
      <c r="S153" s="108"/>
    </row>
    <row r="154" spans="1:19" s="8" customFormat="1" ht="15.75" x14ac:dyDescent="0.25">
      <c r="A154" s="17"/>
      <c r="B154" s="17"/>
      <c r="C154" s="18"/>
      <c r="D154" s="17"/>
      <c r="E154" s="17"/>
      <c r="F154" s="21"/>
      <c r="G154" s="21"/>
      <c r="H154" s="19"/>
      <c r="I154" s="20"/>
      <c r="J154" s="17"/>
      <c r="K154" s="17"/>
      <c r="L154" s="19"/>
      <c r="M154" s="19"/>
      <c r="N154" s="19"/>
      <c r="O154" s="19"/>
      <c r="P154" s="17"/>
      <c r="Q154" s="17"/>
      <c r="R154" s="17"/>
      <c r="S154" s="17"/>
    </row>
    <row r="155" spans="1:19" s="8" customFormat="1" ht="15.75" x14ac:dyDescent="0.25">
      <c r="A155" s="17"/>
      <c r="B155" s="17"/>
      <c r="C155" s="18"/>
      <c r="D155" s="17"/>
      <c r="E155" s="17"/>
      <c r="F155" s="21"/>
      <c r="G155" s="21"/>
      <c r="H155" s="19"/>
      <c r="I155" s="20"/>
      <c r="J155" s="17"/>
      <c r="K155" s="17"/>
      <c r="L155" s="19"/>
      <c r="M155" s="19"/>
      <c r="N155" s="19"/>
      <c r="O155" s="19"/>
      <c r="P155" s="17"/>
      <c r="Q155" s="17"/>
      <c r="R155" s="17"/>
      <c r="S155" s="17"/>
    </row>
    <row r="156" spans="1:19" s="8" customFormat="1" ht="15.75" x14ac:dyDescent="0.25">
      <c r="C156" s="10"/>
      <c r="I156" s="9"/>
    </row>
    <row r="157" spans="1:19" s="8" customFormat="1" ht="15.75" x14ac:dyDescent="0.25">
      <c r="C157" s="10"/>
      <c r="F157" s="16"/>
      <c r="G157" s="15"/>
      <c r="H157" s="10"/>
      <c r="I157" s="9"/>
    </row>
    <row r="158" spans="1:19" s="8" customFormat="1" ht="15.75" x14ac:dyDescent="0.25">
      <c r="C158" s="10"/>
      <c r="I158" s="9"/>
    </row>
    <row r="159" spans="1:19" s="8" customFormat="1" ht="15.75" x14ac:dyDescent="0.25">
      <c r="C159" s="10"/>
      <c r="F159" s="2"/>
      <c r="G159" s="3"/>
      <c r="H159" s="4"/>
      <c r="I159" s="9"/>
      <c r="L159" s="14"/>
      <c r="M159" s="14"/>
      <c r="N159" s="14"/>
      <c r="O159" s="14"/>
    </row>
    <row r="160" spans="1:19" s="8" customFormat="1" ht="15.75" x14ac:dyDescent="0.25">
      <c r="C160" s="10"/>
      <c r="F160" s="2"/>
      <c r="G160" s="3"/>
      <c r="H160" s="4"/>
      <c r="I160" s="9"/>
    </row>
    <row r="161" spans="3:9" s="8" customFormat="1" ht="15.75" x14ac:dyDescent="0.25">
      <c r="C161" s="10"/>
      <c r="F161" s="2"/>
      <c r="G161" s="3"/>
      <c r="H161" s="4"/>
      <c r="I161" s="9"/>
    </row>
    <row r="162" spans="3:9" s="8" customFormat="1" ht="15.75" x14ac:dyDescent="0.25">
      <c r="C162" s="10"/>
      <c r="F162" s="13"/>
      <c r="G162" s="12"/>
      <c r="H162" s="11"/>
      <c r="I162" s="9"/>
    </row>
    <row r="163" spans="3:9" s="8" customFormat="1" ht="15.75" x14ac:dyDescent="0.25">
      <c r="C163" s="10"/>
      <c r="I163" s="9"/>
    </row>
    <row r="164" spans="3:9" s="8" customFormat="1" ht="15.75" x14ac:dyDescent="0.25">
      <c r="C164" s="10"/>
      <c r="I164" s="9"/>
    </row>
    <row r="165" spans="3:9" s="8" customFormat="1" ht="15.75" x14ac:dyDescent="0.25">
      <c r="C165" s="10"/>
      <c r="I165" s="9"/>
    </row>
    <row r="166" spans="3:9" s="8" customFormat="1" ht="15.75" x14ac:dyDescent="0.25">
      <c r="C166" s="10"/>
      <c r="I166" s="9"/>
    </row>
    <row r="167" spans="3:9" s="8" customFormat="1" ht="15.75" x14ac:dyDescent="0.25">
      <c r="C167" s="10"/>
      <c r="I167" s="9"/>
    </row>
    <row r="168" spans="3:9" s="8" customFormat="1" ht="15.75" x14ac:dyDescent="0.25">
      <c r="C168" s="10"/>
      <c r="I168" s="9"/>
    </row>
    <row r="169" spans="3:9" s="8" customFormat="1" ht="15.75" x14ac:dyDescent="0.25">
      <c r="C169" s="10"/>
      <c r="I169" s="9"/>
    </row>
    <row r="170" spans="3:9" s="8" customFormat="1" ht="15.75" x14ac:dyDescent="0.25">
      <c r="C170" s="10"/>
      <c r="I170" s="9"/>
    </row>
    <row r="171" spans="3:9" s="8" customFormat="1" ht="15.75" x14ac:dyDescent="0.25">
      <c r="C171" s="10"/>
      <c r="I171" s="9"/>
    </row>
    <row r="172" spans="3:9" s="8" customFormat="1" ht="15.75" x14ac:dyDescent="0.25">
      <c r="C172" s="10"/>
      <c r="I172" s="9"/>
    </row>
    <row r="173" spans="3:9" s="8" customFormat="1" ht="15.75" x14ac:dyDescent="0.25">
      <c r="C173" s="10"/>
      <c r="I173" s="9"/>
    </row>
    <row r="174" spans="3:9" s="8" customFormat="1" ht="15.75" x14ac:dyDescent="0.25">
      <c r="C174" s="10"/>
      <c r="I174" s="9"/>
    </row>
    <row r="175" spans="3:9" ht="15.75" x14ac:dyDescent="0.25"/>
  </sheetData>
  <autoFilter ref="A3:S144" xr:uid="{00000000-0009-0000-0000-000000000000}"/>
  <mergeCells count="322">
    <mergeCell ref="F61:F62"/>
    <mergeCell ref="S86:S87"/>
    <mergeCell ref="P84:P85"/>
    <mergeCell ref="Q84:Q85"/>
    <mergeCell ref="R84:R85"/>
    <mergeCell ref="S84:S85"/>
    <mergeCell ref="P55:P56"/>
    <mergeCell ref="Q55:Q56"/>
    <mergeCell ref="R55:R56"/>
    <mergeCell ref="S55:S56"/>
    <mergeCell ref="R59:R60"/>
    <mergeCell ref="P59:P60"/>
    <mergeCell ref="Q59:Q60"/>
    <mergeCell ref="H61:H62"/>
    <mergeCell ref="I61:I62"/>
    <mergeCell ref="H86:H87"/>
    <mergeCell ref="I86:I87"/>
    <mergeCell ref="S67:S68"/>
    <mergeCell ref="P67:P68"/>
    <mergeCell ref="P61:P62"/>
    <mergeCell ref="Q61:Q62"/>
    <mergeCell ref="R61:R62"/>
    <mergeCell ref="S61:S62"/>
    <mergeCell ref="P63:P64"/>
    <mergeCell ref="R122:R123"/>
    <mergeCell ref="P122:P123"/>
    <mergeCell ref="Q122:Q123"/>
    <mergeCell ref="S122:S123"/>
    <mergeCell ref="Q82:Q83"/>
    <mergeCell ref="R82:R83"/>
    <mergeCell ref="S82:S83"/>
    <mergeCell ref="P82:P83"/>
    <mergeCell ref="P86:P87"/>
    <mergeCell ref="Q86:Q87"/>
    <mergeCell ref="R86:R87"/>
    <mergeCell ref="P88:P89"/>
    <mergeCell ref="Q88:Q89"/>
    <mergeCell ref="R88:R89"/>
    <mergeCell ref="S88:S89"/>
    <mergeCell ref="P96:P97"/>
    <mergeCell ref="S96:S97"/>
    <mergeCell ref="Q96:Q97"/>
    <mergeCell ref="R96:R97"/>
    <mergeCell ref="P92:P93"/>
    <mergeCell ref="Q92:Q93"/>
    <mergeCell ref="R92:R93"/>
    <mergeCell ref="S92:S93"/>
    <mergeCell ref="C55:C56"/>
    <mergeCell ref="G67:G68"/>
    <mergeCell ref="H67:H68"/>
    <mergeCell ref="I67:I68"/>
    <mergeCell ref="E65:E66"/>
    <mergeCell ref="F65:F66"/>
    <mergeCell ref="G65:G66"/>
    <mergeCell ref="H65:H66"/>
    <mergeCell ref="I65:I66"/>
    <mergeCell ref="E63:E64"/>
    <mergeCell ref="F63:F64"/>
    <mergeCell ref="G63:G64"/>
    <mergeCell ref="H63:H64"/>
    <mergeCell ref="I63:I64"/>
    <mergeCell ref="C59:C60"/>
    <mergeCell ref="C61:C62"/>
    <mergeCell ref="C63:C64"/>
    <mergeCell ref="E55:E56"/>
    <mergeCell ref="F55:F56"/>
    <mergeCell ref="G55:G56"/>
    <mergeCell ref="E61:E62"/>
    <mergeCell ref="I59:I60"/>
    <mergeCell ref="G59:G60"/>
    <mergeCell ref="G61:G62"/>
    <mergeCell ref="C122:C123"/>
    <mergeCell ref="E122:E123"/>
    <mergeCell ref="F122:F123"/>
    <mergeCell ref="G122:G123"/>
    <mergeCell ref="H122:H123"/>
    <mergeCell ref="H59:H60"/>
    <mergeCell ref="C82:C83"/>
    <mergeCell ref="C86:C87"/>
    <mergeCell ref="F92:F93"/>
    <mergeCell ref="E92:E93"/>
    <mergeCell ref="C65:C66"/>
    <mergeCell ref="C67:C68"/>
    <mergeCell ref="E67:E68"/>
    <mergeCell ref="F67:F68"/>
    <mergeCell ref="F59:F60"/>
    <mergeCell ref="G92:G93"/>
    <mergeCell ref="H92:H93"/>
    <mergeCell ref="D84:D85"/>
    <mergeCell ref="D88:D89"/>
    <mergeCell ref="E82:E83"/>
    <mergeCell ref="D90:D91"/>
    <mergeCell ref="D94:D95"/>
    <mergeCell ref="D96:D97"/>
    <mergeCell ref="C74:C75"/>
    <mergeCell ref="Q63:Q64"/>
    <mergeCell ref="R63:R64"/>
    <mergeCell ref="S63:S64"/>
    <mergeCell ref="Q76:Q77"/>
    <mergeCell ref="R76:R77"/>
    <mergeCell ref="S76:S77"/>
    <mergeCell ref="P78:P79"/>
    <mergeCell ref="Q78:Q79"/>
    <mergeCell ref="S78:S79"/>
    <mergeCell ref="R78:R79"/>
    <mergeCell ref="S59:S60"/>
    <mergeCell ref="K122:K123"/>
    <mergeCell ref="K82:K83"/>
    <mergeCell ref="K86:K87"/>
    <mergeCell ref="K92:K93"/>
    <mergeCell ref="K63:K64"/>
    <mergeCell ref="K65:K66"/>
    <mergeCell ref="K67:K68"/>
    <mergeCell ref="K55:K56"/>
    <mergeCell ref="K59:K60"/>
    <mergeCell ref="K61:K62"/>
    <mergeCell ref="P65:P66"/>
    <mergeCell ref="Q65:Q66"/>
    <mergeCell ref="R65:R66"/>
    <mergeCell ref="S65:S66"/>
    <mergeCell ref="Q67:Q68"/>
    <mergeCell ref="R67:R68"/>
    <mergeCell ref="K74:K75"/>
    <mergeCell ref="K90:K91"/>
    <mergeCell ref="P74:P75"/>
    <mergeCell ref="Q74:Q75"/>
    <mergeCell ref="R74:R75"/>
    <mergeCell ref="S74:S75"/>
    <mergeCell ref="P76:P77"/>
    <mergeCell ref="J122:J123"/>
    <mergeCell ref="D55:D56"/>
    <mergeCell ref="D59:D60"/>
    <mergeCell ref="D61:D62"/>
    <mergeCell ref="D63:D64"/>
    <mergeCell ref="D65:D66"/>
    <mergeCell ref="D67:D68"/>
    <mergeCell ref="D82:D83"/>
    <mergeCell ref="D86:D87"/>
    <mergeCell ref="D92:D93"/>
    <mergeCell ref="D122:D123"/>
    <mergeCell ref="I122:I123"/>
    <mergeCell ref="H55:H56"/>
    <mergeCell ref="I55:I56"/>
    <mergeCell ref="E59:E60"/>
    <mergeCell ref="J82:J83"/>
    <mergeCell ref="J86:J87"/>
    <mergeCell ref="J92:J93"/>
    <mergeCell ref="J63:J64"/>
    <mergeCell ref="J65:J66"/>
    <mergeCell ref="J67:J68"/>
    <mergeCell ref="J55:J56"/>
    <mergeCell ref="J59:J60"/>
    <mergeCell ref="J61:J62"/>
    <mergeCell ref="A67:A68"/>
    <mergeCell ref="A82:A83"/>
    <mergeCell ref="A86:A87"/>
    <mergeCell ref="A92:A93"/>
    <mergeCell ref="A122:A123"/>
    <mergeCell ref="A55:A56"/>
    <mergeCell ref="A59:A60"/>
    <mergeCell ref="A61:A62"/>
    <mergeCell ref="A63:A64"/>
    <mergeCell ref="A65:A66"/>
    <mergeCell ref="A74:A75"/>
    <mergeCell ref="A76:A77"/>
    <mergeCell ref="A78:A79"/>
    <mergeCell ref="A84:A85"/>
    <mergeCell ref="A88:A89"/>
    <mergeCell ref="A90:A91"/>
    <mergeCell ref="A94:A95"/>
    <mergeCell ref="A96:A97"/>
    <mergeCell ref="R12:R13"/>
    <mergeCell ref="S12:S13"/>
    <mergeCell ref="A4:A5"/>
    <mergeCell ref="A6:A7"/>
    <mergeCell ref="A8:A9"/>
    <mergeCell ref="A10:A11"/>
    <mergeCell ref="A12:A13"/>
    <mergeCell ref="R8:R9"/>
    <mergeCell ref="S8:S9"/>
    <mergeCell ref="P10:P11"/>
    <mergeCell ref="Q10:Q11"/>
    <mergeCell ref="R10:R11"/>
    <mergeCell ref="S10:S11"/>
    <mergeCell ref="R4:R5"/>
    <mergeCell ref="S4:S5"/>
    <mergeCell ref="P6:P7"/>
    <mergeCell ref="Q6:Q7"/>
    <mergeCell ref="R6:R7"/>
    <mergeCell ref="S6:S7"/>
    <mergeCell ref="I12:I13"/>
    <mergeCell ref="J12:J13"/>
    <mergeCell ref="K12:K13"/>
    <mergeCell ref="P4:P5"/>
    <mergeCell ref="Q4:Q5"/>
    <mergeCell ref="Q12:Q13"/>
    <mergeCell ref="F12:F13"/>
    <mergeCell ref="G4:G5"/>
    <mergeCell ref="H4:H5"/>
    <mergeCell ref="G6:G7"/>
    <mergeCell ref="H6:H7"/>
    <mergeCell ref="G8:G9"/>
    <mergeCell ref="H8:H9"/>
    <mergeCell ref="G10:G11"/>
    <mergeCell ref="H10:H11"/>
    <mergeCell ref="G12:G13"/>
    <mergeCell ref="H12:H13"/>
    <mergeCell ref="K4:K5"/>
    <mergeCell ref="F4:F5"/>
    <mergeCell ref="F6:F7"/>
    <mergeCell ref="F8:F9"/>
    <mergeCell ref="F10:F11"/>
    <mergeCell ref="I6:I7"/>
    <mergeCell ref="J6:J7"/>
    <mergeCell ref="K6:K7"/>
    <mergeCell ref="I8:I9"/>
    <mergeCell ref="J8:J9"/>
    <mergeCell ref="K8:K9"/>
    <mergeCell ref="I10:I11"/>
    <mergeCell ref="J10:J11"/>
    <mergeCell ref="K10:K11"/>
    <mergeCell ref="A1:S1"/>
    <mergeCell ref="A2:S2"/>
    <mergeCell ref="C148:K150"/>
    <mergeCell ref="A152:S153"/>
    <mergeCell ref="C4:C5"/>
    <mergeCell ref="D4:D5"/>
    <mergeCell ref="C6:C7"/>
    <mergeCell ref="D6:D7"/>
    <mergeCell ref="C8:C9"/>
    <mergeCell ref="D8:D9"/>
    <mergeCell ref="C10:C11"/>
    <mergeCell ref="D10:D11"/>
    <mergeCell ref="C12:C13"/>
    <mergeCell ref="D12:D13"/>
    <mergeCell ref="I4:I5"/>
    <mergeCell ref="J4:J5"/>
    <mergeCell ref="P8:P9"/>
    <mergeCell ref="Q8:Q9"/>
    <mergeCell ref="P12:P13"/>
    <mergeCell ref="D74:D75"/>
    <mergeCell ref="D76:D77"/>
    <mergeCell ref="D78:D79"/>
    <mergeCell ref="C94:C95"/>
    <mergeCell ref="C96:C97"/>
    <mergeCell ref="I84:I85"/>
    <mergeCell ref="I78:I79"/>
    <mergeCell ref="I76:I77"/>
    <mergeCell ref="G94:G95"/>
    <mergeCell ref="H94:H95"/>
    <mergeCell ref="G96:G97"/>
    <mergeCell ref="H96:H97"/>
    <mergeCell ref="G88:G89"/>
    <mergeCell ref="H88:H89"/>
    <mergeCell ref="G90:G91"/>
    <mergeCell ref="H90:H91"/>
    <mergeCell ref="G86:G87"/>
    <mergeCell ref="H84:H85"/>
    <mergeCell ref="G82:G83"/>
    <mergeCell ref="H82:H83"/>
    <mergeCell ref="I82:I83"/>
    <mergeCell ref="C76:C77"/>
    <mergeCell ref="C78:C79"/>
    <mergeCell ref="C84:C85"/>
    <mergeCell ref="C88:C89"/>
    <mergeCell ref="C90:C91"/>
    <mergeCell ref="J96:J97"/>
    <mergeCell ref="K96:K97"/>
    <mergeCell ref="I96:I97"/>
    <mergeCell ref="I94:I95"/>
    <mergeCell ref="I90:I91"/>
    <mergeCell ref="I88:I89"/>
    <mergeCell ref="J90:J91"/>
    <mergeCell ref="I92:I93"/>
    <mergeCell ref="J76:J77"/>
    <mergeCell ref="K76:K77"/>
    <mergeCell ref="J78:J79"/>
    <mergeCell ref="K78:K79"/>
    <mergeCell ref="J84:J85"/>
    <mergeCell ref="K84:K85"/>
    <mergeCell ref="J88:J89"/>
    <mergeCell ref="K88:K89"/>
    <mergeCell ref="E74:E75"/>
    <mergeCell ref="E76:E77"/>
    <mergeCell ref="E78:E79"/>
    <mergeCell ref="E84:E85"/>
    <mergeCell ref="E88:E89"/>
    <mergeCell ref="E90:E91"/>
    <mergeCell ref="E94:E95"/>
    <mergeCell ref="E96:E97"/>
    <mergeCell ref="F74:F75"/>
    <mergeCell ref="F76:F77"/>
    <mergeCell ref="F78:F79"/>
    <mergeCell ref="F84:F85"/>
    <mergeCell ref="F88:F89"/>
    <mergeCell ref="F90:F91"/>
    <mergeCell ref="F94:F95"/>
    <mergeCell ref="F96:F97"/>
    <mergeCell ref="E4:E5"/>
    <mergeCell ref="C92:C93"/>
    <mergeCell ref="P90:P91"/>
    <mergeCell ref="Q90:Q91"/>
    <mergeCell ref="R90:R91"/>
    <mergeCell ref="S90:S91"/>
    <mergeCell ref="P94:P95"/>
    <mergeCell ref="Q94:Q95"/>
    <mergeCell ref="R94:R95"/>
    <mergeCell ref="S94:S95"/>
    <mergeCell ref="F82:F83"/>
    <mergeCell ref="F86:F87"/>
    <mergeCell ref="E86:E87"/>
    <mergeCell ref="J94:J95"/>
    <mergeCell ref="K94:K95"/>
    <mergeCell ref="J74:J75"/>
    <mergeCell ref="I74:I75"/>
    <mergeCell ref="G74:G75"/>
    <mergeCell ref="H74:H75"/>
    <mergeCell ref="G76:G77"/>
    <mergeCell ref="H76:H77"/>
    <mergeCell ref="G78:G79"/>
    <mergeCell ref="H78:H79"/>
    <mergeCell ref="G84:G85"/>
  </mergeCells>
  <pageMargins left="0.7" right="0.7" top="0.75" bottom="0.75" header="0" footer="0"/>
  <pageSetup paperSize="5" scale="35" fitToHeight="0" orientation="landscape" r:id="rId1"/>
  <headerFooter>
    <oddFooter>&amp;LPage &amp;P of &amp;N&amp;R&amp;D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8f393ce8e79c33482b431095d870b4d2">
  <xsd:schema xmlns:xsd="http://www.w3.org/2001/XMLSchema" xmlns:xs="http://www.w3.org/2001/XMLSchema" xmlns:p="http://schemas.microsoft.com/office/2006/metadata/properties" xmlns:ns2="a6997a4b-e3d2-4c82-b06c-278de10c6502" targetNamespace="http://schemas.microsoft.com/office/2006/metadata/properties" ma:root="true" ma:fieldsID="0a0fd3879713d38f094f453240c09cc2"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A83C0E-E16C-4405-AAEA-2C0D219F294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041FBDB5-4A1E-4F30-AE1E-D3BF7CA8D1B9}">
  <ds:schemaRefs>
    <ds:schemaRef ds:uri="http://schemas.microsoft.com/sharepoint/v3/contenttype/forms"/>
  </ds:schemaRefs>
</ds:datastoreItem>
</file>

<file path=customXml/itemProps3.xml><?xml version="1.0" encoding="utf-8"?>
<ds:datastoreItem xmlns:ds="http://schemas.openxmlformats.org/officeDocument/2006/customXml" ds:itemID="{7BA17F55-AE8E-46BC-94BB-1E1C1B9D37C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997a4b-e3d2-4c82-b06c-278de10c65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A HWW HST A Unit</vt:lpstr>
      <vt:lpstr>'Ex. A HWW HST A Unit'!Print_Area</vt:lpstr>
      <vt:lpstr>'Ex. A HWW HST A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Allert, Jenae</cp:lastModifiedBy>
  <cp:revision/>
  <dcterms:created xsi:type="dcterms:W3CDTF">2021-05-18T17:35:34Z</dcterms:created>
  <dcterms:modified xsi:type="dcterms:W3CDTF">2025-12-16T01:19:56Z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ies>
</file>